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11.xml" ContentType="application/vnd.openxmlformats-officedocument.spreadsheetml.worksheet+xml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10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-105" yWindow="-105" windowWidth="20730" windowHeight="11760" firstSheet="3" activeTab="6"/>
  </bookViews>
  <sheets>
    <sheet name="Media mesi 17-19" sheetId="6" r:id="rId1"/>
    <sheet name="Media giorno sett 17-19" sheetId="7" r:id="rId2"/>
    <sheet name="Incidenti per tipo strada" sheetId="8" r:id="rId3"/>
    <sheet name="Inc mort per tipo strada" sheetId="9" r:id="rId4"/>
    <sheet name="Morti per tipo strada" sheetId="10" r:id="rId5"/>
    <sheet name="Tabella Reg Prov" sheetId="12" r:id="rId6"/>
    <sheet name="Media mob. incidenti" sheetId="1" r:id="rId7"/>
    <sheet name="Media mob. incid.mortali" sheetId="2" r:id="rId8"/>
    <sheet name="Media mob inc 2 ruote" sheetId="3" r:id="rId9"/>
    <sheet name="Media mob inc bici e micromob." sheetId="4" r:id="rId10"/>
    <sheet name="Media mob invest pedoni" sheetId="5" r:id="rId11"/>
  </sheets>
  <definedNames>
    <definedName name="_xlnm._FilterDatabase" localSheetId="3" hidden="1">'Inc mort per tipo strada'!$A$1:$K$1993</definedName>
    <definedName name="_xlnm._FilterDatabase" localSheetId="2" hidden="1">'Incidenti per tipo strada'!$A$1:$K$1993</definedName>
    <definedName name="_xlnm._FilterDatabase" localSheetId="4" hidden="1">'Morti per tipo strada'!$A$1:$O$1993</definedName>
  </definedNames>
  <calcPr calcId="125725"/>
</workbook>
</file>

<file path=xl/calcChain.xml><?xml version="1.0" encoding="utf-8"?>
<calcChain xmlns="http://schemas.openxmlformats.org/spreadsheetml/2006/main">
  <c r="G131" i="12"/>
  <c r="I131" s="1"/>
  <c r="F131"/>
  <c r="H131" s="1"/>
  <c r="E130"/>
  <c r="D130"/>
  <c r="C130"/>
  <c r="B130"/>
  <c r="F130" s="1"/>
  <c r="H130" s="1"/>
  <c r="G129"/>
  <c r="I129" s="1"/>
  <c r="F129"/>
  <c r="H129" s="1"/>
  <c r="G128"/>
  <c r="I128" s="1"/>
  <c r="F128"/>
  <c r="H128" s="1"/>
  <c r="G127"/>
  <c r="I127" s="1"/>
  <c r="F127"/>
  <c r="H127" s="1"/>
  <c r="G126"/>
  <c r="I126" s="1"/>
  <c r="F126"/>
  <c r="H126" s="1"/>
  <c r="G125"/>
  <c r="I125" s="1"/>
  <c r="F125"/>
  <c r="H125" s="1"/>
  <c r="E124"/>
  <c r="D124"/>
  <c r="C124"/>
  <c r="G124" s="1"/>
  <c r="I124" s="1"/>
  <c r="B124"/>
  <c r="G123"/>
  <c r="I123" s="1"/>
  <c r="F123"/>
  <c r="H123" s="1"/>
  <c r="G122"/>
  <c r="I122" s="1"/>
  <c r="F122"/>
  <c r="H122" s="1"/>
  <c r="G121"/>
  <c r="I121" s="1"/>
  <c r="F121"/>
  <c r="H121" s="1"/>
  <c r="G120"/>
  <c r="I120" s="1"/>
  <c r="F120"/>
  <c r="H120" s="1"/>
  <c r="G119"/>
  <c r="I119" s="1"/>
  <c r="F119"/>
  <c r="H119" s="1"/>
  <c r="G118"/>
  <c r="I118" s="1"/>
  <c r="F118"/>
  <c r="H118" s="1"/>
  <c r="G117"/>
  <c r="I117" s="1"/>
  <c r="F117"/>
  <c r="H117" s="1"/>
  <c r="G116"/>
  <c r="I116" s="1"/>
  <c r="F116"/>
  <c r="H116" s="1"/>
  <c r="G115"/>
  <c r="I115" s="1"/>
  <c r="F115"/>
  <c r="H115" s="1"/>
  <c r="E114"/>
  <c r="D114"/>
  <c r="C114"/>
  <c r="B114"/>
  <c r="G113"/>
  <c r="I113" s="1"/>
  <c r="F113"/>
  <c r="H113" s="1"/>
  <c r="G112"/>
  <c r="I112" s="1"/>
  <c r="F112"/>
  <c r="H112" s="1"/>
  <c r="G111"/>
  <c r="I111" s="1"/>
  <c r="F111"/>
  <c r="H111" s="1"/>
  <c r="G110"/>
  <c r="I110" s="1"/>
  <c r="F110"/>
  <c r="H110" s="1"/>
  <c r="I109"/>
  <c r="G109"/>
  <c r="F109"/>
  <c r="H109" s="1"/>
  <c r="E108"/>
  <c r="D108"/>
  <c r="C108"/>
  <c r="B108"/>
  <c r="F108" s="1"/>
  <c r="H108" s="1"/>
  <c r="G107"/>
  <c r="I107" s="1"/>
  <c r="F107"/>
  <c r="H107" s="1"/>
  <c r="G106"/>
  <c r="I106" s="1"/>
  <c r="F106"/>
  <c r="H106" s="1"/>
  <c r="E105"/>
  <c r="D105"/>
  <c r="C105"/>
  <c r="B105"/>
  <c r="I104"/>
  <c r="G104"/>
  <c r="F104"/>
  <c r="H104" s="1"/>
  <c r="G103"/>
  <c r="I103" s="1"/>
  <c r="F103"/>
  <c r="H103" s="1"/>
  <c r="G102"/>
  <c r="I102" s="1"/>
  <c r="F102"/>
  <c r="H102" s="1"/>
  <c r="G101"/>
  <c r="I101" s="1"/>
  <c r="F101"/>
  <c r="H101" s="1"/>
  <c r="I100"/>
  <c r="G100"/>
  <c r="F100"/>
  <c r="H100" s="1"/>
  <c r="G99"/>
  <c r="I99" s="1"/>
  <c r="F99"/>
  <c r="H99" s="1"/>
  <c r="E98"/>
  <c r="D98"/>
  <c r="C98"/>
  <c r="B98"/>
  <c r="G97"/>
  <c r="I97" s="1"/>
  <c r="F97"/>
  <c r="H97" s="1"/>
  <c r="I96"/>
  <c r="G96"/>
  <c r="F96"/>
  <c r="H96" s="1"/>
  <c r="G95"/>
  <c r="I95" s="1"/>
  <c r="F95"/>
  <c r="H95" s="1"/>
  <c r="I94"/>
  <c r="G94"/>
  <c r="F94"/>
  <c r="H94" s="1"/>
  <c r="G93"/>
  <c r="I93" s="1"/>
  <c r="F93"/>
  <c r="H93" s="1"/>
  <c r="E92"/>
  <c r="D92"/>
  <c r="C92"/>
  <c r="B92"/>
  <c r="G91"/>
  <c r="I91" s="1"/>
  <c r="F91"/>
  <c r="H91" s="1"/>
  <c r="I90"/>
  <c r="G90"/>
  <c r="F90"/>
  <c r="H90" s="1"/>
  <c r="E89"/>
  <c r="D89"/>
  <c r="C89"/>
  <c r="B89"/>
  <c r="G88"/>
  <c r="I88" s="1"/>
  <c r="F88"/>
  <c r="H88" s="1"/>
  <c r="G87"/>
  <c r="I87" s="1"/>
  <c r="F87"/>
  <c r="H87" s="1"/>
  <c r="I86"/>
  <c r="G86"/>
  <c r="F86"/>
  <c r="H86" s="1"/>
  <c r="G85"/>
  <c r="I85" s="1"/>
  <c r="F85"/>
  <c r="H85" s="1"/>
  <c r="E84"/>
  <c r="D84"/>
  <c r="C84"/>
  <c r="B84"/>
  <c r="I83"/>
  <c r="G83"/>
  <c r="F83"/>
  <c r="H83" s="1"/>
  <c r="G82"/>
  <c r="I82" s="1"/>
  <c r="F82"/>
  <c r="H82" s="1"/>
  <c r="G81"/>
  <c r="I81" s="1"/>
  <c r="F81"/>
  <c r="H81" s="1"/>
  <c r="G80"/>
  <c r="I80" s="1"/>
  <c r="F80"/>
  <c r="H80" s="1"/>
  <c r="I79"/>
  <c r="G79"/>
  <c r="F79"/>
  <c r="H79" s="1"/>
  <c r="E78"/>
  <c r="D78"/>
  <c r="C78"/>
  <c r="B78"/>
  <c r="F78" s="1"/>
  <c r="H78" s="1"/>
  <c r="G77"/>
  <c r="I77" s="1"/>
  <c r="F77"/>
  <c r="H77" s="1"/>
  <c r="G76"/>
  <c r="I76" s="1"/>
  <c r="F76"/>
  <c r="H76" s="1"/>
  <c r="G75"/>
  <c r="I75" s="1"/>
  <c r="F75"/>
  <c r="H75" s="1"/>
  <c r="I74"/>
  <c r="G74"/>
  <c r="F74"/>
  <c r="H74" s="1"/>
  <c r="G73"/>
  <c r="I73" s="1"/>
  <c r="F73"/>
  <c r="H73" s="1"/>
  <c r="E72"/>
  <c r="D72"/>
  <c r="C72"/>
  <c r="B72"/>
  <c r="F72" s="1"/>
  <c r="H72" s="1"/>
  <c r="G71"/>
  <c r="I71" s="1"/>
  <c r="F71"/>
  <c r="H71" s="1"/>
  <c r="G70"/>
  <c r="I70" s="1"/>
  <c r="F70"/>
  <c r="H70" s="1"/>
  <c r="E69"/>
  <c r="D69"/>
  <c r="C69"/>
  <c r="B69"/>
  <c r="G68"/>
  <c r="I68" s="1"/>
  <c r="F68"/>
  <c r="H68" s="1"/>
  <c r="G67"/>
  <c r="I67" s="1"/>
  <c r="F67"/>
  <c r="H67" s="1"/>
  <c r="I66"/>
  <c r="G66"/>
  <c r="F66"/>
  <c r="H66" s="1"/>
  <c r="G65"/>
  <c r="I65" s="1"/>
  <c r="F65"/>
  <c r="H65" s="1"/>
  <c r="G64"/>
  <c r="I64" s="1"/>
  <c r="F64"/>
  <c r="H64" s="1"/>
  <c r="G63"/>
  <c r="I63" s="1"/>
  <c r="F63"/>
  <c r="H63" s="1"/>
  <c r="I62"/>
  <c r="G62"/>
  <c r="F62"/>
  <c r="H62" s="1"/>
  <c r="G61"/>
  <c r="I61" s="1"/>
  <c r="F61"/>
  <c r="H61" s="1"/>
  <c r="G60"/>
  <c r="I60" s="1"/>
  <c r="F60"/>
  <c r="H60" s="1"/>
  <c r="G59"/>
  <c r="I59" s="1"/>
  <c r="F59"/>
  <c r="H59" s="1"/>
  <c r="E58"/>
  <c r="D58"/>
  <c r="C58"/>
  <c r="B58"/>
  <c r="I57"/>
  <c r="G57"/>
  <c r="F57"/>
  <c r="H57" s="1"/>
  <c r="G56"/>
  <c r="I56" s="1"/>
  <c r="F56"/>
  <c r="H56" s="1"/>
  <c r="G55"/>
  <c r="I55" s="1"/>
  <c r="F55"/>
  <c r="H55" s="1"/>
  <c r="G54"/>
  <c r="I54" s="1"/>
  <c r="F54"/>
  <c r="H54" s="1"/>
  <c r="I53"/>
  <c r="G53"/>
  <c r="F53"/>
  <c r="H53" s="1"/>
  <c r="G52"/>
  <c r="I52" s="1"/>
  <c r="F52"/>
  <c r="H52" s="1"/>
  <c r="G51"/>
  <c r="I51" s="1"/>
  <c r="F51"/>
  <c r="H51" s="1"/>
  <c r="G50"/>
  <c r="I50" s="1"/>
  <c r="F50"/>
  <c r="H50" s="1"/>
  <c r="I49"/>
  <c r="G49"/>
  <c r="F49"/>
  <c r="H49" s="1"/>
  <c r="E48"/>
  <c r="D48"/>
  <c r="C48"/>
  <c r="B48"/>
  <c r="F48" s="1"/>
  <c r="H48" s="1"/>
  <c r="G47"/>
  <c r="I47" s="1"/>
  <c r="F47"/>
  <c r="H47" s="1"/>
  <c r="G46"/>
  <c r="I46" s="1"/>
  <c r="F46"/>
  <c r="H46" s="1"/>
  <c r="G45"/>
  <c r="I45" s="1"/>
  <c r="F45"/>
  <c r="H45" s="1"/>
  <c r="G44"/>
  <c r="I44" s="1"/>
  <c r="F44"/>
  <c r="H44" s="1"/>
  <c r="E43"/>
  <c r="D43"/>
  <c r="C43"/>
  <c r="B43"/>
  <c r="G42"/>
  <c r="I42" s="1"/>
  <c r="F42"/>
  <c r="H42" s="1"/>
  <c r="G41"/>
  <c r="I41" s="1"/>
  <c r="F41"/>
  <c r="H41" s="1"/>
  <c r="G40"/>
  <c r="I40" s="1"/>
  <c r="F40"/>
  <c r="H40" s="1"/>
  <c r="I39"/>
  <c r="G39"/>
  <c r="F39"/>
  <c r="H39" s="1"/>
  <c r="E38"/>
  <c r="D38"/>
  <c r="C38"/>
  <c r="B38"/>
  <c r="F38" s="1"/>
  <c r="H38" s="1"/>
  <c r="G37"/>
  <c r="I37" s="1"/>
  <c r="F37"/>
  <c r="H37" s="1"/>
  <c r="G36"/>
  <c r="I36" s="1"/>
  <c r="F36"/>
  <c r="H36" s="1"/>
  <c r="G35"/>
  <c r="I35" s="1"/>
  <c r="F35"/>
  <c r="H35" s="1"/>
  <c r="I34"/>
  <c r="G34"/>
  <c r="F34"/>
  <c r="H34" s="1"/>
  <c r="G33"/>
  <c r="I33" s="1"/>
  <c r="F33"/>
  <c r="H33" s="1"/>
  <c r="G32"/>
  <c r="I32" s="1"/>
  <c r="F32"/>
  <c r="H32" s="1"/>
  <c r="G31"/>
  <c r="I31" s="1"/>
  <c r="F31"/>
  <c r="H31" s="1"/>
  <c r="E30"/>
  <c r="D30"/>
  <c r="C30"/>
  <c r="B30"/>
  <c r="I29"/>
  <c r="G29"/>
  <c r="F29"/>
  <c r="H29" s="1"/>
  <c r="G28"/>
  <c r="I28" s="1"/>
  <c r="F28"/>
  <c r="H28" s="1"/>
  <c r="E27"/>
  <c r="D27"/>
  <c r="C27"/>
  <c r="B27"/>
  <c r="G26"/>
  <c r="I26" s="1"/>
  <c r="F26"/>
  <c r="H26" s="1"/>
  <c r="G25"/>
  <c r="I25" s="1"/>
  <c r="F25"/>
  <c r="H25" s="1"/>
  <c r="I24"/>
  <c r="G24"/>
  <c r="F24"/>
  <c r="H24" s="1"/>
  <c r="G23"/>
  <c r="I23" s="1"/>
  <c r="F23"/>
  <c r="H23" s="1"/>
  <c r="G22"/>
  <c r="I22" s="1"/>
  <c r="F22"/>
  <c r="H22" s="1"/>
  <c r="G21"/>
  <c r="I21" s="1"/>
  <c r="F21"/>
  <c r="H21" s="1"/>
  <c r="I20"/>
  <c r="G20"/>
  <c r="F20"/>
  <c r="H20" s="1"/>
  <c r="G19"/>
  <c r="I19" s="1"/>
  <c r="F19"/>
  <c r="H19" s="1"/>
  <c r="G18"/>
  <c r="I18" s="1"/>
  <c r="F18"/>
  <c r="H18" s="1"/>
  <c r="G17"/>
  <c r="I17" s="1"/>
  <c r="F17"/>
  <c r="H17" s="1"/>
  <c r="I16"/>
  <c r="G16"/>
  <c r="F16"/>
  <c r="H16" s="1"/>
  <c r="G15"/>
  <c r="I15" s="1"/>
  <c r="F15"/>
  <c r="H15" s="1"/>
  <c r="E14"/>
  <c r="D14"/>
  <c r="C14"/>
  <c r="B14"/>
  <c r="F14" s="1"/>
  <c r="H14" s="1"/>
  <c r="G13"/>
  <c r="I13" s="1"/>
  <c r="F13"/>
  <c r="H13" s="1"/>
  <c r="E12"/>
  <c r="D12"/>
  <c r="C12"/>
  <c r="B12"/>
  <c r="G11"/>
  <c r="I11" s="1"/>
  <c r="F11"/>
  <c r="H11" s="1"/>
  <c r="G10"/>
  <c r="I10" s="1"/>
  <c r="F10"/>
  <c r="H10" s="1"/>
  <c r="G9"/>
  <c r="I9" s="1"/>
  <c r="F9"/>
  <c r="H9" s="1"/>
  <c r="G8"/>
  <c r="I8" s="1"/>
  <c r="F8"/>
  <c r="H8" s="1"/>
  <c r="G7"/>
  <c r="I7" s="1"/>
  <c r="F7"/>
  <c r="H7" s="1"/>
  <c r="G6"/>
  <c r="I6" s="1"/>
  <c r="F6"/>
  <c r="H6" s="1"/>
  <c r="G5"/>
  <c r="I5" s="1"/>
  <c r="F5"/>
  <c r="H5" s="1"/>
  <c r="G4"/>
  <c r="I4" s="1"/>
  <c r="F4"/>
  <c r="H4" s="1"/>
  <c r="G30" l="1"/>
  <c r="I30" s="1"/>
  <c r="G58"/>
  <c r="I58" s="1"/>
  <c r="G84"/>
  <c r="I84" s="1"/>
  <c r="G114"/>
  <c r="I114" s="1"/>
  <c r="G14"/>
  <c r="I14" s="1"/>
  <c r="G38"/>
  <c r="I38" s="1"/>
  <c r="G48"/>
  <c r="I48" s="1"/>
  <c r="G72"/>
  <c r="I72" s="1"/>
  <c r="G89"/>
  <c r="I89" s="1"/>
  <c r="G108"/>
  <c r="I108" s="1"/>
  <c r="G43"/>
  <c r="I43" s="1"/>
  <c r="G69"/>
  <c r="I69" s="1"/>
  <c r="G92"/>
  <c r="I92" s="1"/>
  <c r="F98"/>
  <c r="H98" s="1"/>
  <c r="G105"/>
  <c r="I105" s="1"/>
  <c r="G130"/>
  <c r="I130" s="1"/>
  <c r="G27"/>
  <c r="I27" s="1"/>
  <c r="G12"/>
  <c r="I12" s="1"/>
  <c r="F30"/>
  <c r="H30" s="1"/>
  <c r="F58"/>
  <c r="H58" s="1"/>
  <c r="G78"/>
  <c r="I78" s="1"/>
  <c r="F84"/>
  <c r="H84" s="1"/>
  <c r="F89"/>
  <c r="H89" s="1"/>
  <c r="G98"/>
  <c r="I98" s="1"/>
  <c r="F114"/>
  <c r="H114" s="1"/>
  <c r="F12"/>
  <c r="H12" s="1"/>
  <c r="F27"/>
  <c r="H27" s="1"/>
  <c r="F43"/>
  <c r="H43" s="1"/>
  <c r="F69"/>
  <c r="H69" s="1"/>
  <c r="F92"/>
  <c r="H92" s="1"/>
  <c r="F105"/>
  <c r="H105" s="1"/>
  <c r="F124"/>
  <c r="H124" s="1"/>
  <c r="K2002" i="10"/>
  <c r="J2002"/>
  <c r="I2002"/>
  <c r="H2002"/>
  <c r="L2001"/>
  <c r="L2003" s="1"/>
  <c r="J1999"/>
  <c r="I1999"/>
  <c r="H1999"/>
  <c r="K1998"/>
  <c r="K1999" s="1"/>
  <c r="J1998"/>
  <c r="L1998" s="1"/>
  <c r="L1999" s="1"/>
  <c r="K1991"/>
  <c r="J1991"/>
  <c r="I1991"/>
  <c r="H1991"/>
  <c r="G1991"/>
  <c r="G1999" s="1"/>
  <c r="K2001" i="9"/>
  <c r="J2001"/>
  <c r="I2001"/>
  <c r="H2001"/>
  <c r="L2000"/>
  <c r="L2002" s="1"/>
  <c r="K1998"/>
  <c r="J1998"/>
  <c r="I1998"/>
  <c r="H1998"/>
  <c r="L1997"/>
  <c r="L1999" s="1"/>
  <c r="K1991"/>
  <c r="J1991"/>
  <c r="I1991"/>
  <c r="H1991"/>
  <c r="L1996" s="1"/>
  <c r="G1991"/>
  <c r="N1991" s="1"/>
  <c r="K2002" i="8"/>
  <c r="J2002"/>
  <c r="I2002"/>
  <c r="H2002"/>
  <c r="L2001"/>
  <c r="L2003" s="1"/>
  <c r="K1999"/>
  <c r="J1999"/>
  <c r="I1999"/>
  <c r="H1999"/>
  <c r="L1998"/>
  <c r="L1999" s="1"/>
  <c r="K1991"/>
  <c r="J1991"/>
  <c r="I1991"/>
  <c r="H1991"/>
  <c r="G1991"/>
  <c r="G1999" s="1"/>
  <c r="I1996" l="1"/>
  <c r="K1996"/>
  <c r="I1995" i="9"/>
  <c r="K1995"/>
  <c r="L1998"/>
  <c r="H1996" i="10"/>
  <c r="J1996"/>
  <c r="H1996" i="8"/>
  <c r="J1996"/>
  <c r="H1995" i="9"/>
  <c r="J1995"/>
  <c r="I1996" i="10"/>
  <c r="K1996"/>
  <c r="L2000"/>
  <c r="L2002"/>
  <c r="L1991"/>
  <c r="G2002"/>
  <c r="L2001" i="9"/>
  <c r="G2001"/>
  <c r="L1995"/>
  <c r="G1998"/>
  <c r="L2000" i="8"/>
  <c r="L2002"/>
  <c r="L1997"/>
  <c r="G2002"/>
  <c r="L1996"/>
  <c r="L1997" i="10" l="1"/>
  <c r="L1996"/>
  <c r="G10" i="7" l="1"/>
  <c r="F10"/>
  <c r="G9"/>
  <c r="F9"/>
  <c r="G8"/>
  <c r="F8"/>
  <c r="G7"/>
  <c r="F7"/>
  <c r="G6"/>
  <c r="F6"/>
  <c r="G5"/>
  <c r="F5"/>
  <c r="G15" i="6"/>
  <c r="F15"/>
  <c r="G14"/>
  <c r="F14"/>
  <c r="G13"/>
  <c r="F13"/>
  <c r="G12"/>
  <c r="F12"/>
  <c r="G11"/>
  <c r="F11"/>
  <c r="G10"/>
  <c r="F10"/>
  <c r="G9"/>
  <c r="F9"/>
  <c r="G8"/>
  <c r="F8"/>
  <c r="G7"/>
  <c r="F7"/>
  <c r="G6"/>
  <c r="F6"/>
  <c r="G5"/>
  <c r="F5"/>
  <c r="F4" i="7" l="1"/>
  <c r="B11"/>
  <c r="D11"/>
  <c r="G4"/>
  <c r="C11"/>
  <c r="E11"/>
  <c r="G4" i="6"/>
  <c r="C16"/>
  <c r="G16" s="1"/>
  <c r="E16"/>
  <c r="F4"/>
  <c r="B16"/>
  <c r="D16"/>
  <c r="G11" i="7" l="1"/>
  <c r="F11"/>
  <c r="F16" i="6"/>
</calcChain>
</file>

<file path=xl/sharedStrings.xml><?xml version="1.0" encoding="utf-8"?>
<sst xmlns="http://schemas.openxmlformats.org/spreadsheetml/2006/main" count="37574" uniqueCount="2791">
  <si>
    <t>REGIONE</t>
  </si>
  <si>
    <t>PROVINCIA</t>
  </si>
  <si>
    <t>CODICE</t>
  </si>
  <si>
    <t>NOME STRADA</t>
  </si>
  <si>
    <t>DA
KM</t>
  </si>
  <si>
    <t>A
KM</t>
  </si>
  <si>
    <t>ANNO 2017-2019</t>
  </si>
  <si>
    <t>INCIDENTI</t>
  </si>
  <si>
    <t>Media mobile incidenti</t>
  </si>
  <si>
    <t>INCIDENTI MORTALI</t>
  </si>
  <si>
    <t>Media mobile inc mortali</t>
  </si>
  <si>
    <t>MORTI</t>
  </si>
  <si>
    <t>FERITI</t>
  </si>
  <si>
    <t>Inc2RMoto</t>
  </si>
  <si>
    <t>IncBici e Micromobilità</t>
  </si>
  <si>
    <t>InvPEDONI</t>
  </si>
  <si>
    <t>Lazio</t>
  </si>
  <si>
    <t>Roma</t>
  </si>
  <si>
    <t>AA09001</t>
  </si>
  <si>
    <t>A 90 -  Grande Raccordo Anulare di Roma</t>
  </si>
  <si>
    <t>AA02402</t>
  </si>
  <si>
    <t>A 24 -  Penetrazione urbana (GRA-Portonaccio)</t>
  </si>
  <si>
    <t>Lombardia</t>
  </si>
  <si>
    <t>Monza e della Brianza</t>
  </si>
  <si>
    <t>SS03601</t>
  </si>
  <si>
    <t>SS 036 -  del Lago di Como e dello Spluga</t>
  </si>
  <si>
    <t>SS00601</t>
  </si>
  <si>
    <t>SS 006 -  via Casilina</t>
  </si>
  <si>
    <t>Emilia Romagna</t>
  </si>
  <si>
    <t>Modena</t>
  </si>
  <si>
    <t>AA00101</t>
  </si>
  <si>
    <t>A 01 -  Milano-Roma-Napoli (Autostrada del Sole)</t>
  </si>
  <si>
    <t>Frosinone</t>
  </si>
  <si>
    <t>Milano</t>
  </si>
  <si>
    <t>AA05001</t>
  </si>
  <si>
    <t>A 50 -  Tangenziale Ovest Milano</t>
  </si>
  <si>
    <t>SS00401</t>
  </si>
  <si>
    <t>SS 004 -  via Salaria</t>
  </si>
  <si>
    <t>Campania</t>
  </si>
  <si>
    <t>Napoli</t>
  </si>
  <si>
    <t>SS00702</t>
  </si>
  <si>
    <t>SS 007 bis -  di Terra di Lavoro</t>
  </si>
  <si>
    <t>Sicilia</t>
  </si>
  <si>
    <t>Catania</t>
  </si>
  <si>
    <t>SS12101</t>
  </si>
  <si>
    <t>SS 121 -  Catanese</t>
  </si>
  <si>
    <t>Veneto</t>
  </si>
  <si>
    <t>Venezia</t>
  </si>
  <si>
    <t>SS30901</t>
  </si>
  <si>
    <t>SS 309 -  Romea</t>
  </si>
  <si>
    <t>Media mobile incid 2 ruote</t>
  </si>
  <si>
    <t>Rimini</t>
  </si>
  <si>
    <t>SS01601</t>
  </si>
  <si>
    <t>SS 016 -  Adriatica</t>
  </si>
  <si>
    <t>TA00301</t>
  </si>
  <si>
    <t>Tangenziale Est-Ovest Napoli</t>
  </si>
  <si>
    <t>SS00201</t>
  </si>
  <si>
    <t>SS 002 -  via Cassia</t>
  </si>
  <si>
    <t>Liguria</t>
  </si>
  <si>
    <t>Savona</t>
  </si>
  <si>
    <t>SS00101</t>
  </si>
  <si>
    <t>SS 001 -  via Aurelia</t>
  </si>
  <si>
    <t>Vicenza</t>
  </si>
  <si>
    <t>SS04701</t>
  </si>
  <si>
    <t>SS 047 -  della Valsugana</t>
  </si>
  <si>
    <t>Toscana</t>
  </si>
  <si>
    <t>Lucca</t>
  </si>
  <si>
    <t>Treviso</t>
  </si>
  <si>
    <t>SS01301</t>
  </si>
  <si>
    <t>SS 013 -  Pontebbana</t>
  </si>
  <si>
    <t>Media mobile incid bici                                                                                                                                         e micromobilità</t>
  </si>
  <si>
    <t>Media mobile inv pedoni</t>
  </si>
  <si>
    <t>Pisa</t>
  </si>
  <si>
    <t>SS06701</t>
  </si>
  <si>
    <t>SS 067 -  Tosco Romagnola</t>
  </si>
  <si>
    <t>Centro abitato Preganziol - TV</t>
  </si>
  <si>
    <t>Centro abitato Riccione</t>
  </si>
  <si>
    <t>Centro abitato Rosà</t>
  </si>
  <si>
    <t>Centri abitati Pietra Ligure e Loano</t>
  </si>
  <si>
    <t>Centri abitati Pietrasanta e Querceta</t>
  </si>
  <si>
    <t>In PROSSIMITA' DI</t>
  </si>
  <si>
    <t>Media 17-19</t>
  </si>
  <si>
    <t>MESE</t>
  </si>
  <si>
    <t>AUTOSTRADE, DIRAMAZIONI, RACCORDI, TANGENZIALI E TRAFORI</t>
  </si>
  <si>
    <t>STRADE EXTRAURBANE</t>
  </si>
  <si>
    <t>TOTALE</t>
  </si>
  <si>
    <t>Incidenti</t>
  </si>
  <si>
    <t>Morti</t>
  </si>
  <si>
    <t>Gennaio</t>
  </si>
  <si>
    <t>Febbraio</t>
  </si>
  <si>
    <t>Marzo</t>
  </si>
  <si>
    <t>Aprile</t>
  </si>
  <si>
    <t>Maggio</t>
  </si>
  <si>
    <t>Giugno</t>
  </si>
  <si>
    <t>Luglio</t>
  </si>
  <si>
    <t>Agosto</t>
  </si>
  <si>
    <t>Settembre</t>
  </si>
  <si>
    <t>Ottobre</t>
  </si>
  <si>
    <t>Novembre</t>
  </si>
  <si>
    <t>Dicembre</t>
  </si>
  <si>
    <t>Totale</t>
  </si>
  <si>
    <t>Lunedì</t>
  </si>
  <si>
    <t>Martedì</t>
  </si>
  <si>
    <t>Mercoledì</t>
  </si>
  <si>
    <t>Giovedì</t>
  </si>
  <si>
    <t>Venerdì</t>
  </si>
  <si>
    <t>Sabato</t>
  </si>
  <si>
    <t>Domenica</t>
  </si>
  <si>
    <t>GIORNO SETTIMANA</t>
  </si>
  <si>
    <t>cReg</t>
  </si>
  <si>
    <t>cProv</t>
  </si>
  <si>
    <t>ESTESA</t>
  </si>
  <si>
    <t>2017</t>
  </si>
  <si>
    <t>2018</t>
  </si>
  <si>
    <t xml:space="preserve">Incid/Km </t>
  </si>
  <si>
    <t>01</t>
  </si>
  <si>
    <t>Piemonte</t>
  </si>
  <si>
    <t>001</t>
  </si>
  <si>
    <t>Torino</t>
  </si>
  <si>
    <t>AA00401</t>
  </si>
  <si>
    <t>A 04 -  Torino-Trieste</t>
  </si>
  <si>
    <t>AA00405</t>
  </si>
  <si>
    <t>A 04 / A 05 -  Diramazione Ivrea-Santhià</t>
  </si>
  <si>
    <t>AA00501</t>
  </si>
  <si>
    <t>A 05 -  Torino-Aosta</t>
  </si>
  <si>
    <t>AA00601</t>
  </si>
  <si>
    <t>A 06 -  Torino-Savona (La Verdemare)</t>
  </si>
  <si>
    <t>AA02101</t>
  </si>
  <si>
    <t>A 21 -  Torino-Piacenza-Brescia (Autostrada dei Vini)</t>
  </si>
  <si>
    <t>AA03201</t>
  </si>
  <si>
    <t>A 32 -  Torino-Bardonecchia</t>
  </si>
  <si>
    <t>AA03205</t>
  </si>
  <si>
    <t>A 32 dir -  Circonvallazione di Oulx</t>
  </si>
  <si>
    <t>DI00301</t>
  </si>
  <si>
    <t>Diramazione Moncalieri</t>
  </si>
  <si>
    <t>DI00401</t>
  </si>
  <si>
    <t>Diramazione Pinerolo</t>
  </si>
  <si>
    <t>DI00501</t>
  </si>
  <si>
    <t>Raccordo della Falchera (Diramazione Abbadia)</t>
  </si>
  <si>
    <t>RA01001</t>
  </si>
  <si>
    <t>Raccordo Autostradale Torino-Aeroporto di Caselle</t>
  </si>
  <si>
    <t>RA04701</t>
  </si>
  <si>
    <t>Raccordo Autostradale di Chivasso Est</t>
  </si>
  <si>
    <t>RA04801</t>
  </si>
  <si>
    <t>Raccordo di Chivasso Ovest</t>
  </si>
  <si>
    <t>SS01001</t>
  </si>
  <si>
    <t>SS 010 -  Padana Inferiore</t>
  </si>
  <si>
    <t>SS01101</t>
  </si>
  <si>
    <t>SS 011 -  Padana Superiore</t>
  </si>
  <si>
    <t>SS02001</t>
  </si>
  <si>
    <t>SS 020 -  del Colle di Tenda e di Valle Roja</t>
  </si>
  <si>
    <t>SS02034</t>
  </si>
  <si>
    <t>SS 020 var1 -  Variante di La Loggia</t>
  </si>
  <si>
    <t>SS02036</t>
  </si>
  <si>
    <t>SS 020 var2 -  Variante di Carignano</t>
  </si>
  <si>
    <t>SS02301</t>
  </si>
  <si>
    <t>SS 023 -  del Colle di Sestriere</t>
  </si>
  <si>
    <t>SS02305</t>
  </si>
  <si>
    <t>SS 023 var1 -  Variante di Stupinigi</t>
  </si>
  <si>
    <t>SS02334</t>
  </si>
  <si>
    <t>SS 023 var2 -  Variante di Porte</t>
  </si>
  <si>
    <t>SS02336</t>
  </si>
  <si>
    <t>SS 023 var3 -  Variante San Germano Chisone-Perosa Argentina</t>
  </si>
  <si>
    <t>SS02401</t>
  </si>
  <si>
    <t>SS 024 -  del Monginevro</t>
  </si>
  <si>
    <t>SS02434</t>
  </si>
  <si>
    <t>SS 024 var -  Variante Alpignano-Pianezza</t>
  </si>
  <si>
    <t>SS02501</t>
  </si>
  <si>
    <t>SS 025 -  del Moncenisio</t>
  </si>
  <si>
    <t>SS02601</t>
  </si>
  <si>
    <t>SS 026 -  della Valle d'Aosta</t>
  </si>
  <si>
    <t>SS02901</t>
  </si>
  <si>
    <t>SS 029 -  del Colle di Cadibona</t>
  </si>
  <si>
    <t>SS02905</t>
  </si>
  <si>
    <t>SS 029 dir -  Diramazione di Trofarello</t>
  </si>
  <si>
    <t>SS02921</t>
  </si>
  <si>
    <t>SS 029 racc -  del Colle di Cadibona</t>
  </si>
  <si>
    <t>SS03102</t>
  </si>
  <si>
    <t>SS 031 bis -  del Monferrato</t>
  </si>
  <si>
    <t>SS03160</t>
  </si>
  <si>
    <t>SS 031 bis/var -  Variante di Verolengo</t>
  </si>
  <si>
    <t>SS22801</t>
  </si>
  <si>
    <t>SS 228 -  del Lago di Viverone</t>
  </si>
  <si>
    <t>SS33501</t>
  </si>
  <si>
    <t>SS 335 -  di Bardonecchia</t>
  </si>
  <si>
    <t>SS33505</t>
  </si>
  <si>
    <t>SS 335 dir -  di Bardonecchia</t>
  </si>
  <si>
    <t>SS33801</t>
  </si>
  <si>
    <t>SS 338 -  di Mongrando</t>
  </si>
  <si>
    <t>SS39301</t>
  </si>
  <si>
    <t>SS 393 -  di Villastellone</t>
  </si>
  <si>
    <t>SS41901</t>
  </si>
  <si>
    <t>SS 419 -  della Serra</t>
  </si>
  <si>
    <t>SS45801</t>
  </si>
  <si>
    <t>SS 458 -  di Casalborgone</t>
  </si>
  <si>
    <t>SS46001</t>
  </si>
  <si>
    <t>SS 460 -  di Ceresole</t>
  </si>
  <si>
    <t>SS46005</t>
  </si>
  <si>
    <t>SS 460 dir -  Diramazione di Cuorgnè</t>
  </si>
  <si>
    <t>SS56501</t>
  </si>
  <si>
    <t>SS 565 -  di Castellamonte</t>
  </si>
  <si>
    <t>SS58901</t>
  </si>
  <si>
    <t>SS 589 -  dei Laghi di Avigliana</t>
  </si>
  <si>
    <t>SS58936</t>
  </si>
  <si>
    <t>SS 589 var2 -  Variante di Avigliana</t>
  </si>
  <si>
    <t>SS58937</t>
  </si>
  <si>
    <t>SS 589 var3 -  Variante di Osasco</t>
  </si>
  <si>
    <t>SS59001</t>
  </si>
  <si>
    <t>SS 590 -  della Val Cerrina</t>
  </si>
  <si>
    <t>SS59501</t>
  </si>
  <si>
    <t>SS 595 -  di Mazzè</t>
  </si>
  <si>
    <t>SS66101</t>
  </si>
  <si>
    <t>SS 661 -  delle Langhe</t>
  </si>
  <si>
    <t>SS66301</t>
  </si>
  <si>
    <t>SS 663 -  di Saluzzo</t>
  </si>
  <si>
    <t>TA00201</t>
  </si>
  <si>
    <t>Tangenziale Sud Torino</t>
  </si>
  <si>
    <t>TA00202</t>
  </si>
  <si>
    <t>Tangenziale Nord Torino</t>
  </si>
  <si>
    <t>TR00401</t>
  </si>
  <si>
    <t>TR 04 -  Traforo del Frejus</t>
  </si>
  <si>
    <t>002</t>
  </si>
  <si>
    <t>Vercelli</t>
  </si>
  <si>
    <t>AA02601</t>
  </si>
  <si>
    <t>A 26 -  Genova Voltri-Gravellona Toce (Autostrada dei Trafori)</t>
  </si>
  <si>
    <t>AA02604</t>
  </si>
  <si>
    <t>A 26 / A 04 -  Diramazione Stroppiana-Santhià</t>
  </si>
  <si>
    <t>SS01102</t>
  </si>
  <si>
    <t>SS 011 bis -  Vercelli-Borgo Vercelli</t>
  </si>
  <si>
    <t>SS03101</t>
  </si>
  <si>
    <t>SS 031 -  del Monferrato</t>
  </si>
  <si>
    <t>SS14201</t>
  </si>
  <si>
    <t>SS 142 -  Biellese</t>
  </si>
  <si>
    <t>SS14301</t>
  </si>
  <si>
    <t>SS 143 -  Vercellese</t>
  </si>
  <si>
    <t>SS23001</t>
  </si>
  <si>
    <t>SS 230 -  di Massazza</t>
  </si>
  <si>
    <t>SS29901</t>
  </si>
  <si>
    <t>SS 299 -  di Alagna</t>
  </si>
  <si>
    <t>SS45501</t>
  </si>
  <si>
    <t>SS 455 -  di Pontestura</t>
  </si>
  <si>
    <t>SS59301</t>
  </si>
  <si>
    <t>SS 593 -  di Borgo d'Ale</t>
  </si>
  <si>
    <t>SS59401</t>
  </si>
  <si>
    <t>SS 594 -  Destra Sesia</t>
  </si>
  <si>
    <t>SS59601</t>
  </si>
  <si>
    <t>SS 596 -  dei Cairoli</t>
  </si>
  <si>
    <t>003</t>
  </si>
  <si>
    <t>Novara</t>
  </si>
  <si>
    <t>AA00826</t>
  </si>
  <si>
    <t>A 08 / A 26 -  Diramazione Gallarate-Gattico</t>
  </si>
  <si>
    <t>SS03201</t>
  </si>
  <si>
    <t>SS 032 -  Ticinese</t>
  </si>
  <si>
    <t>SS03205</t>
  </si>
  <si>
    <t>SS 032 dir -  Ticinese</t>
  </si>
  <si>
    <t>SS03301</t>
  </si>
  <si>
    <t>SS 033 -  del Sempione</t>
  </si>
  <si>
    <t>SS21101</t>
  </si>
  <si>
    <t>SS 211 -  della Lomellina</t>
  </si>
  <si>
    <t>SS22901</t>
  </si>
  <si>
    <t>SS 229 -  del Lago d'Orta</t>
  </si>
  <si>
    <t>SS22934</t>
  </si>
  <si>
    <t>SS 229 var -  Variante di Borgomanero</t>
  </si>
  <si>
    <t>SS33601</t>
  </si>
  <si>
    <t>SS 336 -  dell'Aeroporto della Malpensa</t>
  </si>
  <si>
    <t>SS34101</t>
  </si>
  <si>
    <t>SS 341 -  Gallaratese</t>
  </si>
  <si>
    <t>SS52701</t>
  </si>
  <si>
    <t>SS 527 -  Bustese</t>
  </si>
  <si>
    <t>SS70301</t>
  </si>
  <si>
    <t>SS 703 -  Tangenziale Est di Novara</t>
  </si>
  <si>
    <t>004</t>
  </si>
  <si>
    <t>Cuneo</t>
  </si>
  <si>
    <t>AA00606</t>
  </si>
  <si>
    <t>A 06 -  Diramazione per Fossano</t>
  </si>
  <si>
    <t>AA03301</t>
  </si>
  <si>
    <t>A 33 -  Asti-Cuneo (A06-Asti)</t>
  </si>
  <si>
    <t>AA03302</t>
  </si>
  <si>
    <t>A 33 -  Asti-Cuneo (Cuneo-A06)</t>
  </si>
  <si>
    <t>SS02035</t>
  </si>
  <si>
    <t>SS 020 var -  Variante Est di Racconigi</t>
  </si>
  <si>
    <t>SS02101</t>
  </si>
  <si>
    <t>SS 021 -  della Maddalena</t>
  </si>
  <si>
    <t>SS02201</t>
  </si>
  <si>
    <t>SS 022 -  di Val Macra</t>
  </si>
  <si>
    <t>SS02801</t>
  </si>
  <si>
    <t>SS 028 -  del Colle di Nava</t>
  </si>
  <si>
    <t>SS02802</t>
  </si>
  <si>
    <t>SS 028 bis -  del Colle di Nava</t>
  </si>
  <si>
    <t>SS02805</t>
  </si>
  <si>
    <t>SS 028 dir -  del Colle di Nava</t>
  </si>
  <si>
    <t>SS23101</t>
  </si>
  <si>
    <t>SS 231 -  di S. Vittoria</t>
  </si>
  <si>
    <t>SS33901</t>
  </si>
  <si>
    <t>SS 339 -  di Cengio</t>
  </si>
  <si>
    <t>SS49001</t>
  </si>
  <si>
    <t>SS 490 -  del Colle del Melogno</t>
  </si>
  <si>
    <t>SS56401</t>
  </si>
  <si>
    <t>SS 564 -  Monregalese</t>
  </si>
  <si>
    <t>SS58201</t>
  </si>
  <si>
    <t>SS 582 -  del Colle di S. Bernardo</t>
  </si>
  <si>
    <t>SS58934</t>
  </si>
  <si>
    <t>SS 589 var1 -  Variante di Saluzzo</t>
  </si>
  <si>
    <t>SS59201</t>
  </si>
  <si>
    <t>SS 592 -  di Canelli</t>
  </si>
  <si>
    <t>SS66201</t>
  </si>
  <si>
    <t>SS 662 -  di Savigliano</t>
  </si>
  <si>
    <t>SS70201</t>
  </si>
  <si>
    <t>SS 702 -  Tangenziale Ovest di Brà</t>
  </si>
  <si>
    <t>SS70401</t>
  </si>
  <si>
    <t>SS 704 -  Tangenziale di Mondovì</t>
  </si>
  <si>
    <t>SS70501</t>
  </si>
  <si>
    <t>SS 705 -  di Cuneo</t>
  </si>
  <si>
    <t>SS70505</t>
  </si>
  <si>
    <t>SS 705 dir -  di Cuneo</t>
  </si>
  <si>
    <t>005</t>
  </si>
  <si>
    <t>Asti</t>
  </si>
  <si>
    <t>SS03001</t>
  </si>
  <si>
    <t>SS 030 -  di Val Bormida</t>
  </si>
  <si>
    <t>SS45601</t>
  </si>
  <si>
    <t>SS 456 -  del Turchino</t>
  </si>
  <si>
    <t>SS45634</t>
  </si>
  <si>
    <t>SS 456 var1 -  Variante di Isola</t>
  </si>
  <si>
    <t>SS45636</t>
  </si>
  <si>
    <t>SS 456 var2 -  Variante di San Nicolao</t>
  </si>
  <si>
    <t>SS45701</t>
  </si>
  <si>
    <t>SS 457 -  di Moncalvo</t>
  </si>
  <si>
    <t>SS70601</t>
  </si>
  <si>
    <t>SS 706 -  Tangenziale Est di Asti</t>
  </si>
  <si>
    <t>006</t>
  </si>
  <si>
    <t>Alessandria</t>
  </si>
  <si>
    <t>AA00701</t>
  </si>
  <si>
    <t>A 07 -  Milano-Genova</t>
  </si>
  <si>
    <t>AA02607</t>
  </si>
  <si>
    <t>A 26 / A 07 -  Diramazione Predosa-Bettole</t>
  </si>
  <si>
    <t>SS01034</t>
  </si>
  <si>
    <t>SS 010 var -  Variante di Alessandria (Tangenziale)</t>
  </si>
  <si>
    <t>SS03034</t>
  </si>
  <si>
    <t>SS 030 var -  Variante di Strevi</t>
  </si>
  <si>
    <t>SS03501</t>
  </si>
  <si>
    <t>SS 035 -  dei Giovi</t>
  </si>
  <si>
    <t>SS03502</t>
  </si>
  <si>
    <t>SS 035 bis -  dei Giovi</t>
  </si>
  <si>
    <t>SS03503</t>
  </si>
  <si>
    <t>SS 035 ter -  Novi Ligure-Serravalle Scrivia</t>
  </si>
  <si>
    <t>SS33401</t>
  </si>
  <si>
    <t>SS 334 -  del Sassello</t>
  </si>
  <si>
    <t>SS45734</t>
  </si>
  <si>
    <t>SS 457 var -  Variante di Casale Monferrato</t>
  </si>
  <si>
    <t>SS49401</t>
  </si>
  <si>
    <t>SS 494 -  Vigevanese</t>
  </si>
  <si>
    <t>SS59605</t>
  </si>
  <si>
    <t>SS 596 dir -  dei Cairoli</t>
  </si>
  <si>
    <t>096</t>
  </si>
  <si>
    <t>Biella</t>
  </si>
  <si>
    <t>NC01201</t>
  </si>
  <si>
    <t>NSA 012 -  di Verrone</t>
  </si>
  <si>
    <t>SS14250</t>
  </si>
  <si>
    <t>SS 142/a -  Raccordo per Variante di Biella</t>
  </si>
  <si>
    <t>SS14401</t>
  </si>
  <si>
    <t>SS 144 -  di Oropa</t>
  </si>
  <si>
    <t>SS23201</t>
  </si>
  <si>
    <t>SS 232 -  Panoramica Zegna</t>
  </si>
  <si>
    <t>SS23234</t>
  </si>
  <si>
    <t>SS 232 var -  Variante di Mottalciata</t>
  </si>
  <si>
    <t>SS23236</t>
  </si>
  <si>
    <t>SS 232 var/a -  Variante Cossato-Vallemosso</t>
  </si>
  <si>
    <t>SS33834</t>
  </si>
  <si>
    <t>SS 338 var -  Variante Biella-Mongrando</t>
  </si>
  <si>
    <t>103</t>
  </si>
  <si>
    <t>Verbano-Cusio-Ossola</t>
  </si>
  <si>
    <t>SS03321</t>
  </si>
  <si>
    <t>SS 033 racc -  del Sempione</t>
  </si>
  <si>
    <t>SS03401</t>
  </si>
  <si>
    <t>SS 034 -  del Lago Maggiore</t>
  </si>
  <si>
    <t>SS33701</t>
  </si>
  <si>
    <t>SS 337 -  della Val Vigezzo</t>
  </si>
  <si>
    <t>SS54901</t>
  </si>
  <si>
    <t>SS 549 -  di Macugnaga</t>
  </si>
  <si>
    <t>SS63101</t>
  </si>
  <si>
    <t>SS 631 -  di Valle Cannobina</t>
  </si>
  <si>
    <t>SS65901</t>
  </si>
  <si>
    <t>SS 659 -  di Valle Antigorio e Val Formazza</t>
  </si>
  <si>
    <t>02</t>
  </si>
  <si>
    <t>Valle d'Aosta</t>
  </si>
  <si>
    <t>007</t>
  </si>
  <si>
    <t>Aosta</t>
  </si>
  <si>
    <t>RA05301</t>
  </si>
  <si>
    <t>Raccordo A/5-SS 027 del Gran San Bernardo</t>
  </si>
  <si>
    <t>SS02605</t>
  </si>
  <si>
    <t>SS 026 dir -  della Valle d'Aosta</t>
  </si>
  <si>
    <t>SS02701</t>
  </si>
  <si>
    <t>SS 027 -  del Gran San Bernardo</t>
  </si>
  <si>
    <t>SS02734</t>
  </si>
  <si>
    <t>SS 027 var -  Variante di Gignod</t>
  </si>
  <si>
    <t>SS40601</t>
  </si>
  <si>
    <t>SS 406 -  di Cervinia</t>
  </si>
  <si>
    <t>SS50501</t>
  </si>
  <si>
    <t>SS 505 -  della Valle del Lys</t>
  </si>
  <si>
    <t>SS50601</t>
  </si>
  <si>
    <t>SS 506 -  della Valle d'Ayas</t>
  </si>
  <si>
    <t>SS50701</t>
  </si>
  <si>
    <t>SS 507 -  di Cogne</t>
  </si>
  <si>
    <t>TR00101</t>
  </si>
  <si>
    <t>TR 01 -  Traforo del Monte Bianco</t>
  </si>
  <si>
    <t>TR00201</t>
  </si>
  <si>
    <t>TR 02 -  Traforo del Gran San Bernardo</t>
  </si>
  <si>
    <t>03</t>
  </si>
  <si>
    <t>012</t>
  </si>
  <si>
    <t>Varese</t>
  </si>
  <si>
    <t>AA00801</t>
  </si>
  <si>
    <t>A 08 -  Milano-Varese (Autostrada dei Laghi)</t>
  </si>
  <si>
    <t>AA00901</t>
  </si>
  <si>
    <t>A 09 -  Lainate-Como-Chiasso (Autostrada dei Laghi)</t>
  </si>
  <si>
    <t>AA03601</t>
  </si>
  <si>
    <t>A 36 -  Pedemontana Lombarda</t>
  </si>
  <si>
    <t>AA06001</t>
  </si>
  <si>
    <t>A 60 -  Tangenziale di Varese</t>
  </si>
  <si>
    <t>SS23301</t>
  </si>
  <si>
    <t>SS 233 -  Varesina</t>
  </si>
  <si>
    <t>SS33605</t>
  </si>
  <si>
    <t>SS 336 dir -  Diramazione per l'Aeroporto della Malpensa</t>
  </si>
  <si>
    <t>SS33606</t>
  </si>
  <si>
    <t>SS 336 dir/a -  dell'Aeroporto della Malpensa</t>
  </si>
  <si>
    <t>SS34201</t>
  </si>
  <si>
    <t>SS 342 -  Briantea</t>
  </si>
  <si>
    <t>SS34401</t>
  </si>
  <si>
    <t>SS 344 -  di Porto Ceresio</t>
  </si>
  <si>
    <t>SS34434</t>
  </si>
  <si>
    <t>SS 344 var -  Variante di Arcisate e Bisuschio</t>
  </si>
  <si>
    <t>SS39401</t>
  </si>
  <si>
    <t>SS 394 -  del Verbano Orientale</t>
  </si>
  <si>
    <t>SS39405</t>
  </si>
  <si>
    <t>SS 394 dir -  del Verbano Orientale</t>
  </si>
  <si>
    <t>SS62901</t>
  </si>
  <si>
    <t>SS 629 -  del Lago di Monate</t>
  </si>
  <si>
    <t>SS70701</t>
  </si>
  <si>
    <t>SS 707 -  Raccordo Gazzada-Varese</t>
  </si>
  <si>
    <t>SS71201</t>
  </si>
  <si>
    <t>SS 712 -  Tangenziale Est di Varese</t>
  </si>
  <si>
    <t>013</t>
  </si>
  <si>
    <t>Como</t>
  </si>
  <si>
    <t>AA05901</t>
  </si>
  <si>
    <t>A 59 -  Tangenziale di Como</t>
  </si>
  <si>
    <t>SS03801</t>
  </si>
  <si>
    <t>SS 038 -  dello Stelvio</t>
  </si>
  <si>
    <t>SS34001</t>
  </si>
  <si>
    <t>SS 340 -  Regina</t>
  </si>
  <si>
    <t>SS34005</t>
  </si>
  <si>
    <t>SS 340 dir -  Regina</t>
  </si>
  <si>
    <t>SS40201</t>
  </si>
  <si>
    <t>SS 402 -  Valeriana</t>
  </si>
  <si>
    <t>SS58301</t>
  </si>
  <si>
    <t>SS 583 -  Lariana</t>
  </si>
  <si>
    <t>SS63901</t>
  </si>
  <si>
    <t>SS 639 -  dei Laghi di Pusiano e di Garlate</t>
  </si>
  <si>
    <t>014</t>
  </si>
  <si>
    <t>Sondrio</t>
  </si>
  <si>
    <t>SS03701</t>
  </si>
  <si>
    <t>SS 037 -  del Maloja</t>
  </si>
  <si>
    <t>SS03806</t>
  </si>
  <si>
    <t>SS 038 dir/a -  dello Stelvio</t>
  </si>
  <si>
    <t>SS03834</t>
  </si>
  <si>
    <t>SS 038 var -  Variante di Morbegno</t>
  </si>
  <si>
    <t>SS03901</t>
  </si>
  <si>
    <t>SS 039 -  del Passo di Aprica</t>
  </si>
  <si>
    <t>SS30001</t>
  </si>
  <si>
    <t>SS 300 -  del Passo di Gavia</t>
  </si>
  <si>
    <t>SS30101</t>
  </si>
  <si>
    <t>SS 301 -  del Foscagno</t>
  </si>
  <si>
    <t>SS40401</t>
  </si>
  <si>
    <t>SS 404 -  di Val Masino</t>
  </si>
  <si>
    <t>SS40501</t>
  </si>
  <si>
    <t>SS 405 -  di Val Gerola</t>
  </si>
  <si>
    <t>SS55001</t>
  </si>
  <si>
    <t>SS 550 -  di Villa di Tirano</t>
  </si>
  <si>
    <t>015</t>
  </si>
  <si>
    <t>AA00106</t>
  </si>
  <si>
    <t>Raccordo A 01-Tangenziale Est di Milano</t>
  </si>
  <si>
    <t>AA00721</t>
  </si>
  <si>
    <t>Raccordo A 07-Piazza Maggi</t>
  </si>
  <si>
    <t>AA03501</t>
  </si>
  <si>
    <t>A 35 -  BreBeMi</t>
  </si>
  <si>
    <t>AA03534</t>
  </si>
  <si>
    <t>A 35 var -  Variante di Liscate</t>
  </si>
  <si>
    <t>AA05101</t>
  </si>
  <si>
    <t>A 51 -  Tangenziale Est Milano</t>
  </si>
  <si>
    <t>AA05201</t>
  </si>
  <si>
    <t>A 52 -  Tangenziale Nord Milano</t>
  </si>
  <si>
    <t>AA05801</t>
  </si>
  <si>
    <t>A 58 -  Tangenziale Est Esterna di Milano</t>
  </si>
  <si>
    <t>RA02001</t>
  </si>
  <si>
    <t>Raccordo A/4-Viale Certosa</t>
  </si>
  <si>
    <t>RA03501</t>
  </si>
  <si>
    <t>Raccordo A/1-Piazzale Corvetto</t>
  </si>
  <si>
    <t>RA03601</t>
  </si>
  <si>
    <t>Raccordo Molino Dorino (SS 011-SS 033)</t>
  </si>
  <si>
    <t>RA06701</t>
  </si>
  <si>
    <t>Raccordo A/8-Fiera Milano</t>
  </si>
  <si>
    <t>SS00901</t>
  </si>
  <si>
    <t>SS 009 -  via Emilia</t>
  </si>
  <si>
    <t>SS23401</t>
  </si>
  <si>
    <t>SS 234 -  Codognese</t>
  </si>
  <si>
    <t>SS41201</t>
  </si>
  <si>
    <t>SS 412 -  della Val Tidone</t>
  </si>
  <si>
    <t>SS41501</t>
  </si>
  <si>
    <t>SS 415 -  Paullese</t>
  </si>
  <si>
    <t>SS52501</t>
  </si>
  <si>
    <t>SS 525 -  del Brembo</t>
  </si>
  <si>
    <t>SS52601</t>
  </si>
  <si>
    <t>SS 526 -  dell'Esticino</t>
  </si>
  <si>
    <t>016</t>
  </si>
  <si>
    <t>Bergamo</t>
  </si>
  <si>
    <t>SS04201</t>
  </si>
  <si>
    <t>SS 042 -  del Tonale e della Mendola</t>
  </si>
  <si>
    <t>SS04205</t>
  </si>
  <si>
    <t>SS 042 dir -  del Tonale e della Mendola</t>
  </si>
  <si>
    <t>SS04234</t>
  </si>
  <si>
    <t>SS 042 dir2 -  Variante di Colognola</t>
  </si>
  <si>
    <t>SS04235</t>
  </si>
  <si>
    <t>SS 042 var -  Variante di Seriate</t>
  </si>
  <si>
    <t>SS29401</t>
  </si>
  <si>
    <t>SS 294 -  della Val di Scalve</t>
  </si>
  <si>
    <t>SS46901</t>
  </si>
  <si>
    <t>SS 469 -  Sebina Occidentale</t>
  </si>
  <si>
    <t>SS47001</t>
  </si>
  <si>
    <t>SS 470 -  della Valle Brembana</t>
  </si>
  <si>
    <t>SS47005</t>
  </si>
  <si>
    <t>SS 470 dir -  della Valle Brembana</t>
  </si>
  <si>
    <t>SS47201</t>
  </si>
  <si>
    <t>SS 472 -  Bergamina</t>
  </si>
  <si>
    <t>SS49801</t>
  </si>
  <si>
    <t>SS 498 -  Soncinese</t>
  </si>
  <si>
    <t>SS49805</t>
  </si>
  <si>
    <t>SS 498 dir -  Diramazione ex SS 498-SS 042</t>
  </si>
  <si>
    <t>SS49836</t>
  </si>
  <si>
    <t>SS 498 var1 -  Variante di Romano di Lombardia</t>
  </si>
  <si>
    <t>SS57301</t>
  </si>
  <si>
    <t>SS 573 -  L'Ogliese</t>
  </si>
  <si>
    <t>SS59101</t>
  </si>
  <si>
    <t>SS 591 -  Cremasca</t>
  </si>
  <si>
    <t>SS59102</t>
  </si>
  <si>
    <t>SS 591 bis -  Nuova Cremasca</t>
  </si>
  <si>
    <t>SS67101</t>
  </si>
  <si>
    <t>SS 671 -  della Val Seriana</t>
  </si>
  <si>
    <t>017</t>
  </si>
  <si>
    <t>Brescia</t>
  </si>
  <si>
    <t>AA03521</t>
  </si>
  <si>
    <t>A 35 racc -  Raccordo BreBeMi</t>
  </si>
  <si>
    <t>RA02901</t>
  </si>
  <si>
    <t>Raccordo Esterno di Brescia Est (Collegamento SS 011-SS 236)</t>
  </si>
  <si>
    <t>RA06801</t>
  </si>
  <si>
    <t>Raccordo Ospitaletto-Montichiari</t>
  </si>
  <si>
    <t>SS04502</t>
  </si>
  <si>
    <t>SS 045 bis -  Gardesana Occidentale</t>
  </si>
  <si>
    <t>SS04503</t>
  </si>
  <si>
    <t>SS 045 ter -  Gardesana Occidentale</t>
  </si>
  <si>
    <t>SS04509</t>
  </si>
  <si>
    <t>SS 045 bis/dir -  del Vittoriale</t>
  </si>
  <si>
    <t>SS23501</t>
  </si>
  <si>
    <t>SS 235 -  di Orzinuovi</t>
  </si>
  <si>
    <t>SS23534</t>
  </si>
  <si>
    <t>SS 235 var -  Variante di Torbole Casaglia</t>
  </si>
  <si>
    <t>SS23601</t>
  </si>
  <si>
    <t>SS 236 -  Goitese</t>
  </si>
  <si>
    <t>SS23701</t>
  </si>
  <si>
    <t>SS 237 -  del Caffaro</t>
  </si>
  <si>
    <t>SS34301</t>
  </si>
  <si>
    <t>SS 343 -  Asolana</t>
  </si>
  <si>
    <t>SS34501</t>
  </si>
  <si>
    <t>SS 345 -  delle Tre Valli</t>
  </si>
  <si>
    <t>SS46934</t>
  </si>
  <si>
    <t>SS 469 var -  Variante Palazzolo sull'Oglio-Capriolo</t>
  </si>
  <si>
    <t>SS51001</t>
  </si>
  <si>
    <t>SS 510 -  Sebina Orientale</t>
  </si>
  <si>
    <t>SS51002</t>
  </si>
  <si>
    <t>SS 510 bis -  Sebina Orientale</t>
  </si>
  <si>
    <t>SS51004</t>
  </si>
  <si>
    <t>SS 510 quater -  Sebina Orientale</t>
  </si>
  <si>
    <t>SS51005</t>
  </si>
  <si>
    <t>SS 510 quinquies -  Raccordo per Tangenziale</t>
  </si>
  <si>
    <t>SS56701</t>
  </si>
  <si>
    <t>SS 567 -  del Benaco</t>
  </si>
  <si>
    <t>SS57201</t>
  </si>
  <si>
    <t>SS 572 -  di Salò</t>
  </si>
  <si>
    <t>SS66801</t>
  </si>
  <si>
    <t>SS 668 -  Lenese</t>
  </si>
  <si>
    <t>SS66901</t>
  </si>
  <si>
    <t>SS 669 -  del Passo Crocedomini</t>
  </si>
  <si>
    <t>TA00701</t>
  </si>
  <si>
    <t>Tangenziale Sud di Brescia</t>
  </si>
  <si>
    <t>018</t>
  </si>
  <si>
    <t>Pavia</t>
  </si>
  <si>
    <t>RA00701</t>
  </si>
  <si>
    <t>Raccordo Autostradale Pavia-Autostrada A/7 (Bereguardo-Pavia)</t>
  </si>
  <si>
    <t>SS03505</t>
  </si>
  <si>
    <t>SS 035 dir -  dei Giovi</t>
  </si>
  <si>
    <t>SS46101</t>
  </si>
  <si>
    <t>SS 461 -  del Passo del Penice</t>
  </si>
  <si>
    <t>SS61701</t>
  </si>
  <si>
    <t>SS 617 -  Bronese</t>
  </si>
  <si>
    <t>TA00401</t>
  </si>
  <si>
    <t>Tangenziale Pavia</t>
  </si>
  <si>
    <t>019</t>
  </si>
  <si>
    <t>Cremona</t>
  </si>
  <si>
    <t>SS35801</t>
  </si>
  <si>
    <t>SS 358 -  di Castelnovo</t>
  </si>
  <si>
    <t>SS42001</t>
  </si>
  <si>
    <t>SS 420 -  Sabbionetana</t>
  </si>
  <si>
    <t>020</t>
  </si>
  <si>
    <t>Mantova</t>
  </si>
  <si>
    <t>AA02201</t>
  </si>
  <si>
    <t>A 22 -  Brennero-Modena (Autostrada del Brennero)</t>
  </si>
  <si>
    <t>SS01201</t>
  </si>
  <si>
    <t>SS 012 -  dell'Abetone e del Brennero</t>
  </si>
  <si>
    <t>SS06201</t>
  </si>
  <si>
    <t>SS 062 -  della Cisa</t>
  </si>
  <si>
    <t>SS23602</t>
  </si>
  <si>
    <t>SS 236 bis -  Goitese</t>
  </si>
  <si>
    <t>SS24901</t>
  </si>
  <si>
    <t>SS 249 -  Gardesana Orientale</t>
  </si>
  <si>
    <t>SS41301</t>
  </si>
  <si>
    <t>SS 413 -  Romana</t>
  </si>
  <si>
    <t>SS48201</t>
  </si>
  <si>
    <t>SS 482 -  Alto Polesana</t>
  </si>
  <si>
    <t>SS48234</t>
  </si>
  <si>
    <t>SS 482 R -  Ostiglia-Mare</t>
  </si>
  <si>
    <t>SS49601</t>
  </si>
  <si>
    <t>SS 496 -  Virgiliana</t>
  </si>
  <si>
    <t>097</t>
  </si>
  <si>
    <t>Lecco</t>
  </si>
  <si>
    <t>SS03621</t>
  </si>
  <si>
    <t>SS 036 racc -  Raccordo Lecco-Valsassina</t>
  </si>
  <si>
    <t>SS34205</t>
  </si>
  <si>
    <t>SS 342 dir -  Briantea</t>
  </si>
  <si>
    <t>098</t>
  </si>
  <si>
    <t>Lodi</t>
  </si>
  <si>
    <t>SS00905</t>
  </si>
  <si>
    <t>SS 009 dir -  Tangenziale Est di Lodi</t>
  </si>
  <si>
    <t>108</t>
  </si>
  <si>
    <t>04</t>
  </si>
  <si>
    <t>Trentino-Alto Adige</t>
  </si>
  <si>
    <t>021</t>
  </si>
  <si>
    <t>Bolzano</t>
  </si>
  <si>
    <t>SS04001</t>
  </si>
  <si>
    <t>SS 040 -  del Passo di Resia</t>
  </si>
  <si>
    <t>SS04101</t>
  </si>
  <si>
    <t>SS 041 -  di Val Monastero</t>
  </si>
  <si>
    <t>SS04401</t>
  </si>
  <si>
    <t>SS 044 -  del Passo di Giovo</t>
  </si>
  <si>
    <t>SS04402</t>
  </si>
  <si>
    <t>SS 044 bis -  Passo del Rombo</t>
  </si>
  <si>
    <t>SS04801</t>
  </si>
  <si>
    <t>SS 048 -  delle Dolomiti</t>
  </si>
  <si>
    <t>SS04901</t>
  </si>
  <si>
    <t>SS 049 -  della Pusteria</t>
  </si>
  <si>
    <t>SS04902</t>
  </si>
  <si>
    <t>SS 049 bis -  della Pusteria</t>
  </si>
  <si>
    <t>SS05101</t>
  </si>
  <si>
    <t>SS 051 -  di Alemagna</t>
  </si>
  <si>
    <t>SS05201</t>
  </si>
  <si>
    <t>SS 052 -  Carnica</t>
  </si>
  <si>
    <t>SS23801</t>
  </si>
  <si>
    <t>SS 238 -  delle Palade</t>
  </si>
  <si>
    <t>SS24101</t>
  </si>
  <si>
    <t>SS 241 -  di Val d'Ega e Passo di Costalunga</t>
  </si>
  <si>
    <t>SS24201</t>
  </si>
  <si>
    <t>SS 242 -  di Val Gardena e Passo Sella</t>
  </si>
  <si>
    <t>SS24205</t>
  </si>
  <si>
    <t>SS 242 dir -  di Val Gardena e Passo Sella</t>
  </si>
  <si>
    <t>SS24301</t>
  </si>
  <si>
    <t>SS 243 -  del Passo Gardena</t>
  </si>
  <si>
    <t>SS24401</t>
  </si>
  <si>
    <t>SS 244 -  di Val Badia</t>
  </si>
  <si>
    <t>SS50801</t>
  </si>
  <si>
    <t>SS 508 -  di Val Sarentino e del Passo di Vizze</t>
  </si>
  <si>
    <t>SS62001</t>
  </si>
  <si>
    <t>SS 620 -  del Passo di Lavazè</t>
  </si>
  <si>
    <t>SS62101</t>
  </si>
  <si>
    <t>SS 621 -  della Valle Aurina</t>
  </si>
  <si>
    <t>SS62201</t>
  </si>
  <si>
    <t>SS 622 -  di Solda</t>
  </si>
  <si>
    <t>022</t>
  </si>
  <si>
    <t>Trento</t>
  </si>
  <si>
    <t>SS04301</t>
  </si>
  <si>
    <t>SS 043 -  della Val di Non</t>
  </si>
  <si>
    <t>SS04305</t>
  </si>
  <si>
    <t>SS 043 dir -  della Val di Non</t>
  </si>
  <si>
    <t>SS04306</t>
  </si>
  <si>
    <t>SS 043 dir/a -  della Val di Non</t>
  </si>
  <si>
    <t>SS04601</t>
  </si>
  <si>
    <t>SS 046 -  del Pasubio</t>
  </si>
  <si>
    <t>SS04834</t>
  </si>
  <si>
    <t>SS 048 var -  Variante di Predazzo</t>
  </si>
  <si>
    <t>SS05001</t>
  </si>
  <si>
    <t>SS 050 -  del Grappa e del Passo Rolle</t>
  </si>
  <si>
    <t>SS23705</t>
  </si>
  <si>
    <t>SS 237 dir -  Diramazione Ca' Rossa</t>
  </si>
  <si>
    <t>SS23805</t>
  </si>
  <si>
    <t>SS 238 dir -  delle Palade</t>
  </si>
  <si>
    <t>SS23901</t>
  </si>
  <si>
    <t>SS 239 -  di Campiglio</t>
  </si>
  <si>
    <t>SS24001</t>
  </si>
  <si>
    <t>SS 240 -  di Loppio e di Val di Ledro</t>
  </si>
  <si>
    <t>SS24005</t>
  </si>
  <si>
    <t>SS 240 dir -  di Loppio e di Val di Ledro</t>
  </si>
  <si>
    <t>SS24034</t>
  </si>
  <si>
    <t>SS 240 var -  Variante di Mori</t>
  </si>
  <si>
    <t>SS34601</t>
  </si>
  <si>
    <t>SS 346 -  del Passo di San Pellegrino</t>
  </si>
  <si>
    <t>SS34701</t>
  </si>
  <si>
    <t>SS 347 -  del Passo Cereda e del Passo Duran</t>
  </si>
  <si>
    <t>SS34901</t>
  </si>
  <si>
    <t>SS 349 -  di Val d'Assa e Pedemontana Costo</t>
  </si>
  <si>
    <t>SS34905</t>
  </si>
  <si>
    <t>SS 349 dir -  di Val d'Assa e Pedemontana Costo</t>
  </si>
  <si>
    <t>SS35001</t>
  </si>
  <si>
    <t>SS 350 -  di Folgaria e di Val d'Astico</t>
  </si>
  <si>
    <t>SS42101</t>
  </si>
  <si>
    <t>SS 421 -  dei Laghi di Molveno e Tenno</t>
  </si>
  <si>
    <t>SS61201</t>
  </si>
  <si>
    <t>SS 612 -  della Val di Cembra</t>
  </si>
  <si>
    <t>SS64101</t>
  </si>
  <si>
    <t>SS 641 -  del Passo Fedaia</t>
  </si>
  <si>
    <t>05</t>
  </si>
  <si>
    <t>023</t>
  </si>
  <si>
    <t>Verona</t>
  </si>
  <si>
    <t>SS01105</t>
  </si>
  <si>
    <t>SS 011 dir -  Peschiera-Affi (tratto Peschiera del Garda-ex SS 450)</t>
  </si>
  <si>
    <t>SS01234</t>
  </si>
  <si>
    <t>SS 012 var -  Variante di Isola della Scala</t>
  </si>
  <si>
    <t>SS06236</t>
  </si>
  <si>
    <t>SS 062 var -  Variante di Grezzanella</t>
  </si>
  <si>
    <t>SS43401</t>
  </si>
  <si>
    <t>SS 434 -  Transpolesana</t>
  </si>
  <si>
    <t>SS45001</t>
  </si>
  <si>
    <t>SS 450 -  di Affi</t>
  </si>
  <si>
    <t>SS50001</t>
  </si>
  <si>
    <t>SS 500 -  di Lonigo</t>
  </si>
  <si>
    <t>TA00501</t>
  </si>
  <si>
    <t>Tangenziale Est di Verona</t>
  </si>
  <si>
    <t>TA00601</t>
  </si>
  <si>
    <t>Tangenziale Sud di Verona</t>
  </si>
  <si>
    <t>024</t>
  </si>
  <si>
    <t>AA03101</t>
  </si>
  <si>
    <t>A 31 -  Rovigo-Piovene Rocchette (Autostrada della Valdastico)</t>
  </si>
  <si>
    <t>RA02701</t>
  </si>
  <si>
    <t>Superstrada Pedemontana Veneta</t>
  </si>
  <si>
    <t>SS04605</t>
  </si>
  <si>
    <t>SS 046 dir -  del Pasubio</t>
  </si>
  <si>
    <t>SS05002</t>
  </si>
  <si>
    <t>SS 050 bis -  del Grappa e del Passo Rolle</t>
  </si>
  <si>
    <t>SS05028</t>
  </si>
  <si>
    <t>SS 050 bis/var -  del Grappa e del Passo Rolle (con Variante di Arsiè e Primolano)</t>
  </si>
  <si>
    <t>SS05301</t>
  </si>
  <si>
    <t>SS 053 -  Postumia</t>
  </si>
  <si>
    <t>SS14101</t>
  </si>
  <si>
    <t>SS 141 -  Strada Cadorna</t>
  </si>
  <si>
    <t>SS24501</t>
  </si>
  <si>
    <t>SS 245 -  Castellana</t>
  </si>
  <si>
    <t>SS24601</t>
  </si>
  <si>
    <t>SS 246 -  di Recoaro</t>
  </si>
  <si>
    <t>SS24701</t>
  </si>
  <si>
    <t>SS 247 -  Riviera</t>
  </si>
  <si>
    <t>SS24734</t>
  </si>
  <si>
    <t>SS 247 var -  Variante di Longare</t>
  </si>
  <si>
    <t>SS24801</t>
  </si>
  <si>
    <t>SS 248 -  Schiavonesca Marosticana</t>
  </si>
  <si>
    <t>SS34934</t>
  </si>
  <si>
    <t>SS 349 var -  Variante Thiene-Schio</t>
  </si>
  <si>
    <t>SS50034</t>
  </si>
  <si>
    <t>SS 500 var -  Bretella di Alte (Collegamento SR 246-SP 500, Montecchio Est)</t>
  </si>
  <si>
    <t>TA00801</t>
  </si>
  <si>
    <t>Tangenziale Sud di Vicenza</t>
  </si>
  <si>
    <t>025</t>
  </si>
  <si>
    <t>Belluno</t>
  </si>
  <si>
    <t>AA02701</t>
  </si>
  <si>
    <t>A 27 -  Venezia-Belluno (Autostrada d'Alemagna)</t>
  </si>
  <si>
    <t>SS04802</t>
  </si>
  <si>
    <t>SS 048 bis -  delle Dolomiti</t>
  </si>
  <si>
    <t>SS05102</t>
  </si>
  <si>
    <t>SS 051 bis -  di Alemagna</t>
  </si>
  <si>
    <t>SS20301</t>
  </si>
  <si>
    <t>SS 203 -  Agordina</t>
  </si>
  <si>
    <t>SS20305</t>
  </si>
  <si>
    <t>SS 203 dir -  Agordina</t>
  </si>
  <si>
    <t>SS25101</t>
  </si>
  <si>
    <t>SS 251 -  della Val di Zoldo e Val Cellina</t>
  </si>
  <si>
    <t>SS34801</t>
  </si>
  <si>
    <t>SS 348 -  Feltrina</t>
  </si>
  <si>
    <t>SS35501</t>
  </si>
  <si>
    <t>SS 355 -  di Val Degano</t>
  </si>
  <si>
    <t>SS42201</t>
  </si>
  <si>
    <t>SS 422 -  dell'Alpago e Cansiglio</t>
  </si>
  <si>
    <t>SS42205</t>
  </si>
  <si>
    <t>SS 422 dir -  dell'Alpago e Cansiglio</t>
  </si>
  <si>
    <t>SS46501</t>
  </si>
  <si>
    <t>SS 465 -  della Forcella Lavardet e di Valle San Canciano</t>
  </si>
  <si>
    <t>SS47301</t>
  </si>
  <si>
    <t>SS 473 -  di Croce d'Aune</t>
  </si>
  <si>
    <t>SS53201</t>
  </si>
  <si>
    <t>SS 532 -  del Passo di Sant'Antonio</t>
  </si>
  <si>
    <t>SS56301</t>
  </si>
  <si>
    <t>SS 563 -  di Salesei</t>
  </si>
  <si>
    <t>SS61901</t>
  </si>
  <si>
    <t>SS 619 -  di Vigo di Cadore</t>
  </si>
  <si>
    <t>SS63501</t>
  </si>
  <si>
    <t>SS 635 -  del Passo di San Boldo</t>
  </si>
  <si>
    <t>SS63801</t>
  </si>
  <si>
    <t>SS 638 -  del Passo di Giau</t>
  </si>
  <si>
    <t>026</t>
  </si>
  <si>
    <t>AA02801</t>
  </si>
  <si>
    <t>A 28 -  Portogruaro-Pordenone-Conegliano</t>
  </si>
  <si>
    <t>AA05701</t>
  </si>
  <si>
    <t>A 57 -  Tangenziale di Mestre</t>
  </si>
  <si>
    <t>SS05334</t>
  </si>
  <si>
    <t>SS 053 var -  Variante di Oderzo</t>
  </si>
  <si>
    <t>SS14105</t>
  </si>
  <si>
    <t>SS 141 dir -  Strada Cadorna</t>
  </si>
  <si>
    <t>SS30701</t>
  </si>
  <si>
    <t>SS 307 -  del Santo</t>
  </si>
  <si>
    <t>SS51501</t>
  </si>
  <si>
    <t>SS 515 -  Noalese</t>
  </si>
  <si>
    <t>SS66701</t>
  </si>
  <si>
    <t>SS 667 -  di Caerano</t>
  </si>
  <si>
    <t>027</t>
  </si>
  <si>
    <t>RA03001</t>
  </si>
  <si>
    <t>Raccordo di Marghera (SS 309/Tangenziale di Mestre-SS 011)</t>
  </si>
  <si>
    <t>RA03701</t>
  </si>
  <si>
    <t>Raccordo Marco Polo (A 04-Aeroporto)</t>
  </si>
  <si>
    <t>SS01401</t>
  </si>
  <si>
    <t>SS 014 -  della Venezia Giulia</t>
  </si>
  <si>
    <t>SS01402</t>
  </si>
  <si>
    <t>SS 014 bis -  di Mestre</t>
  </si>
  <si>
    <t>SS01434</t>
  </si>
  <si>
    <t>SS 014 var -  Variante di Portogruaro</t>
  </si>
  <si>
    <t>SS01436</t>
  </si>
  <si>
    <t>SS 014 var/a -  Variante di Musile di Piave</t>
  </si>
  <si>
    <t>SS01437</t>
  </si>
  <si>
    <t>SS 014 var/b -  Variante di San Donà di Piave</t>
  </si>
  <si>
    <t>SS24534</t>
  </si>
  <si>
    <t>SS 245 var -  Martellago-Scorzè</t>
  </si>
  <si>
    <t>SS46301</t>
  </si>
  <si>
    <t>SS 463 -  del Tagliamento</t>
  </si>
  <si>
    <t>SS51605</t>
  </si>
  <si>
    <t>SS 516 dir -  dei Vivai</t>
  </si>
  <si>
    <t>SS51634</t>
  </si>
  <si>
    <t>SS 516 R -  Piovese</t>
  </si>
  <si>
    <t>028</t>
  </si>
  <si>
    <t>Padova</t>
  </si>
  <si>
    <t>AA01301</t>
  </si>
  <si>
    <t>A 13 -  Bologna-Padova</t>
  </si>
  <si>
    <t>AA01303</t>
  </si>
  <si>
    <t>A 13 -  Raccordo Padova Sud</t>
  </si>
  <si>
    <t>SS01036</t>
  </si>
  <si>
    <t>SS 010 var -  Variante Padana Inferiore</t>
  </si>
  <si>
    <t>SS01606</t>
  </si>
  <si>
    <t>SS 016 dir/a -  Adriatica</t>
  </si>
  <si>
    <t>SS04721</t>
  </si>
  <si>
    <t>SS 047 racc -  di Altichiero</t>
  </si>
  <si>
    <t>SS04722</t>
  </si>
  <si>
    <t>SS 047 racc/dir1 -  Diramazione per Selvazzano</t>
  </si>
  <si>
    <t>SS04723</t>
  </si>
  <si>
    <t>SS 047 racc/dir2 -  Direttissima per Abano Terme</t>
  </si>
  <si>
    <t>SS25001</t>
  </si>
  <si>
    <t>SS 250 -  delle Terme Euganee</t>
  </si>
  <si>
    <t>SS51601</t>
  </si>
  <si>
    <t>SS 516 -  Piovese</t>
  </si>
  <si>
    <t>029</t>
  </si>
  <si>
    <t>Rovigo</t>
  </si>
  <si>
    <t>SS44301</t>
  </si>
  <si>
    <t>SS 443 -  di Adria</t>
  </si>
  <si>
    <t>SS49501</t>
  </si>
  <si>
    <t>SS 495 -  di Codigoro</t>
  </si>
  <si>
    <t>SS49901</t>
  </si>
  <si>
    <t>SS 499 -  Rodigina</t>
  </si>
  <si>
    <t>06</t>
  </si>
  <si>
    <t>Friuli-Venezia Giulia</t>
  </si>
  <si>
    <t>030</t>
  </si>
  <si>
    <t>Udine</t>
  </si>
  <si>
    <t>AA02301</t>
  </si>
  <si>
    <t>A 23 -  Palmanova-Tarvisio (Autostrada Alpe-Adria)</t>
  </si>
  <si>
    <t>RA07801</t>
  </si>
  <si>
    <t>Raccordo di Latisana</t>
  </si>
  <si>
    <t>SS05202</t>
  </si>
  <si>
    <t>SS 052 bis -  Carnica</t>
  </si>
  <si>
    <t>SS05401</t>
  </si>
  <si>
    <t>SS 054 -  del Friuli</t>
  </si>
  <si>
    <t>SS05405</t>
  </si>
  <si>
    <t>SS 054 dir -  del Friuli</t>
  </si>
  <si>
    <t>SS05601</t>
  </si>
  <si>
    <t>SS 056 -  di Gorizia</t>
  </si>
  <si>
    <t>SS25201</t>
  </si>
  <si>
    <t>SS 252 -  di Palmanova</t>
  </si>
  <si>
    <t>SS35101</t>
  </si>
  <si>
    <t>SS 351 -  di Cervignano</t>
  </si>
  <si>
    <t>SS35201</t>
  </si>
  <si>
    <t>SS 352 -  di Grado</t>
  </si>
  <si>
    <t>SS35234</t>
  </si>
  <si>
    <t>SS 352 var -  Variante di Cervignano del Friuli</t>
  </si>
  <si>
    <t>SS35301</t>
  </si>
  <si>
    <t>SS 353 -  della  Bassa Friulana</t>
  </si>
  <si>
    <t>SS35401</t>
  </si>
  <si>
    <t>SS 354 -  di Lignano</t>
  </si>
  <si>
    <t>SS35601</t>
  </si>
  <si>
    <t>SS 356 -  di Cividale</t>
  </si>
  <si>
    <t>SS46401</t>
  </si>
  <si>
    <t>SS 464 -  di Spilimbergo</t>
  </si>
  <si>
    <t>SS51201</t>
  </si>
  <si>
    <t>SS 512 -  del Lago di Cavazzo</t>
  </si>
  <si>
    <t>SS55201</t>
  </si>
  <si>
    <t>SS 552 -  del Passo Rest</t>
  </si>
  <si>
    <t>SS64601</t>
  </si>
  <si>
    <t>SS 646 -  di Uccea</t>
  </si>
  <si>
    <t>SS67601</t>
  </si>
  <si>
    <t>SS 676 -  Tangenziale Sud di Udine</t>
  </si>
  <si>
    <t>031</t>
  </si>
  <si>
    <t>Gorizia</t>
  </si>
  <si>
    <t>AA03401</t>
  </si>
  <si>
    <t>A 34 -  Villesse-Gorizia</t>
  </si>
  <si>
    <t>NC05501</t>
  </si>
  <si>
    <t>NSA 055 -  Strada Monte Sabotino</t>
  </si>
  <si>
    <t>NC11701</t>
  </si>
  <si>
    <t>NSA 117 -  di Gorizia</t>
  </si>
  <si>
    <t>SS01421</t>
  </si>
  <si>
    <t>SS 014 racc -  della Venezia Giulia</t>
  </si>
  <si>
    <t>SS05501</t>
  </si>
  <si>
    <t>SS 055 -  dell'Isonzo</t>
  </si>
  <si>
    <t>SS30501</t>
  </si>
  <si>
    <t>SS 305 -  di Redipuglia</t>
  </si>
  <si>
    <t>SS30534</t>
  </si>
  <si>
    <t>SS 305 var -  di Redipuglia</t>
  </si>
  <si>
    <t>SS40901</t>
  </si>
  <si>
    <t>SS 409 -  di Plessiva</t>
  </si>
  <si>
    <t>SS51901</t>
  </si>
  <si>
    <t>SS 519 -  di Jamiano</t>
  </si>
  <si>
    <t>SS67701</t>
  </si>
  <si>
    <t>SS 677 -  di Ronchi dei Legionari</t>
  </si>
  <si>
    <t>032</t>
  </si>
  <si>
    <t>Trieste</t>
  </si>
  <si>
    <t>NC32601</t>
  </si>
  <si>
    <t>NSA 326 -  Raccordo Lacotisce-Rabuiese</t>
  </si>
  <si>
    <t>NC34401</t>
  </si>
  <si>
    <t>NSA 344 -  Padriciano-Cattinara</t>
  </si>
  <si>
    <t>RA01301</t>
  </si>
  <si>
    <t>Raccordo Autostradale A/4-Trieste (Trieste-Sistiana)</t>
  </si>
  <si>
    <t>RA01401</t>
  </si>
  <si>
    <t>Raccordo Autostradale A/4-Trieste (Diramazione per Fernetti)</t>
  </si>
  <si>
    <t>SS01501</t>
  </si>
  <si>
    <t>SS 015 -  via Flavia</t>
  </si>
  <si>
    <t>SS05801</t>
  </si>
  <si>
    <t>SS 058 -  della Carniola</t>
  </si>
  <si>
    <t>SS20201</t>
  </si>
  <si>
    <t>SS 202 -  Triestina</t>
  </si>
  <si>
    <t>SS20205</t>
  </si>
  <si>
    <t>SS 202 dir -  Triestina</t>
  </si>
  <si>
    <t>SS20221</t>
  </si>
  <si>
    <t>SS 202 racc -  di Sistiana</t>
  </si>
  <si>
    <t>093</t>
  </si>
  <si>
    <t>Pordenone</t>
  </si>
  <si>
    <t>NC03001</t>
  </si>
  <si>
    <t>NSA 030 -  di Montereale Valcellina</t>
  </si>
  <si>
    <t>NC17701</t>
  </si>
  <si>
    <t>NSA 177 -  Piandipan-Sequals</t>
  </si>
  <si>
    <t>RA01601</t>
  </si>
  <si>
    <t>Raccordo Autostradale Cimpello-SS 013 (Pian di Pan)</t>
  </si>
  <si>
    <t>SS25134</t>
  </si>
  <si>
    <t>SS 251 var -  Variante di San Martino di Campagna</t>
  </si>
  <si>
    <t>07</t>
  </si>
  <si>
    <t>008</t>
  </si>
  <si>
    <t>Imperia</t>
  </si>
  <si>
    <t>AA01001</t>
  </si>
  <si>
    <t>A 10 -  Genova-Ventimiglia (Autostrada dei Fiori)</t>
  </si>
  <si>
    <t>SS00105</t>
  </si>
  <si>
    <t>SS 001 dir -  dei Balzi Rossi</t>
  </si>
  <si>
    <t>SS02834</t>
  </si>
  <si>
    <t>SS 028 var -  Variante di Chiusavecchia</t>
  </si>
  <si>
    <t>SS02836</t>
  </si>
  <si>
    <t>SS 028 var/a -  Variante di Pieve di Teco</t>
  </si>
  <si>
    <t>SS45301</t>
  </si>
  <si>
    <t>SS 453 -  della Valle Arroscia</t>
  </si>
  <si>
    <t>SS54801</t>
  </si>
  <si>
    <t>SS 548 -  della Valle Argentina</t>
  </si>
  <si>
    <t>SS71801</t>
  </si>
  <si>
    <t>SS 718 -  di Sanremo</t>
  </si>
  <si>
    <t>SS72001</t>
  </si>
  <si>
    <t>SS 720 -  Variante di Taggia</t>
  </si>
  <si>
    <t>009</t>
  </si>
  <si>
    <t>SS00106</t>
  </si>
  <si>
    <t>SS 001 dir/a -  di Vado Ligure</t>
  </si>
  <si>
    <t>SS00134</t>
  </si>
  <si>
    <t>SS 001 var -  Variante di Varazze</t>
  </si>
  <si>
    <t>SS02934</t>
  </si>
  <si>
    <t>SS 029 var -  Variante di Carcare e Collina Vispa</t>
  </si>
  <si>
    <t>SS54201</t>
  </si>
  <si>
    <t>SS 542 -  di Pontinvrea</t>
  </si>
  <si>
    <t>SS71701</t>
  </si>
  <si>
    <t>SS 717 -  di Villanova di Albenga</t>
  </si>
  <si>
    <t>010</t>
  </si>
  <si>
    <t>Genova</t>
  </si>
  <si>
    <t>AA01201</t>
  </si>
  <si>
    <t>A 12 -  Genova-Roma (tratto Genova-Rosignano)</t>
  </si>
  <si>
    <t>SS04501</t>
  </si>
  <si>
    <t>SS 045 -  di Val Trebbia</t>
  </si>
  <si>
    <t>SS22501</t>
  </si>
  <si>
    <t>SS 225 -  della Fontanabuona</t>
  </si>
  <si>
    <t>SS22601</t>
  </si>
  <si>
    <t>SS 226 -  di Valle Scrivia</t>
  </si>
  <si>
    <t>SS22701</t>
  </si>
  <si>
    <t>SS 227 -  di Portofino</t>
  </si>
  <si>
    <t>SS33301</t>
  </si>
  <si>
    <t>SS 333 -  di Uscio</t>
  </si>
  <si>
    <t>SS52301</t>
  </si>
  <si>
    <t>SS 523 -  del Colle di Cento Croci</t>
  </si>
  <si>
    <t>SS58601</t>
  </si>
  <si>
    <t>SS 586 -  della Valle dell'Aveto</t>
  </si>
  <si>
    <t>SS65401</t>
  </si>
  <si>
    <t>SS 654 -  di Val Nure</t>
  </si>
  <si>
    <t>011</t>
  </si>
  <si>
    <t>La Spezia</t>
  </si>
  <si>
    <t>AA01501</t>
  </si>
  <si>
    <t>A 15 -  Parma-La Spezia (Autostrada della Cisa)</t>
  </si>
  <si>
    <t>AA01505</t>
  </si>
  <si>
    <t>A 15 -  Diramazione Santo Stefano di Magra</t>
  </si>
  <si>
    <t>RA01901</t>
  </si>
  <si>
    <t>Raccordo La Spezia-Lerici</t>
  </si>
  <si>
    <t>SS00121</t>
  </si>
  <si>
    <t>SS 001 racc -  Raccordo di La Spezia</t>
  </si>
  <si>
    <t>SS00136</t>
  </si>
  <si>
    <t>SS 001 var/a -  Variante di La Spezia</t>
  </si>
  <si>
    <t>SS33001</t>
  </si>
  <si>
    <t>SS 330 -  di Buonviaggio</t>
  </si>
  <si>
    <t>SS33101</t>
  </si>
  <si>
    <t>SS 331 -  di Lerici</t>
  </si>
  <si>
    <t>SS33201</t>
  </si>
  <si>
    <t>SS 332 -  di Levanto</t>
  </si>
  <si>
    <t>SS37001</t>
  </si>
  <si>
    <t>SS 370 -  Litoranea delle Cinque Terre</t>
  </si>
  <si>
    <t>SS37005</t>
  </si>
  <si>
    <t>SS 370 dir -  Litoranea delle Cinque Terre</t>
  </si>
  <si>
    <t>SS43201</t>
  </si>
  <si>
    <t>SS 432 -  della Bocca di Magra</t>
  </si>
  <si>
    <t>SS53001</t>
  </si>
  <si>
    <t>SS 530 -  di Portovenere</t>
  </si>
  <si>
    <t>SS56601</t>
  </si>
  <si>
    <t>SS 566 -  di Val di Vara</t>
  </si>
  <si>
    <t>SS56605</t>
  </si>
  <si>
    <t>SS 566 dir -  di Val di Vara</t>
  </si>
  <si>
    <t>08</t>
  </si>
  <si>
    <t>033</t>
  </si>
  <si>
    <t>Piacenza</t>
  </si>
  <si>
    <t>AA02102</t>
  </si>
  <si>
    <t>A 21 -  Diramazione Fiorenzuola d'Arda</t>
  </si>
  <si>
    <t>RA04901</t>
  </si>
  <si>
    <t>Complanare di Piacenza Sud</t>
  </si>
  <si>
    <t>SS35901</t>
  </si>
  <si>
    <t>SS 359 -  di Salsomaggiore e di Bardi</t>
  </si>
  <si>
    <t>SS46201</t>
  </si>
  <si>
    <t>SS 462 -  della Val d'Arda</t>
  </si>
  <si>
    <t>SS58701</t>
  </si>
  <si>
    <t>SS 587 -  di Cortemaggiore</t>
  </si>
  <si>
    <t>SS58801</t>
  </si>
  <si>
    <t>SS 588 -  dei Due Ponti</t>
  </si>
  <si>
    <t>SS72501</t>
  </si>
  <si>
    <t>SS 725 -  Tangenziale di Piacenza</t>
  </si>
  <si>
    <t>034</t>
  </si>
  <si>
    <t>Parma</t>
  </si>
  <si>
    <t>SS00934</t>
  </si>
  <si>
    <t>SS 009 var -  Tangenziale Nord Ovest di Parma</t>
  </si>
  <si>
    <t>SS00936</t>
  </si>
  <si>
    <t>SS 009 var/a -  Tangenziale Sud di Parma</t>
  </si>
  <si>
    <t>SS30801</t>
  </si>
  <si>
    <t>SS 308 -  di Fondo Valle Taro</t>
  </si>
  <si>
    <t>SS35701</t>
  </si>
  <si>
    <t>SS 357 -  di Fornovo</t>
  </si>
  <si>
    <t>SS51301</t>
  </si>
  <si>
    <t>SS 513 -  di Val d'Enza</t>
  </si>
  <si>
    <t>SS66501</t>
  </si>
  <si>
    <t>SS 665 -  Massese</t>
  </si>
  <si>
    <t>035</t>
  </si>
  <si>
    <t>Reggio Emilia</t>
  </si>
  <si>
    <t>SS06234</t>
  </si>
  <si>
    <t>SS 062 var -  Variante Cispadana</t>
  </si>
  <si>
    <t>SS06301</t>
  </si>
  <si>
    <t>SS 063 -  del Valico del Cerreto</t>
  </si>
  <si>
    <t>SS06334</t>
  </si>
  <si>
    <t>SS 063 var -  Variante di Bocco</t>
  </si>
  <si>
    <t>SS46701</t>
  </si>
  <si>
    <t>SS 467 -  di Scandiano</t>
  </si>
  <si>
    <t>SS46734</t>
  </si>
  <si>
    <t>SS 467 var -  Variante Casalgrande-Maranello</t>
  </si>
  <si>
    <t>SS46801</t>
  </si>
  <si>
    <t>SS 468 -  di Correggio</t>
  </si>
  <si>
    <t>SS48601</t>
  </si>
  <si>
    <t>SS 486 -  di Montefiorino</t>
  </si>
  <si>
    <t>SS72201</t>
  </si>
  <si>
    <t>SS 722 -  Tangenziale di Reggio Emilia</t>
  </si>
  <si>
    <t>036</t>
  </si>
  <si>
    <t>SS01205</t>
  </si>
  <si>
    <t>SS 012 dir -  dell'Abetone e del Brennero</t>
  </si>
  <si>
    <t>SS01236</t>
  </si>
  <si>
    <t>SS 012 var/a -  Variante di Mirandola</t>
  </si>
  <si>
    <t>SS25501</t>
  </si>
  <si>
    <t>SS 255 -  di S. Matteo Decima</t>
  </si>
  <si>
    <t>SS25534</t>
  </si>
  <si>
    <t>SS 255 var 1 -  Tangenziale Rabin</t>
  </si>
  <si>
    <t>SS25536</t>
  </si>
  <si>
    <t>SS 255 var 2 -  Tangenziale di Nonantola</t>
  </si>
  <si>
    <t>SS32401</t>
  </si>
  <si>
    <t>SS 324 -  del Passo delle Radici</t>
  </si>
  <si>
    <t>SS46834</t>
  </si>
  <si>
    <t>SS 468 var -  Tangenziale di Finale Emilia</t>
  </si>
  <si>
    <t>SS56801</t>
  </si>
  <si>
    <t>SS 568 -  di Crevalcore</t>
  </si>
  <si>
    <t>SS56901</t>
  </si>
  <si>
    <t>SS 569 -  di Vignola</t>
  </si>
  <si>
    <t>SS56902</t>
  </si>
  <si>
    <t>SS 569 bis -  Nuova Pedemontana (di Vignola)</t>
  </si>
  <si>
    <t>SS62301</t>
  </si>
  <si>
    <t>SS 623 -  del Passo Brasa</t>
  </si>
  <si>
    <t>SS72401</t>
  </si>
  <si>
    <t>SS 724 -  Tangenziale Nord di Modena e Diramazione per Sassuolo</t>
  </si>
  <si>
    <t>SS72405</t>
  </si>
  <si>
    <t>SS 724 dir -  Tangenziale Sud di Modena</t>
  </si>
  <si>
    <t>037</t>
  </si>
  <si>
    <t>Bologna</t>
  </si>
  <si>
    <t>AA00134</t>
  </si>
  <si>
    <t>A 01 var -  Variante di Valico</t>
  </si>
  <si>
    <t>AA01401</t>
  </si>
  <si>
    <t>A 14 -  Bologna-Taranto (Autostrada Adriatica)</t>
  </si>
  <si>
    <t>AA01402</t>
  </si>
  <si>
    <t>A 14 -  Ramo Bologna-Casalecchio</t>
  </si>
  <si>
    <t>RA00101</t>
  </si>
  <si>
    <t>Raccordo Tangenziale Nord Città di Bologna (Casalecchio-Aeroporto-San Lazzaro)</t>
  </si>
  <si>
    <t>RA00102</t>
  </si>
  <si>
    <t>Raccordo Tangenziale Nord Città di Bologna (Crespellano/Lavino-Aeroporto)</t>
  </si>
  <si>
    <t>RA04301</t>
  </si>
  <si>
    <t>Raccordo Sasso Marconi (A01)-SS 064</t>
  </si>
  <si>
    <t>SS06401</t>
  </si>
  <si>
    <t>SS 064 -  Porrettana</t>
  </si>
  <si>
    <t>SS06434</t>
  </si>
  <si>
    <t>SS 064 var -  Variante di Sasso Marconi</t>
  </si>
  <si>
    <t>SS06436</t>
  </si>
  <si>
    <t>SS 064 var/a -  di Gaggio Montano</t>
  </si>
  <si>
    <t>SS06501</t>
  </si>
  <si>
    <t>SS 065 -  della Futa</t>
  </si>
  <si>
    <t>SS25301</t>
  </si>
  <si>
    <t>SS 253 -  S. Vitale</t>
  </si>
  <si>
    <t>SS32501</t>
  </si>
  <si>
    <t>SS 325 -  di Val di Setta e Val di Bisenzio</t>
  </si>
  <si>
    <t>SS61001</t>
  </si>
  <si>
    <t>SS 610 -  Selice o Montanara Imolese</t>
  </si>
  <si>
    <t>SS63201</t>
  </si>
  <si>
    <t>SS 632 -  Traversa di Pracchia</t>
  </si>
  <si>
    <t>038</t>
  </si>
  <si>
    <t>Ferrara</t>
  </si>
  <si>
    <t>AA01323</t>
  </si>
  <si>
    <t>A 13 -  Diramazione per Ferrara</t>
  </si>
  <si>
    <t>RA00801</t>
  </si>
  <si>
    <t>Raccordo Autostradale Ferrara-Porto Garibaldi</t>
  </si>
  <si>
    <t>SS01636</t>
  </si>
  <si>
    <t>SS 016 var/a -  Variante di Argenta</t>
  </si>
  <si>
    <t>SS72301</t>
  </si>
  <si>
    <t>SS 723 -  Tangenziale Ovest di Ferrara</t>
  </si>
  <si>
    <t>SS72305</t>
  </si>
  <si>
    <t>SS 723 dir -  Tangenziale Ovest di Ferrara</t>
  </si>
  <si>
    <t>039</t>
  </si>
  <si>
    <t>Ravenna</t>
  </si>
  <si>
    <t>AA01403</t>
  </si>
  <si>
    <t>A 14 -  Diramazione per Ravenna</t>
  </si>
  <si>
    <t>SS00302</t>
  </si>
  <si>
    <t>SS 003 bis -  Tiberina</t>
  </si>
  <si>
    <t>SS01634</t>
  </si>
  <si>
    <t>SS 016 var -  Variante di Alfonsine</t>
  </si>
  <si>
    <t>SS07101</t>
  </si>
  <si>
    <t>SS 071 -  Umbro Casentinese Romagnola</t>
  </si>
  <si>
    <t>SS07102</t>
  </si>
  <si>
    <t>SS 071 bis -  Umbro Casentinese Romagnola</t>
  </si>
  <si>
    <t>SS25401</t>
  </si>
  <si>
    <t>SS 254 -  di Cervia</t>
  </si>
  <si>
    <t>SS30201</t>
  </si>
  <si>
    <t>SS 302 -  Brisighellese Ravennate</t>
  </si>
  <si>
    <t>SS30601</t>
  </si>
  <si>
    <t>SS 306 -  Casolana Riolese</t>
  </si>
  <si>
    <t>SS30905</t>
  </si>
  <si>
    <t>SS 309 dir -  Romea</t>
  </si>
  <si>
    <t>040</t>
  </si>
  <si>
    <t>Forlì-Cesena</t>
  </si>
  <si>
    <t>SS00903</t>
  </si>
  <si>
    <t>SS 009 ter -  del Rabbi</t>
  </si>
  <si>
    <t>SS30401</t>
  </si>
  <si>
    <t>SS 304 -  di Cesena</t>
  </si>
  <si>
    <t>SS31001</t>
  </si>
  <si>
    <t>SS 310 -  del Bidente</t>
  </si>
  <si>
    <t>SS72601</t>
  </si>
  <si>
    <t>SS 726 -  Tangenziale di Cesena</t>
  </si>
  <si>
    <t>SS72701</t>
  </si>
  <si>
    <t>SS 727 -  Tangenziale di Forlì</t>
  </si>
  <si>
    <t>SS72702</t>
  </si>
  <si>
    <t>SS 727 bis -  Tangenziale di Forlì</t>
  </si>
  <si>
    <t>099</t>
  </si>
  <si>
    <t>SS07201</t>
  </si>
  <si>
    <t>SS 072 -  di San Marino</t>
  </si>
  <si>
    <t>SS25801</t>
  </si>
  <si>
    <t>SS 258 -  Marecchia</t>
  </si>
  <si>
    <t>09</t>
  </si>
  <si>
    <t>045</t>
  </si>
  <si>
    <t>Massa-Carrara</t>
  </si>
  <si>
    <t>SS44501</t>
  </si>
  <si>
    <t>SS 445 -  della Garfagnana</t>
  </si>
  <si>
    <t>SS44601</t>
  </si>
  <si>
    <t>SS 446 -  di Fosdinovo</t>
  </si>
  <si>
    <t>SS44605</t>
  </si>
  <si>
    <t>SS 446 dir -  di Fosdinovo</t>
  </si>
  <si>
    <t>SS66505</t>
  </si>
  <si>
    <t>SS 665 dir -  Massese</t>
  </si>
  <si>
    <t>046</t>
  </si>
  <si>
    <t>AA01101</t>
  </si>
  <si>
    <t>A 11 -  Firenze-Pisa Nord (Firenze Mare)</t>
  </si>
  <si>
    <t>AA01112</t>
  </si>
  <si>
    <t>A 11 / A 12 -  Diramazione Lucca-Viareggio</t>
  </si>
  <si>
    <t>SS01228</t>
  </si>
  <si>
    <t>SS 012 radd -  dell'Abetone e del Brennero</t>
  </si>
  <si>
    <t>SS01237</t>
  </si>
  <si>
    <t>SS 012 var/b -  Variante di Ponte a Moriano</t>
  </si>
  <si>
    <t>SS43501</t>
  </si>
  <si>
    <t>SS 435 -  Lucchese</t>
  </si>
  <si>
    <t>SS43901</t>
  </si>
  <si>
    <t>SS 439 -  Sarzanese Valdera</t>
  </si>
  <si>
    <t>SS44528</t>
  </si>
  <si>
    <t>SS 445 radd -  della Garfagnana</t>
  </si>
  <si>
    <t>047</t>
  </si>
  <si>
    <t>Pistoia</t>
  </si>
  <si>
    <t>SS06601</t>
  </si>
  <si>
    <t>SS 066 -  Pistoiese</t>
  </si>
  <si>
    <t>SS43601</t>
  </si>
  <si>
    <t>SS 436 -  Francesca</t>
  </si>
  <si>
    <t>SS43634</t>
  </si>
  <si>
    <t>SS 436 var1 -  Variante del Fossetto</t>
  </si>
  <si>
    <t>SS63301</t>
  </si>
  <si>
    <t>SS 633 -  Mammianese-Marlianese</t>
  </si>
  <si>
    <t>SS71601</t>
  </si>
  <si>
    <t>SS 716 -  Raccordo di Pistoia</t>
  </si>
  <si>
    <t>SS71605</t>
  </si>
  <si>
    <t>SS 716 dir -  Raccordo di Pistoia</t>
  </si>
  <si>
    <t>SS71901</t>
  </si>
  <si>
    <t>SS 719 -  Prato-Pistoia (Declassata di Prato)</t>
  </si>
  <si>
    <t>048</t>
  </si>
  <si>
    <t>Firenze</t>
  </si>
  <si>
    <t>GC00101</t>
  </si>
  <si>
    <t>S.G.C. Firenze-Pisa-Livorno (tratto Firenze-Livorno)</t>
  </si>
  <si>
    <t>RA00301</t>
  </si>
  <si>
    <t>Raccordo Autostradale Siena-Firenze</t>
  </si>
  <si>
    <t>SS00205</t>
  </si>
  <si>
    <t>SS 002 dir -  via Cassia</t>
  </si>
  <si>
    <t>SS06734</t>
  </si>
  <si>
    <t>SS 067 var -  Variante di Ellera</t>
  </si>
  <si>
    <t>SS06901</t>
  </si>
  <si>
    <t>SS 069 -  di Val d'Arno</t>
  </si>
  <si>
    <t>SS07001</t>
  </si>
  <si>
    <t>SS 070 -  della Consuma</t>
  </si>
  <si>
    <t>SS22201</t>
  </si>
  <si>
    <t>SS 222 -  Chiantigiana</t>
  </si>
  <si>
    <t>SS42901</t>
  </si>
  <si>
    <t>SS 429 -  di Val d'Elsa</t>
  </si>
  <si>
    <t>SS42902</t>
  </si>
  <si>
    <t>SS 429 bis -  Raccordo Drove</t>
  </si>
  <si>
    <t>SS47701</t>
  </si>
  <si>
    <t>SS 477 -  dell'Alpe di Casaglia</t>
  </si>
  <si>
    <t>SS50301</t>
  </si>
  <si>
    <t>SS 503 -  del Passo del Giogo</t>
  </si>
  <si>
    <t>SS55101</t>
  </si>
  <si>
    <t>SS 551 -  Traversa del Mugello</t>
  </si>
  <si>
    <t>SS55601</t>
  </si>
  <si>
    <t>SS 556 -  Londa-Stia</t>
  </si>
  <si>
    <t>SS74101</t>
  </si>
  <si>
    <t>SS 741 -  By Pass del Galluzzo</t>
  </si>
  <si>
    <t>049</t>
  </si>
  <si>
    <t>Livorno</t>
  </si>
  <si>
    <t>AA01212</t>
  </si>
  <si>
    <t>A 12 -  Diramazione per Livorno</t>
  </si>
  <si>
    <t>SS06702</t>
  </si>
  <si>
    <t>SS 067 bis -  Tosco Romagnola</t>
  </si>
  <si>
    <t>SS06801</t>
  </si>
  <si>
    <t>SS 068 -  di Val Cecina</t>
  </si>
  <si>
    <t>SS20601</t>
  </si>
  <si>
    <t>SS 206 -  Pisana-Livornese</t>
  </si>
  <si>
    <t>SS22401</t>
  </si>
  <si>
    <t>SS 224 -  di Marina di Pisa</t>
  </si>
  <si>
    <t>SS32901</t>
  </si>
  <si>
    <t>SS 329 -  del Passo Bocca di Valle</t>
  </si>
  <si>
    <t>SS39801</t>
  </si>
  <si>
    <t>SS 398 -  di Val di Cornia</t>
  </si>
  <si>
    <t>SS55501</t>
  </si>
  <si>
    <t>SS 555 -  delle Colline</t>
  </si>
  <si>
    <t>050</t>
  </si>
  <si>
    <t>GC00102</t>
  </si>
  <si>
    <t>S.G.C. Firenze-Pisa-Livorno (Diramazione per Pisa)</t>
  </si>
  <si>
    <t>SS43905</t>
  </si>
  <si>
    <t>SS 439 dir -  Sarzanese Valdera</t>
  </si>
  <si>
    <t>SS43934</t>
  </si>
  <si>
    <t>SS 439 var -  Variante di Pontedera e Ponsacco</t>
  </si>
  <si>
    <t>051</t>
  </si>
  <si>
    <t>Arezzo</t>
  </si>
  <si>
    <t>NC00801</t>
  </si>
  <si>
    <t>NSA 008 -  Raccordo Semianulare di Arezzo</t>
  </si>
  <si>
    <t>RA00601</t>
  </si>
  <si>
    <t>Raccordo Autostradale Bettolle-Perugia</t>
  </si>
  <si>
    <t>SS07301</t>
  </si>
  <si>
    <t>SS 073 -  Senese Aretina</t>
  </si>
  <si>
    <t>SS07334</t>
  </si>
  <si>
    <t>SS 073 var -  Senese Aretina</t>
  </si>
  <si>
    <t>SS20801</t>
  </si>
  <si>
    <t>SS 208 -  Strada della Verna</t>
  </si>
  <si>
    <t>SS22101</t>
  </si>
  <si>
    <t>SS 221 -  di Monterchi</t>
  </si>
  <si>
    <t>SS32701</t>
  </si>
  <si>
    <t>SS 327 -  di Foiano</t>
  </si>
  <si>
    <t>SS40801</t>
  </si>
  <si>
    <t>SS 408 -  di Montevarchi</t>
  </si>
  <si>
    <t>SS41601</t>
  </si>
  <si>
    <t>SS 416 -  del Niccone</t>
  </si>
  <si>
    <t>SS54001</t>
  </si>
  <si>
    <t>SS 540 -  Valdambra</t>
  </si>
  <si>
    <t>SS67901</t>
  </si>
  <si>
    <t>SS 679 -  Arezzo-Battifolle</t>
  </si>
  <si>
    <t>SS68001</t>
  </si>
  <si>
    <t>SS 680 -  San Zeno-Monte San Savino</t>
  </si>
  <si>
    <t>052</t>
  </si>
  <si>
    <t>Siena</t>
  </si>
  <si>
    <t>SS14601</t>
  </si>
  <si>
    <t>SS 146 -  di Chianciano</t>
  </si>
  <si>
    <t>SS22301</t>
  </si>
  <si>
    <t>SS 223 -  di Paganico</t>
  </si>
  <si>
    <t>SS32101</t>
  </si>
  <si>
    <t>SS 321 -  del Polacco</t>
  </si>
  <si>
    <t>SS32301</t>
  </si>
  <si>
    <t>SS 323 -  di Monte Amiata</t>
  </si>
  <si>
    <t>SS32601</t>
  </si>
  <si>
    <t>SS 326 -  di Rapolano</t>
  </si>
  <si>
    <t>SS43801</t>
  </si>
  <si>
    <t>SS 438 -  Lauretana</t>
  </si>
  <si>
    <t>SS44101</t>
  </si>
  <si>
    <t>SS 441 -  Massetana</t>
  </si>
  <si>
    <t>SS45101</t>
  </si>
  <si>
    <t>SS 451 -  di Monte Oliveto</t>
  </si>
  <si>
    <t>SS45401</t>
  </si>
  <si>
    <t>SS 454 -  di Pozzuolo</t>
  </si>
  <si>
    <t>SS47801</t>
  </si>
  <si>
    <t>SS 478 -  di Sarteano</t>
  </si>
  <si>
    <t>SS48401</t>
  </si>
  <si>
    <t>SS 484 -  di Castello di Brolio</t>
  </si>
  <si>
    <t>SS54101</t>
  </si>
  <si>
    <t>SS 541 -  Traversa Maremmana</t>
  </si>
  <si>
    <t>SS67401</t>
  </si>
  <si>
    <t>SS 674 -  Tangenziale Ovest di Siena</t>
  </si>
  <si>
    <t>SS71501</t>
  </si>
  <si>
    <t>SS 715 -  Siena-Bettolle</t>
  </si>
  <si>
    <t>053</t>
  </si>
  <si>
    <t>Grosseto</t>
  </si>
  <si>
    <t>SS07401</t>
  </si>
  <si>
    <t>SS 074 -  Maremmana</t>
  </si>
  <si>
    <t>SS32201</t>
  </si>
  <si>
    <t>SS 322 -  delle Collacchie</t>
  </si>
  <si>
    <t>SS44001</t>
  </si>
  <si>
    <t>SS 440 -  di Porto S. Stefano</t>
  </si>
  <si>
    <t>100</t>
  </si>
  <si>
    <t>Prato</t>
  </si>
  <si>
    <t>10</t>
  </si>
  <si>
    <t>Umbria</t>
  </si>
  <si>
    <t>054</t>
  </si>
  <si>
    <t>Perugia</t>
  </si>
  <si>
    <t>SS00301</t>
  </si>
  <si>
    <t>SS 003 -  via Flaminia</t>
  </si>
  <si>
    <t>SS00322</t>
  </si>
  <si>
    <t>SS 003 bis/racc -  Tiberina</t>
  </si>
  <si>
    <t>SS07302</t>
  </si>
  <si>
    <t>SS 073 bis -  di Bocca Trabaria</t>
  </si>
  <si>
    <t>SS07501</t>
  </si>
  <si>
    <t>SS 075 -  Centrale Umbra</t>
  </si>
  <si>
    <t>SS07502</t>
  </si>
  <si>
    <t>SS 075 bis -  del Trasimeno</t>
  </si>
  <si>
    <t>SS07522</t>
  </si>
  <si>
    <t>SS 075 bis/racc -  del Trasimeno</t>
  </si>
  <si>
    <t>SS07601</t>
  </si>
  <si>
    <t>SS 076 -  della Val d'Esino</t>
  </si>
  <si>
    <t>SS07701</t>
  </si>
  <si>
    <t>SS 077 -  della Val di Chienti</t>
  </si>
  <si>
    <t>SS07734</t>
  </si>
  <si>
    <t>SS 077 var -  della Val di Chienti</t>
  </si>
  <si>
    <t>SS07902</t>
  </si>
  <si>
    <t>SS 079 bis -  Orvietana</t>
  </si>
  <si>
    <t>SS14701</t>
  </si>
  <si>
    <t>SS 147 -  di Assisi</t>
  </si>
  <si>
    <t>SS14705</t>
  </si>
  <si>
    <t>SS 147 dir -  di Assisi</t>
  </si>
  <si>
    <t>SS20901</t>
  </si>
  <si>
    <t>SS 209 -  Valnerina</t>
  </si>
  <si>
    <t>SS21901</t>
  </si>
  <si>
    <t>SS 219 -  di Gubbio e Pian d'Assino</t>
  </si>
  <si>
    <t>SS22001</t>
  </si>
  <si>
    <t>SS 220 -  Pievaiola</t>
  </si>
  <si>
    <t>SS25701</t>
  </si>
  <si>
    <t>SS 257 -  Apecchiese</t>
  </si>
  <si>
    <t>SS29801</t>
  </si>
  <si>
    <t>SS 298 -  Eugubina</t>
  </si>
  <si>
    <t>SS31601</t>
  </si>
  <si>
    <t>SS 316 -  dei Monti Martani</t>
  </si>
  <si>
    <t>SS31701</t>
  </si>
  <si>
    <t>SS 317 -  Marscianese</t>
  </si>
  <si>
    <t>SS31801</t>
  </si>
  <si>
    <t>SS 318 -  di Valfabbrica</t>
  </si>
  <si>
    <t>SS31834</t>
  </si>
  <si>
    <t>SS 318 var -  di Valfabbrica</t>
  </si>
  <si>
    <t>SS31901</t>
  </si>
  <si>
    <t>SS 319 -  Sellanese</t>
  </si>
  <si>
    <t>SS32001</t>
  </si>
  <si>
    <t>SS 320 -  di Cascia</t>
  </si>
  <si>
    <t>SS32005</t>
  </si>
  <si>
    <t>SS 320 dir -  di Cascia</t>
  </si>
  <si>
    <t>SS36001</t>
  </si>
  <si>
    <t>SS 360 -  Arceviese</t>
  </si>
  <si>
    <t>SS36101</t>
  </si>
  <si>
    <t>SS 361 -  Septempedana</t>
  </si>
  <si>
    <t>SS39501</t>
  </si>
  <si>
    <t>SS 395 -  del Passo di Cerro</t>
  </si>
  <si>
    <t>SS39601</t>
  </si>
  <si>
    <t>SS 396 -  di Norcia</t>
  </si>
  <si>
    <t>SS39701</t>
  </si>
  <si>
    <t>SS 397 -  di Monte Molino</t>
  </si>
  <si>
    <t>SS41801</t>
  </si>
  <si>
    <t>SS 418 -  Spoletina</t>
  </si>
  <si>
    <t>SS44401</t>
  </si>
  <si>
    <t>SS 444 -  del Subasio</t>
  </si>
  <si>
    <t>SS44801</t>
  </si>
  <si>
    <t>SS 448 -  di Baschi</t>
  </si>
  <si>
    <t>SS45201</t>
  </si>
  <si>
    <t>SS 452 -  della Contessa</t>
  </si>
  <si>
    <t>SS47101</t>
  </si>
  <si>
    <t>SS 471 -  di Leonessa</t>
  </si>
  <si>
    <t>SS59901</t>
  </si>
  <si>
    <t>SS 599 -  del Trasimeno Inferiore</t>
  </si>
  <si>
    <t>SS68501</t>
  </si>
  <si>
    <t>SS 685 -  delle Tre Valli Umbre</t>
  </si>
  <si>
    <t>SS72801</t>
  </si>
  <si>
    <t>SS 728 -  di Pantano</t>
  </si>
  <si>
    <t>055</t>
  </si>
  <si>
    <t>Terni</t>
  </si>
  <si>
    <t>NC14101</t>
  </si>
  <si>
    <t>NSA 141 -  Tangenziale di Orvieto</t>
  </si>
  <si>
    <t>SS00303</t>
  </si>
  <si>
    <t>SS 003 ter -  di Narni e San Gemini</t>
  </si>
  <si>
    <t>SS07901</t>
  </si>
  <si>
    <t>SS 079 -  Ternana</t>
  </si>
  <si>
    <t>SS07941</t>
  </si>
  <si>
    <t>SS 079 bis -  Ternana</t>
  </si>
  <si>
    <t>SS20401</t>
  </si>
  <si>
    <t>SS 204 -  Narnese</t>
  </si>
  <si>
    <t>SS20501</t>
  </si>
  <si>
    <t>SS 205 -  Amerina</t>
  </si>
  <si>
    <t>SS31301</t>
  </si>
  <si>
    <t>SS 313 -  di Passo Corese</t>
  </si>
  <si>
    <t>SS67501</t>
  </si>
  <si>
    <t>SS 675 -  Umbro-Laziale</t>
  </si>
  <si>
    <t>SS67502</t>
  </si>
  <si>
    <t>SS 675 bis -  Umbro-Laziale</t>
  </si>
  <si>
    <t>11</t>
  </si>
  <si>
    <t>Marche</t>
  </si>
  <si>
    <t>041</t>
  </si>
  <si>
    <t>Pesaro-Urbino</t>
  </si>
  <si>
    <t>SS07336</t>
  </si>
  <si>
    <t>SS 073 bis/var -  di Urbino</t>
  </si>
  <si>
    <t>SS42301</t>
  </si>
  <si>
    <t>SS 423 -  Urbinate</t>
  </si>
  <si>
    <t>SS42401</t>
  </si>
  <si>
    <t>SS 424 -  della Val Cesano</t>
  </si>
  <si>
    <t>SS68701</t>
  </si>
  <si>
    <t>SS 687 -  Pedemontana delle Marche</t>
  </si>
  <si>
    <t>SS74401</t>
  </si>
  <si>
    <t>SS 744 -  Fogliense</t>
  </si>
  <si>
    <t>SS74501</t>
  </si>
  <si>
    <t>SS 745 -  Metaurense</t>
  </si>
  <si>
    <t>SS74601</t>
  </si>
  <si>
    <t>SS 746 -  Sant'Angelo-Montelabbate</t>
  </si>
  <si>
    <t>042</t>
  </si>
  <si>
    <t>Ancona</t>
  </si>
  <si>
    <t>SS01607</t>
  </si>
  <si>
    <t>SS 016 dir/b -  del Porto di Ancona</t>
  </si>
  <si>
    <t>SS07605</t>
  </si>
  <si>
    <t>SS 076 dir -  dell'Aeroporto Raffaello Sanzio</t>
  </si>
  <si>
    <t>SS07705</t>
  </si>
  <si>
    <t>SS 077 dir -  della Val di Chienti</t>
  </si>
  <si>
    <t>SS25601</t>
  </si>
  <si>
    <t>SS 256 -  Muccese</t>
  </si>
  <si>
    <t>SS36201</t>
  </si>
  <si>
    <t>SS 362 -  Jesina</t>
  </si>
  <si>
    <t>SS50201</t>
  </si>
  <si>
    <t>SS 502 -  di Cingoli</t>
  </si>
  <si>
    <t>SS68101</t>
  </si>
  <si>
    <t>SS 681 -  Asse Attrezzato del Porto di Ancona</t>
  </si>
  <si>
    <t>043</t>
  </si>
  <si>
    <t>Macerata</t>
  </si>
  <si>
    <t>SS07735</t>
  </si>
  <si>
    <t>SS 077 dir/var -  Variante di Villa Potenza</t>
  </si>
  <si>
    <t>SS07801</t>
  </si>
  <si>
    <t>SS 078 -  Picena</t>
  </si>
  <si>
    <t>SS21001</t>
  </si>
  <si>
    <t>SS 210 -  Fermana Faleriense</t>
  </si>
  <si>
    <t>SS48501</t>
  </si>
  <si>
    <t>SS 485 -  Corridonia Maceratese</t>
  </si>
  <si>
    <t>SS57101</t>
  </si>
  <si>
    <t>SS 571 -  Helvia Recina</t>
  </si>
  <si>
    <t>044</t>
  </si>
  <si>
    <t>Ascoli Piceno</t>
  </si>
  <si>
    <t>RA01101</t>
  </si>
  <si>
    <t>Raccordo Autostradale Ascoli-Porto d'Ascoli</t>
  </si>
  <si>
    <t>SS00421</t>
  </si>
  <si>
    <t>SS 004 racc -  Raccordo Monticelli-Marino del Tronto</t>
  </si>
  <si>
    <t>SS00428</t>
  </si>
  <si>
    <t>SS 004 radd -  via Salaria</t>
  </si>
  <si>
    <t>SS08101</t>
  </si>
  <si>
    <t>SS 081 -  Piceno Aprutina</t>
  </si>
  <si>
    <t>SS25901</t>
  </si>
  <si>
    <t>SS 259 -  Vibrata</t>
  </si>
  <si>
    <t>SS43301</t>
  </si>
  <si>
    <t>SS 433 -  di Val d'Aso</t>
  </si>
  <si>
    <t>109</t>
  </si>
  <si>
    <t>Fermo</t>
  </si>
  <si>
    <t>12</t>
  </si>
  <si>
    <t>056</t>
  </si>
  <si>
    <t>Viterbo</t>
  </si>
  <si>
    <t>AA01202</t>
  </si>
  <si>
    <t>A 12 -  Genova-Roma (tratto Roma-Civitavecchia-Tarquinia)</t>
  </si>
  <si>
    <t>SS00102</t>
  </si>
  <si>
    <t>SS 001 bis -  via Aurelia</t>
  </si>
  <si>
    <t>SS31101</t>
  </si>
  <si>
    <t>SS 311 -  Nepesina</t>
  </si>
  <si>
    <t>SS31201</t>
  </si>
  <si>
    <t>SS 312 -  Castrense</t>
  </si>
  <si>
    <t>SS31501</t>
  </si>
  <si>
    <t>SS 315 -  di Magliano Sabina</t>
  </si>
  <si>
    <t>SS48901</t>
  </si>
  <si>
    <t>SS 489 -  di Gradoli</t>
  </si>
  <si>
    <t>SS49301</t>
  </si>
  <si>
    <t>SS 493 -  via Claudia Braccianese</t>
  </si>
  <si>
    <t>057</t>
  </si>
  <si>
    <t>Rieti</t>
  </si>
  <si>
    <t>AA02401</t>
  </si>
  <si>
    <t>A 24 -  Roma-L'Aquila-Teramo</t>
  </si>
  <si>
    <t>AA02501</t>
  </si>
  <si>
    <t>A 25 -  Torano-Pescara</t>
  </si>
  <si>
    <t>NC26501</t>
  </si>
  <si>
    <t>NSA 265 -  ex SS 004 Variante Galleria Colle Giardino</t>
  </si>
  <si>
    <t>SS00402</t>
  </si>
  <si>
    <t>SS 004 bis -  del Terminillo</t>
  </si>
  <si>
    <t>SS00405</t>
  </si>
  <si>
    <t>SS 004 dir -  via Salaria</t>
  </si>
  <si>
    <t>SS01701</t>
  </si>
  <si>
    <t>SS 017 -  dell'Appennino Abruzzese ed Appulo-Sannitico</t>
  </si>
  <si>
    <t>SS07934</t>
  </si>
  <si>
    <t>SS 079 R -  Ternana</t>
  </si>
  <si>
    <t>SS26001</t>
  </si>
  <si>
    <t>SS 260 -  Picente</t>
  </si>
  <si>
    <t>SS31401</t>
  </si>
  <si>
    <t>SS 314 -  Licinese</t>
  </si>
  <si>
    <t>SS52101</t>
  </si>
  <si>
    <t>SS 521 -  di Morro</t>
  </si>
  <si>
    <t>SS57701</t>
  </si>
  <si>
    <t>SS 577 -  del Lago di Campotosto</t>
  </si>
  <si>
    <t>SS57801</t>
  </si>
  <si>
    <t>SS 578 -  Salto Cicolana</t>
  </si>
  <si>
    <t>SS63601</t>
  </si>
  <si>
    <t>SS 636 -  di Palombara</t>
  </si>
  <si>
    <t>SS65701</t>
  </si>
  <si>
    <t>SS 657 -  Sabina</t>
  </si>
  <si>
    <t>SS70101</t>
  </si>
  <si>
    <t>SS 701 -  del Nucleo Industriale di Rieti</t>
  </si>
  <si>
    <t>058</t>
  </si>
  <si>
    <t>AA02421</t>
  </si>
  <si>
    <t>A 24 -  Raccordo CAR (Centro Agro-Alimentare di Roma)</t>
  </si>
  <si>
    <t>AA09101</t>
  </si>
  <si>
    <t>A 91 -  Roma-Fiumicino</t>
  </si>
  <si>
    <t>DI00101</t>
  </si>
  <si>
    <t>Diramazione Roma Nord (Fiano-Roma)</t>
  </si>
  <si>
    <t>DI00201</t>
  </si>
  <si>
    <t>Diramazione Roma Sud (San Cesareo-Roma)</t>
  </si>
  <si>
    <t>SS00202</t>
  </si>
  <si>
    <t>SS 002 bis -  via Cassia Veientana</t>
  </si>
  <si>
    <t>SS00501</t>
  </si>
  <si>
    <t>SS 005 -  via Tiburtina Valeria</t>
  </si>
  <si>
    <t>SS00503</t>
  </si>
  <si>
    <t>SS 005 ter -  via Tiburtina Valeria</t>
  </si>
  <si>
    <t>SS00701</t>
  </si>
  <si>
    <t>SS 007 -  via Appia</t>
  </si>
  <si>
    <t>SS00705</t>
  </si>
  <si>
    <t>SS 007 dir -  via Appia</t>
  </si>
  <si>
    <t>SS00801</t>
  </si>
  <si>
    <t>SS 008 -  via del Mare</t>
  </si>
  <si>
    <t>SS00802</t>
  </si>
  <si>
    <t>SS 008 bis -  via Ostiense</t>
  </si>
  <si>
    <t>SS14001</t>
  </si>
  <si>
    <t>SS 140 -  del Lago di Albano</t>
  </si>
  <si>
    <t>SS14005</t>
  </si>
  <si>
    <t>SS 140 dir -  del Lago di Albano</t>
  </si>
  <si>
    <t>SS14801</t>
  </si>
  <si>
    <t>SS 148 -  Pontina</t>
  </si>
  <si>
    <t>SS15501</t>
  </si>
  <si>
    <t>SS 155 -  di Fiuggi</t>
  </si>
  <si>
    <t>SS20701</t>
  </si>
  <si>
    <t>SS 207 -  Nettunense</t>
  </si>
  <si>
    <t>SS21501</t>
  </si>
  <si>
    <t>SS 215 -  Tuscolana</t>
  </si>
  <si>
    <t>SS21601</t>
  </si>
  <si>
    <t>SS 216 -  Maremmana III</t>
  </si>
  <si>
    <t>SS21701</t>
  </si>
  <si>
    <t>SS 217 -  via dei Laghi</t>
  </si>
  <si>
    <t>SS21801</t>
  </si>
  <si>
    <t>SS 218 -  via Rocca di Papa</t>
  </si>
  <si>
    <t>SS29601</t>
  </si>
  <si>
    <t>SS 296 -  della Scafa</t>
  </si>
  <si>
    <t>SS29701</t>
  </si>
  <si>
    <t>SS 297 -  del Lago Olimpico</t>
  </si>
  <si>
    <t>SS41101</t>
  </si>
  <si>
    <t>SS 411 -  Sublacense</t>
  </si>
  <si>
    <t>SS51101</t>
  </si>
  <si>
    <t>SS 511 -  Anagnina</t>
  </si>
  <si>
    <t>SS60001</t>
  </si>
  <si>
    <t>SS 600 -  Ariana</t>
  </si>
  <si>
    <t>SS60005</t>
  </si>
  <si>
    <t>SS 600 dir -  Ariana</t>
  </si>
  <si>
    <t>SS60101</t>
  </si>
  <si>
    <t>SS 601 -  Ostia-Anzio</t>
  </si>
  <si>
    <t>SS60901</t>
  </si>
  <si>
    <t>SS 609 -  Carpinetana</t>
  </si>
  <si>
    <t>SS69801</t>
  </si>
  <si>
    <t>SS 698 -  del Porto di Civitavecchia</t>
  </si>
  <si>
    <t>SS73001</t>
  </si>
  <si>
    <t>SS 730 -  del Nucleo Industriale di Monterotondo</t>
  </si>
  <si>
    <t>059</t>
  </si>
  <si>
    <t>Latina</t>
  </si>
  <si>
    <t>SS00706</t>
  </si>
  <si>
    <t>SS 007 dir/a -  del Tempio di Giove</t>
  </si>
  <si>
    <t>SS00707</t>
  </si>
  <si>
    <t>SS 007 dir/b -  di Terracina</t>
  </si>
  <si>
    <t>SS00725</t>
  </si>
  <si>
    <t>SS 007 racc/a -  di Porto Badino</t>
  </si>
  <si>
    <t>SS00734</t>
  </si>
  <si>
    <t>SS 007 var -  Variante Formia-Garigliano (Formia-Scauri-Minturno)</t>
  </si>
  <si>
    <t>SS00738</t>
  </si>
  <si>
    <t>SS 007 var/c -  Variante di Cisterna di Latina</t>
  </si>
  <si>
    <t>SS08201</t>
  </si>
  <si>
    <t>SS 082 -  della Valle del Liri</t>
  </si>
  <si>
    <t>SS15601</t>
  </si>
  <si>
    <t>SS 156 -  dei Monti Lepini</t>
  </si>
  <si>
    <t>SS15634</t>
  </si>
  <si>
    <t>SS 156 R -  dei Monti Lepini (tratto Priverno-Sezze Scalo)</t>
  </si>
  <si>
    <t>SS21301</t>
  </si>
  <si>
    <t>SS 213 -  via Flacca</t>
  </si>
  <si>
    <t>SS63001</t>
  </si>
  <si>
    <t>SS 630 -  Ausonia</t>
  </si>
  <si>
    <t>SS63701</t>
  </si>
  <si>
    <t>SS 637 -  di Frosinone e di Gaeta</t>
  </si>
  <si>
    <t>SS69901</t>
  </si>
  <si>
    <t>SS 699 -  dell'Abbazia di Fossanova (SSV Terracina-Prossedi)</t>
  </si>
  <si>
    <t>060</t>
  </si>
  <si>
    <t>SS14901</t>
  </si>
  <si>
    <t>SS 149 -  di Montecassino</t>
  </si>
  <si>
    <t>SS15521</t>
  </si>
  <si>
    <t>SS 155 racc -  di Fiuggi</t>
  </si>
  <si>
    <t>SS15605</t>
  </si>
  <si>
    <t>SS 156 dir -  dei Monti Lepini</t>
  </si>
  <si>
    <t>SS21401</t>
  </si>
  <si>
    <t>SS 214 -  Maria e Isola Casamari</t>
  </si>
  <si>
    <t>SS21434</t>
  </si>
  <si>
    <t>SS 214 R -  Maria e Isola Casamari (SS 155-Castel Massimo)</t>
  </si>
  <si>
    <t>SS41105</t>
  </si>
  <si>
    <t>SS 411 dir -  Sublacense</t>
  </si>
  <si>
    <t>SS43001</t>
  </si>
  <si>
    <t>SS 430 -  della Valle del Garigliano</t>
  </si>
  <si>
    <t>SS50901</t>
  </si>
  <si>
    <t>SS 509 -  di Forca d'Acero</t>
  </si>
  <si>
    <t>SS62701</t>
  </si>
  <si>
    <t>SS 627 -  della Vandra</t>
  </si>
  <si>
    <t>SS62801</t>
  </si>
  <si>
    <t>SS 628 -  Leuciana</t>
  </si>
  <si>
    <t>SS63705</t>
  </si>
  <si>
    <t>SS 637 dir -  di Frosinone e di Gaeta</t>
  </si>
  <si>
    <t>SS66601</t>
  </si>
  <si>
    <t>SS 666 -  di Sora</t>
  </si>
  <si>
    <t>SS69001</t>
  </si>
  <si>
    <t>SS 690 -  Avezzano-Sora (Superstrada del Liri)</t>
  </si>
  <si>
    <t>SS74901</t>
  </si>
  <si>
    <t>SS 749 -  Sora-Cassino</t>
  </si>
  <si>
    <t>SS74940</t>
  </si>
  <si>
    <t>SSV Sora-Cassino (tratto Sora-Atina)</t>
  </si>
  <si>
    <t>SS74941</t>
  </si>
  <si>
    <t>SSV Sora-Cassino (tratto S.Elia-Cassino)</t>
  </si>
  <si>
    <t>13</t>
  </si>
  <si>
    <t>Abruzzo</t>
  </si>
  <si>
    <t>066</t>
  </si>
  <si>
    <t>L'Aquila</t>
  </si>
  <si>
    <t>SS00502</t>
  </si>
  <si>
    <t>SS 005 bis -  Vestina Sarentina</t>
  </si>
  <si>
    <t>SS00504</t>
  </si>
  <si>
    <t>SS 005 quater -  via Tiburtina Valeria</t>
  </si>
  <si>
    <t>SS00505</t>
  </si>
  <si>
    <t>SS 005 dir -  via Tiburtina Valeria</t>
  </si>
  <si>
    <t>SS00517</t>
  </si>
  <si>
    <t>SS 005 quater/dir -  del Casello di Tagliacozzo</t>
  </si>
  <si>
    <t>SS01702</t>
  </si>
  <si>
    <t>SS 017 bis -  della Funivia del Gran Sasso e di Campo Imperatore</t>
  </si>
  <si>
    <t>SS01703</t>
  </si>
  <si>
    <t>SS 017 ter -  dell'Appennino Abruzzese</t>
  </si>
  <si>
    <t>SS01710</t>
  </si>
  <si>
    <t>SS 017 bis dir/a -  della Funivia del Gran Sasso</t>
  </si>
  <si>
    <t>SS01711</t>
  </si>
  <si>
    <t>SS 017 bis dir/b -  della Funivia del Gran Sasso e di Campo Imperatore</t>
  </si>
  <si>
    <t>SS01712</t>
  </si>
  <si>
    <t>SS 017 bis dir/c -  della Funivia del Gran Sasso e di Campo Imperatore</t>
  </si>
  <si>
    <t>SS08001</t>
  </si>
  <si>
    <t>SS 080 -  del Gran Sasso d'Italia</t>
  </si>
  <si>
    <t>SS08005</t>
  </si>
  <si>
    <t>SS 080 dir -  del Gran Sasso d'Italia</t>
  </si>
  <si>
    <t>SS08301</t>
  </si>
  <si>
    <t>SS 083 -  Marsicana</t>
  </si>
  <si>
    <t>SS08401</t>
  </si>
  <si>
    <t>SS 084 -  Frentana</t>
  </si>
  <si>
    <t>SS15301</t>
  </si>
  <si>
    <t>SS 153 -  della Valle del Tirino</t>
  </si>
  <si>
    <t>SS26005</t>
  </si>
  <si>
    <t>SS 260 dir -  Picente</t>
  </si>
  <si>
    <t>SS26101</t>
  </si>
  <si>
    <t>SS 261 -  Subequana</t>
  </si>
  <si>
    <t>SS43701</t>
  </si>
  <si>
    <t>SS 437 -  dell'Aremogna</t>
  </si>
  <si>
    <t>SS47901</t>
  </si>
  <si>
    <t>SS 479 -  Sannite</t>
  </si>
  <si>
    <t>SS48701</t>
  </si>
  <si>
    <t>SS 487 -  di Caramanico Terme</t>
  </si>
  <si>
    <t>SS52001</t>
  </si>
  <si>
    <t>SS 520 -  del Ceraso</t>
  </si>
  <si>
    <t>SS57901</t>
  </si>
  <si>
    <t>SS 579 -  Palentina</t>
  </si>
  <si>
    <t>SS58401</t>
  </si>
  <si>
    <t>SS 584 -  di Lucoli</t>
  </si>
  <si>
    <t>SS60201</t>
  </si>
  <si>
    <t>SS 602 -  di Forca di Penne</t>
  </si>
  <si>
    <t>SS61501</t>
  </si>
  <si>
    <t>SS 615 -  di Monte Luco</t>
  </si>
  <si>
    <t>SS65201</t>
  </si>
  <si>
    <t>SS 652 -  di Fondo Valle Sangro</t>
  </si>
  <si>
    <t>SS68401</t>
  </si>
  <si>
    <t>SS 684 -  Tangenziale Sud di L'Aquila</t>
  </si>
  <si>
    <t>SS69601</t>
  </si>
  <si>
    <t>SS 696 -  del Parco Regionale Sirente-Velino</t>
  </si>
  <si>
    <t>SS69605</t>
  </si>
  <si>
    <t xml:space="preserve">SS 696 dir -  Vestina </t>
  </si>
  <si>
    <t>067</t>
  </si>
  <si>
    <t>Teramo</t>
  </si>
  <si>
    <t>SS08021</t>
  </si>
  <si>
    <t>SS 080 racc -  di Teramo</t>
  </si>
  <si>
    <t>SS08034</t>
  </si>
  <si>
    <t>SS 080 var -  Variante di Teramo</t>
  </si>
  <si>
    <t>SS15001</t>
  </si>
  <si>
    <t>SS 150 -  della Valle del Vomano</t>
  </si>
  <si>
    <t>SS26201</t>
  </si>
  <si>
    <t>SS 262 -  di Campli</t>
  </si>
  <si>
    <t>SS26205</t>
  </si>
  <si>
    <t>SS 262 dir -  di Campli</t>
  </si>
  <si>
    <t>SS36501</t>
  </si>
  <si>
    <t>SS 365 -  di Bisenti</t>
  </si>
  <si>
    <t>SS49101</t>
  </si>
  <si>
    <t>SS 491 -  di Isola del Gran Sasso</t>
  </si>
  <si>
    <t>SS55301</t>
  </si>
  <si>
    <t>SS 553 -  di Atri</t>
  </si>
  <si>
    <t>068</t>
  </si>
  <si>
    <t>Pescara</t>
  </si>
  <si>
    <t>RA01201</t>
  </si>
  <si>
    <t>Raccordo Autostradale Chieti-Pescara</t>
  </si>
  <si>
    <t>SS01602</t>
  </si>
  <si>
    <t>SS 016 bis -  Adriatica</t>
  </si>
  <si>
    <t>SS01608</t>
  </si>
  <si>
    <t>SS 016 dir/c -  del Porto di Pescara</t>
  </si>
  <si>
    <t>SS15101</t>
  </si>
  <si>
    <t>SS 151 -  della Valle del Tavo</t>
  </si>
  <si>
    <t>SS53901</t>
  </si>
  <si>
    <t>SS 539 -  di Manoppello</t>
  </si>
  <si>
    <t>SS53905</t>
  </si>
  <si>
    <t>SS 539 dir -  di Manoppello</t>
  </si>
  <si>
    <t>SS71401</t>
  </si>
  <si>
    <t>SS 714 -  Tangenziale di Pescara</t>
  </si>
  <si>
    <t>SS71405</t>
  </si>
  <si>
    <t>SS 714 dir -  Tangenziale di Pescara</t>
  </si>
  <si>
    <t>SS71406</t>
  </si>
  <si>
    <t>SS 714 dir/a -  Tangenziale di Pescara</t>
  </si>
  <si>
    <t>069</t>
  </si>
  <si>
    <t>Chieti</t>
  </si>
  <si>
    <t>SS00521</t>
  </si>
  <si>
    <t>SS 005 racc -  via Tiburtina Valeria</t>
  </si>
  <si>
    <t>SS08105</t>
  </si>
  <si>
    <t>SS 081 dir -  Piceno Aprutina</t>
  </si>
  <si>
    <t>SS08601</t>
  </si>
  <si>
    <t>SS 086 -  Istonia</t>
  </si>
  <si>
    <t>SS26301</t>
  </si>
  <si>
    <t>SS 263 -  di Val di Foro e di Bocca di Valle</t>
  </si>
  <si>
    <t>SS36301</t>
  </si>
  <si>
    <t xml:space="preserve">SS 363 -  di Guardiagrele </t>
  </si>
  <si>
    <t>SS36401</t>
  </si>
  <si>
    <t>SS 364 -  di Atessa</t>
  </si>
  <si>
    <t>SS52401</t>
  </si>
  <si>
    <t>SS 524 -  Lanciano-Fossacesia</t>
  </si>
  <si>
    <t>SS53801</t>
  </si>
  <si>
    <t>SS 538 -  Marrucina</t>
  </si>
  <si>
    <t>SS61401</t>
  </si>
  <si>
    <t>SS 614 -  della Maielletta</t>
  </si>
  <si>
    <t>SS64901</t>
  </si>
  <si>
    <t>SS 649 -  di Fondo Valle Alento</t>
  </si>
  <si>
    <t>SS64905</t>
  </si>
  <si>
    <t>SS 649 dir -  di Fondo Valle Alento</t>
  </si>
  <si>
    <t>SS65001</t>
  </si>
  <si>
    <t>SS 650 -  di Fondo Valle Trigno</t>
  </si>
  <si>
    <t>SS65601</t>
  </si>
  <si>
    <t>SS 656 -  Val Pescara Chieti</t>
  </si>
  <si>
    <t>SS65605</t>
  </si>
  <si>
    <t>SS 656 dir -  Val Pescara Chieti</t>
  </si>
  <si>
    <t>SS71407</t>
  </si>
  <si>
    <t>SS 714 dir/b -  Tangenziale di Pescara</t>
  </si>
  <si>
    <t>14</t>
  </si>
  <si>
    <t>Molise</t>
  </si>
  <si>
    <t>070</t>
  </si>
  <si>
    <t>Campobasso</t>
  </si>
  <si>
    <t>SS01603</t>
  </si>
  <si>
    <t>SS 016 ter -  Adriatica</t>
  </si>
  <si>
    <t>SS08701</t>
  </si>
  <si>
    <t>SS 087 -  Sannitica</t>
  </si>
  <si>
    <t>SS08735</t>
  </si>
  <si>
    <t>SS 087 var -  Falcionina</t>
  </si>
  <si>
    <t>SS15701</t>
  </si>
  <si>
    <t>SS 157 -  della Valle del Biferno</t>
  </si>
  <si>
    <t>SS15805</t>
  </si>
  <si>
    <t>SS 158 dir -  della Valle del Volturno</t>
  </si>
  <si>
    <t>SS21201</t>
  </si>
  <si>
    <t>SS 212 -  della Val Fortore</t>
  </si>
  <si>
    <t>SS37501</t>
  </si>
  <si>
    <t>SS 375 -  Gildonese</t>
  </si>
  <si>
    <t>SS37601</t>
  </si>
  <si>
    <t>SS 376 -  dei Tre Titoli</t>
  </si>
  <si>
    <t>SS48001</t>
  </si>
  <si>
    <t>SS 480 -  di Ururi</t>
  </si>
  <si>
    <t>SS48301</t>
  </si>
  <si>
    <t>SS 483 -  Termolese</t>
  </si>
  <si>
    <t>SS61801</t>
  </si>
  <si>
    <t>SS 618 -  Molesana</t>
  </si>
  <si>
    <t>SS64501</t>
  </si>
  <si>
    <t>SS 645 -  Fondo Valle del Tappino</t>
  </si>
  <si>
    <t>SS64701</t>
  </si>
  <si>
    <t>SS 647 -  Fondo Valle del Biferno</t>
  </si>
  <si>
    <t>SS64706</t>
  </si>
  <si>
    <t>SS 647 dir/a -  Fondo Valle del Biferno</t>
  </si>
  <si>
    <t>SS64707</t>
  </si>
  <si>
    <t>SS 647 dir/b -  Fondo Valle del Biferno</t>
  </si>
  <si>
    <t>SS70901</t>
  </si>
  <si>
    <t>SS 709 -  Tangenziale di Termoli</t>
  </si>
  <si>
    <t>SS71001</t>
  </si>
  <si>
    <t>SS 710 -  Tangenziale Est di Campobasso</t>
  </si>
  <si>
    <t>SS71101</t>
  </si>
  <si>
    <t>SS 711 -  Tangenziale Ovest di Campobasso</t>
  </si>
  <si>
    <t>SS74701</t>
  </si>
  <si>
    <t>SS 747 -  Fossaltina</t>
  </si>
  <si>
    <t>SS74801</t>
  </si>
  <si>
    <t>SS 748 -  di Kalene</t>
  </si>
  <si>
    <t>SS75101</t>
  </si>
  <si>
    <t>SS 751 -  Fondo Valle del Rivolo</t>
  </si>
  <si>
    <t>094</t>
  </si>
  <si>
    <t>Isernia</t>
  </si>
  <si>
    <t>SS00605</t>
  </si>
  <si>
    <t>SS 006 dir -  via Casilina</t>
  </si>
  <si>
    <t>SS01721</t>
  </si>
  <si>
    <t>SS 017 racc -  dell'Appennino Abruzzese e Appulo-Sannitico</t>
  </si>
  <si>
    <t>SS01736</t>
  </si>
  <si>
    <t>SS 017 var/a -  Isernia-Castel di Sangro (dei Tre Confini)</t>
  </si>
  <si>
    <t>SS08501</t>
  </si>
  <si>
    <t>SS 085 -  Venafrana</t>
  </si>
  <si>
    <t>SS08534</t>
  </si>
  <si>
    <t>SS 085 var -  Variante di Venafro</t>
  </si>
  <si>
    <t>SS15801</t>
  </si>
  <si>
    <t>SS 158 -  della Valle del Volturno</t>
  </si>
  <si>
    <t>SS65101</t>
  </si>
  <si>
    <t xml:space="preserve">SS 651 -  di Pescolanciano </t>
  </si>
  <si>
    <t>15</t>
  </si>
  <si>
    <t>061</t>
  </si>
  <si>
    <t>Caserta</t>
  </si>
  <si>
    <t>AA03001</t>
  </si>
  <si>
    <t>A 30 -  Caserta-Salerno</t>
  </si>
  <si>
    <t>SS00704</t>
  </si>
  <si>
    <t>SS 007 quater -  via Domiziana</t>
  </si>
  <si>
    <t>SS00717</t>
  </si>
  <si>
    <t>SS 007 quater/dir -  di Ischitella Lido</t>
  </si>
  <si>
    <t>SS08734</t>
  </si>
  <si>
    <t>SS 087 R -  Sannitica</t>
  </si>
  <si>
    <t>SS26401</t>
  </si>
  <si>
    <t>SS 264 -  del Basso Volturno</t>
  </si>
  <si>
    <t>SS26501</t>
  </si>
  <si>
    <t>SS 265 -  dei Ponti della Valle</t>
  </si>
  <si>
    <t>SS26534</t>
  </si>
  <si>
    <t>SS 265 var -  Fondo Valle Isclero</t>
  </si>
  <si>
    <t>SS37201</t>
  </si>
  <si>
    <t>SS 372 -  Telesina</t>
  </si>
  <si>
    <t>SS60801</t>
  </si>
  <si>
    <t>SS 608 -  di Teano</t>
  </si>
  <si>
    <t>SS70001</t>
  </si>
  <si>
    <t>SS 700 -  della Reggia di Caserta</t>
  </si>
  <si>
    <t>062</t>
  </si>
  <si>
    <t>Benevento</t>
  </si>
  <si>
    <t>RA00901</t>
  </si>
  <si>
    <t>Raccordo Autostradale di Benevento</t>
  </si>
  <si>
    <t>SS08801</t>
  </si>
  <si>
    <t>SS 088 -  dei due Principati</t>
  </si>
  <si>
    <t>SS09002</t>
  </si>
  <si>
    <t>SS 090 bis -  delle Puglie</t>
  </si>
  <si>
    <t>SS21234</t>
  </si>
  <si>
    <t>SS 212 var -  Variante di Pietrelcina</t>
  </si>
  <si>
    <t>SS36901</t>
  </si>
  <si>
    <t>SS 369 -  Appulo Fortorina</t>
  </si>
  <si>
    <t>SS37401</t>
  </si>
  <si>
    <t>SS 374 -  di Summonte e di Montevergine</t>
  </si>
  <si>
    <t>SS62501</t>
  </si>
  <si>
    <t>SS 625 -  della Valle del Tammaro</t>
  </si>
  <si>
    <t>SS75201</t>
  </si>
  <si>
    <t>SS 752 -  Tangenziale Ovest di Benevento</t>
  </si>
  <si>
    <t>063</t>
  </si>
  <si>
    <t>AA00105</t>
  </si>
  <si>
    <t>A 01 -  Diramazione Capodichino</t>
  </si>
  <si>
    <t>AA00301</t>
  </si>
  <si>
    <t>A 03 -  Napoli-Salerno</t>
  </si>
  <si>
    <t>AA01601</t>
  </si>
  <si>
    <t>A 16 -  Napoli-Canosa (Autostrada dei due Mari)</t>
  </si>
  <si>
    <t>SS01801</t>
  </si>
  <si>
    <t>SS 018 -  Tirrena-Inferiore</t>
  </si>
  <si>
    <t>SS14501</t>
  </si>
  <si>
    <t>SS 145 -  Sorrentina</t>
  </si>
  <si>
    <t>SS14505</t>
  </si>
  <si>
    <t>SS 145 dir -  Sorrentina</t>
  </si>
  <si>
    <t>SS14534</t>
  </si>
  <si>
    <t>SS 145 var -  Galleria Santa Maria a Pozzano</t>
  </si>
  <si>
    <t>SS16201</t>
  </si>
  <si>
    <t>SS 162 -  Asse Mediano</t>
  </si>
  <si>
    <t>SS16205</t>
  </si>
  <si>
    <t>SS 162 dir -  del Centro Direzionale</t>
  </si>
  <si>
    <t>SS16221</t>
  </si>
  <si>
    <t>SS 162 racc -  del Nucleo Industriale di Pomigliano d'Arco</t>
  </si>
  <si>
    <t>SS16301</t>
  </si>
  <si>
    <t>SS 163 -  Amalfitana</t>
  </si>
  <si>
    <t>SS26801</t>
  </si>
  <si>
    <t>SS 268 -  del Vesuvio</t>
  </si>
  <si>
    <t>SS26821</t>
  </si>
  <si>
    <t>SS 268 racc -  del Vesuvio</t>
  </si>
  <si>
    <t>SS26901</t>
  </si>
  <si>
    <t>SS 269 -  del Faito</t>
  </si>
  <si>
    <t>SS27001</t>
  </si>
  <si>
    <t>SS 270 -  dell'Ischia Verde</t>
  </si>
  <si>
    <t>SS27021</t>
  </si>
  <si>
    <t>SS 270 racc -  dell'Ischia Verde</t>
  </si>
  <si>
    <t>SS36601</t>
  </si>
  <si>
    <t xml:space="preserve">SS 366 -  di Agerola </t>
  </si>
  <si>
    <t>SS36701</t>
  </si>
  <si>
    <t>SS 367 -  Nolana Sarnese</t>
  </si>
  <si>
    <t>SS40301</t>
  </si>
  <si>
    <t>SS 403 -  del Vallo di Lauro</t>
  </si>
  <si>
    <t>SS68601</t>
  </si>
  <si>
    <t>SS 686 -  di Quarto</t>
  </si>
  <si>
    <t>064</t>
  </si>
  <si>
    <t>Avellino</t>
  </si>
  <si>
    <t>RA00228</t>
  </si>
  <si>
    <t>Raccordo Autostradale di Avellino</t>
  </si>
  <si>
    <t>SS00708</t>
  </si>
  <si>
    <t>SS 007 dir/c -  via Appia</t>
  </si>
  <si>
    <t>SS09001</t>
  </si>
  <si>
    <t>SS 090 -  delle Puglie</t>
  </si>
  <si>
    <t>SS09005</t>
  </si>
  <si>
    <t>SS 090 dir -  delle Puglie</t>
  </si>
  <si>
    <t>SS09034</t>
  </si>
  <si>
    <t>SS 090 var -  Variante di Grottaminarda</t>
  </si>
  <si>
    <t>SS09101</t>
  </si>
  <si>
    <t>SS 091 -  della Valle del Sele</t>
  </si>
  <si>
    <t>SS09102</t>
  </si>
  <si>
    <t>SS 091 bis -  Irpina</t>
  </si>
  <si>
    <t>SS16401</t>
  </si>
  <si>
    <t>SS 164 -  delle Croci di Acerno</t>
  </si>
  <si>
    <t>SS16501</t>
  </si>
  <si>
    <t>SS 165 -  di Mater Domini</t>
  </si>
  <si>
    <t>SS30301</t>
  </si>
  <si>
    <t>SS 303 -  del Formicoso</t>
  </si>
  <si>
    <t>SS36801</t>
  </si>
  <si>
    <t>SS 368 -  del Lago Laceno</t>
  </si>
  <si>
    <t>SS37101</t>
  </si>
  <si>
    <t>SS 371 -  della Valle del Sabato</t>
  </si>
  <si>
    <t>SS37405</t>
  </si>
  <si>
    <t>SS 374 dir -  di Montevergine</t>
  </si>
  <si>
    <t>SS39901</t>
  </si>
  <si>
    <t>SS 399 -  di Calitri</t>
  </si>
  <si>
    <t>SS40001</t>
  </si>
  <si>
    <t>SS 400 -  di Castelvetere</t>
  </si>
  <si>
    <t>SS40005</t>
  </si>
  <si>
    <t>SS 400 dir -  di Castelvetere</t>
  </si>
  <si>
    <t>SS40101</t>
  </si>
  <si>
    <t>SS 401 -  dell'Alto Ofanto e del Vulture</t>
  </si>
  <si>
    <t>SS41401</t>
  </si>
  <si>
    <t>SS 414 -  di Montecalvo Irpino</t>
  </si>
  <si>
    <t>SS42501</t>
  </si>
  <si>
    <t>SS 425 -  di S. Angelo dei Lombardi</t>
  </si>
  <si>
    <t>SS42801</t>
  </si>
  <si>
    <t>SS 428 -  di Villamaina</t>
  </si>
  <si>
    <t>SS57401</t>
  </si>
  <si>
    <t>SS 574 -  del Monte Terminio</t>
  </si>
  <si>
    <t>SS57405</t>
  </si>
  <si>
    <t>SS 574 dir -  del Monte Terminio</t>
  </si>
  <si>
    <t>SS69101</t>
  </si>
  <si>
    <t>SS 691 -  Fondo Valle Sele (SSV Contursi-Lioni)</t>
  </si>
  <si>
    <t>065</t>
  </si>
  <si>
    <t>Salerno</t>
  </si>
  <si>
    <t>AA00201</t>
  </si>
  <si>
    <t>A 02 -  Autostrada del Mediterraneo</t>
  </si>
  <si>
    <t>AA00205</t>
  </si>
  <si>
    <t>A 02 -  Diramazione Napoli</t>
  </si>
  <si>
    <t>RA00501</t>
  </si>
  <si>
    <t>Raccordo Autostradale Scalo Sicignano-Potenza</t>
  </si>
  <si>
    <t>SS01806</t>
  </si>
  <si>
    <t>SS 018 dir/a -  di Badia di Cava</t>
  </si>
  <si>
    <t>SS01836</t>
  </si>
  <si>
    <t>SS 018 var -  Cilentana</t>
  </si>
  <si>
    <t>SS01901</t>
  </si>
  <si>
    <t>SS 019 -  delle Calabrie</t>
  </si>
  <si>
    <t>SS01903</t>
  </si>
  <si>
    <t>SS 019 ter -  Dorsale Aulettese</t>
  </si>
  <si>
    <t>SS09121</t>
  </si>
  <si>
    <t>SS 091 racc -  della Valle del Sele</t>
  </si>
  <si>
    <t>SS09401</t>
  </si>
  <si>
    <t>SS 094 -  del Varco di Pietrastretta</t>
  </si>
  <si>
    <t>SS09501</t>
  </si>
  <si>
    <t>SS 095 -  di Brienza</t>
  </si>
  <si>
    <t>SS10301</t>
  </si>
  <si>
    <t>SS 103 -  di Val d'Agri</t>
  </si>
  <si>
    <t>SS10401</t>
  </si>
  <si>
    <t>SS 104 -  Sapri-Jonio</t>
  </si>
  <si>
    <t>SS16601</t>
  </si>
  <si>
    <t>SS 166 -  degli Alburni</t>
  </si>
  <si>
    <t>SS26601</t>
  </si>
  <si>
    <t>SS 266 -  Nocerina</t>
  </si>
  <si>
    <t>SS26701</t>
  </si>
  <si>
    <t>SS 267 -  del Cilento</t>
  </si>
  <si>
    <t>SS27605</t>
  </si>
  <si>
    <t>SS 276 dir -  dell'Alto Agri</t>
  </si>
  <si>
    <t>SS37301</t>
  </si>
  <si>
    <t>SS 373 -  di Ravello</t>
  </si>
  <si>
    <t>SS38101</t>
  </si>
  <si>
    <t>SS 381 -  del Passo delle Crocelle e di Valle Cupa</t>
  </si>
  <si>
    <t>SS40734</t>
  </si>
  <si>
    <t>SS 407 R -  Basentana</t>
  </si>
  <si>
    <t>SS42601</t>
  </si>
  <si>
    <t xml:space="preserve">SS 426 -  di Polla </t>
  </si>
  <si>
    <t>SS44701</t>
  </si>
  <si>
    <t>SS 447 -  di Palinuro</t>
  </si>
  <si>
    <t>SS44721</t>
  </si>
  <si>
    <t>SS 447 racc -  di Palinuro</t>
  </si>
  <si>
    <t>SS48801</t>
  </si>
  <si>
    <t>SS 488 -  di Rocca d'Aspide</t>
  </si>
  <si>
    <t>SS51701</t>
  </si>
  <si>
    <t>SS 517 -  Bussentina</t>
  </si>
  <si>
    <t>SS51705</t>
  </si>
  <si>
    <t>SS 517 dir -  di Torre Orsaia</t>
  </si>
  <si>
    <t>SS51734</t>
  </si>
  <si>
    <t>SS 517 var -  Bussentina</t>
  </si>
  <si>
    <t>SS56201</t>
  </si>
  <si>
    <t>SS 562 -  del Golfo di Policastro</t>
  </si>
  <si>
    <t>SS56205</t>
  </si>
  <si>
    <t>SS 562 dir -  del Golfo di Policastro</t>
  </si>
  <si>
    <t>SS59801</t>
  </si>
  <si>
    <t>SS 598 -  di Fondo Valle d'Agri</t>
  </si>
  <si>
    <t>16</t>
  </si>
  <si>
    <t>Puglia</t>
  </si>
  <si>
    <t>071</t>
  </si>
  <si>
    <t>Foggia</t>
  </si>
  <si>
    <t>SS01734</t>
  </si>
  <si>
    <t>SS 017 var -  Variante di Volturara</t>
  </si>
  <si>
    <t>SS08901</t>
  </si>
  <si>
    <t>SS 089 -  Garganica</t>
  </si>
  <si>
    <t>SS08907</t>
  </si>
  <si>
    <t>SS 089 dir/b -  Garganica</t>
  </si>
  <si>
    <t>SS09103</t>
  </si>
  <si>
    <t>SS 091 ter -  Diramazione Irpina</t>
  </si>
  <si>
    <t>SS09801</t>
  </si>
  <si>
    <t>SS 098 -  Andriese Coratina</t>
  </si>
  <si>
    <t>SS15901</t>
  </si>
  <si>
    <t>SS 159 -  delle Saline</t>
  </si>
  <si>
    <t>SS16001</t>
  </si>
  <si>
    <t>SS 160 -  di Lucera</t>
  </si>
  <si>
    <t>SS16101</t>
  </si>
  <si>
    <t>SS 161 -  di Ortanova</t>
  </si>
  <si>
    <t>SS27201</t>
  </si>
  <si>
    <t>SS 272 -  di S. Giovanni Rotondo</t>
  </si>
  <si>
    <t>SS27301</t>
  </si>
  <si>
    <t>SS 273 -  Candelarese</t>
  </si>
  <si>
    <t>SS52801</t>
  </si>
  <si>
    <t>SS 528 -  della Foresta Umbra</t>
  </si>
  <si>
    <t>SS52901</t>
  </si>
  <si>
    <t>SS 529 -  dell'Ofanto</t>
  </si>
  <si>
    <t>SS54401</t>
  </si>
  <si>
    <t>SS 544 -  di Trinitapoli</t>
  </si>
  <si>
    <t>SS54501</t>
  </si>
  <si>
    <t>SS 545 -  Rivolese</t>
  </si>
  <si>
    <t>SS54601</t>
  </si>
  <si>
    <t>SS 546 -  Troiana</t>
  </si>
  <si>
    <t>SS65501</t>
  </si>
  <si>
    <t>SS 655 -  Bradanica</t>
  </si>
  <si>
    <t>SS67301</t>
  </si>
  <si>
    <t>SS 673 -  Tangenziale di Foggia</t>
  </si>
  <si>
    <t>SS67305</t>
  </si>
  <si>
    <t>SS 673 dir -  Tangenziale Est di Foggia (Diramazione)</t>
  </si>
  <si>
    <t>SS68801</t>
  </si>
  <si>
    <t>SS 688 -  di Mattinata</t>
  </si>
  <si>
    <t>SS69301</t>
  </si>
  <si>
    <t>SS 693 -  dei Laghi di Lesina e di Varano</t>
  </si>
  <si>
    <t>SS75001</t>
  </si>
  <si>
    <t>SS 750 -  della Foresta Umbra</t>
  </si>
  <si>
    <t>072</t>
  </si>
  <si>
    <t>Bari</t>
  </si>
  <si>
    <t>AA01421</t>
  </si>
  <si>
    <t>A 14 -  Raccordo per Tangenziale di Bari</t>
  </si>
  <si>
    <t>SS09601</t>
  </si>
  <si>
    <t>SS 096 -  Barese</t>
  </si>
  <si>
    <t>SS09701</t>
  </si>
  <si>
    <t>SS 097 -  delle Murge</t>
  </si>
  <si>
    <t>SS09901</t>
  </si>
  <si>
    <t>SS 099 -  di Matera</t>
  </si>
  <si>
    <t>SS10001</t>
  </si>
  <si>
    <t>SS 100 -  di Gioia del Colle</t>
  </si>
  <si>
    <t>SS17001</t>
  </si>
  <si>
    <t>SS 170 -  di Castel del Monte</t>
  </si>
  <si>
    <t>SS17101</t>
  </si>
  <si>
    <t>SS 171 -  di Santeramo</t>
  </si>
  <si>
    <t>SS17201</t>
  </si>
  <si>
    <t>SS 172 -  dei Trulli</t>
  </si>
  <si>
    <t>SS17205</t>
  </si>
  <si>
    <t>SS 172 dir -  dei Trulli</t>
  </si>
  <si>
    <t>SS27101</t>
  </si>
  <si>
    <t>SS 271 -  di Cassano</t>
  </si>
  <si>
    <t>SS37701</t>
  </si>
  <si>
    <t>SS 377 -  delle Grotte</t>
  </si>
  <si>
    <t>SS37801</t>
  </si>
  <si>
    <t>SS 378 -  di Altamura</t>
  </si>
  <si>
    <t>SS60401</t>
  </si>
  <si>
    <t>SS 604 -  di Alberobello</t>
  </si>
  <si>
    <t>SS63401</t>
  </si>
  <si>
    <t>SS 634 -  delle Grotte Orientali</t>
  </si>
  <si>
    <t>073</t>
  </si>
  <si>
    <t>Taranto</t>
  </si>
  <si>
    <t>SS00703</t>
  </si>
  <si>
    <t>SS 007 ter -  Salentina</t>
  </si>
  <si>
    <t>SS10601</t>
  </si>
  <si>
    <t>SS 106 -  Jonica</t>
  </si>
  <si>
    <t>SS10605</t>
  </si>
  <si>
    <t>SS 106 dir -  Jonica</t>
  </si>
  <si>
    <t>SS17228</t>
  </si>
  <si>
    <t>SS 172 radd -  dei Trulli (Raddoppio di Orimini)</t>
  </si>
  <si>
    <t>SS17401</t>
  </si>
  <si>
    <t>SS 174 -  Salentina di Manduria</t>
  </si>
  <si>
    <t>SS17501</t>
  </si>
  <si>
    <t>SS 175 -  della Valle del Bradano</t>
  </si>
  <si>
    <t>SS58001</t>
  </si>
  <si>
    <t>SS 580 -  di Ginosa</t>
  </si>
  <si>
    <t>SS58101</t>
  </si>
  <si>
    <t>SS 581 -  di Massafra</t>
  </si>
  <si>
    <t>SS60301</t>
  </si>
  <si>
    <t>SS 603 -  di S. Giorgio Jonico</t>
  </si>
  <si>
    <t>074</t>
  </si>
  <si>
    <t>Brindisi</t>
  </si>
  <si>
    <t>SS37901</t>
  </si>
  <si>
    <t>SS 379 -  Egnazia e delle Terme di Torre Canne</t>
  </si>
  <si>
    <t>SS60501</t>
  </si>
  <si>
    <t>SS 605 -  di Mesagne</t>
  </si>
  <si>
    <t>SS61301</t>
  </si>
  <si>
    <t>SS 613 -  Brindisi-Lecce</t>
  </si>
  <si>
    <t>075</t>
  </si>
  <si>
    <t>Lecce</t>
  </si>
  <si>
    <t>SS10101</t>
  </si>
  <si>
    <t>SS 101 -  Salentina di Gallipoli</t>
  </si>
  <si>
    <t>SS17301</t>
  </si>
  <si>
    <t>SS 173 -  delle Terme Salentine</t>
  </si>
  <si>
    <t>SS27401</t>
  </si>
  <si>
    <t>SS 274 -  Salentina Meridionale</t>
  </si>
  <si>
    <t>SS27501</t>
  </si>
  <si>
    <t>SS 275 -  di S. Maria di Leuca</t>
  </si>
  <si>
    <t>SS45901</t>
  </si>
  <si>
    <t>SS 459 -  di Parabita</t>
  </si>
  <si>
    <t>SS47401</t>
  </si>
  <si>
    <t>SS 474 -  di Taurisano</t>
  </si>
  <si>
    <t>SS47501</t>
  </si>
  <si>
    <t>SS 475 -  di Casarano</t>
  </si>
  <si>
    <t>SS47601</t>
  </si>
  <si>
    <t>SS 476 -  di Galatina</t>
  </si>
  <si>
    <t>SS49701</t>
  </si>
  <si>
    <t>SS 497 -  di Maglie e di S. Cesarea Terme</t>
  </si>
  <si>
    <t>SS54301</t>
  </si>
  <si>
    <t>SS 543 -  del Lido di Lecce</t>
  </si>
  <si>
    <t>SS61101</t>
  </si>
  <si>
    <t>SS 611 -  di Otranto</t>
  </si>
  <si>
    <t>SS66401</t>
  </si>
  <si>
    <t>SS 664 -  Mediana del Salento</t>
  </si>
  <si>
    <t>SS69401</t>
  </si>
  <si>
    <t>SS 694 -  Tangenziale Ovest di Lecce</t>
  </si>
  <si>
    <t>SS69501</t>
  </si>
  <si>
    <t>SS 695 -  Tangenziale Sud di Otranto</t>
  </si>
  <si>
    <t>110</t>
  </si>
  <si>
    <t>Barletta-Andria-Trani</t>
  </si>
  <si>
    <t>NC11301</t>
  </si>
  <si>
    <t>NSA 113 -  ex SS 016 Adriatica</t>
  </si>
  <si>
    <t>NC37001</t>
  </si>
  <si>
    <t>NSA 370 -  Asta di Barletta Nord (ex SS 016 Adriatica)</t>
  </si>
  <si>
    <t>SS09301</t>
  </si>
  <si>
    <t>SS 093 -  Appulo Lucana</t>
  </si>
  <si>
    <t>SS16801</t>
  </si>
  <si>
    <t>SS 168 -  di Venosa</t>
  </si>
  <si>
    <t>SS16821</t>
  </si>
  <si>
    <t>SS 168 racc -  di Venosa</t>
  </si>
  <si>
    <t>SS16901</t>
  </si>
  <si>
    <t>SS 169 -  di Genzano</t>
  </si>
  <si>
    <t>SS17006</t>
  </si>
  <si>
    <t>SS 170 dir/a -  di Castel del Monte</t>
  </si>
  <si>
    <t>SS17007</t>
  </si>
  <si>
    <t>SS 170 dir/b -  di Castel del Monte</t>
  </si>
  <si>
    <t>17</t>
  </si>
  <si>
    <t>Basilicata</t>
  </si>
  <si>
    <t>076</t>
  </si>
  <si>
    <t>Potenza</t>
  </si>
  <si>
    <t>SS00737</t>
  </si>
  <si>
    <t>SS 007 var/b -  Variante di Potenza</t>
  </si>
  <si>
    <t>SS09201</t>
  </si>
  <si>
    <t>SS 092 -  dell'Appennino Meridionale</t>
  </si>
  <si>
    <t>SS09405</t>
  </si>
  <si>
    <t xml:space="preserve">SS 094 dir -  del Varco di Pietrastretta </t>
  </si>
  <si>
    <t>SS09534</t>
  </si>
  <si>
    <t>SS 095 var -  Variante Tito-Brienza</t>
  </si>
  <si>
    <t>SS09602</t>
  </si>
  <si>
    <t>SS 096 bis -  Barese</t>
  </si>
  <si>
    <t>SS10334</t>
  </si>
  <si>
    <t>SS 103 var -  Variante di Moliterno</t>
  </si>
  <si>
    <t>SS16701</t>
  </si>
  <si>
    <t>SS 167 -  dei Laghi di Monticchio</t>
  </si>
  <si>
    <t>SS27601</t>
  </si>
  <si>
    <t>SS 276 -  dell'Alto Agri</t>
  </si>
  <si>
    <t>SS40105</t>
  </si>
  <si>
    <t>SS 401 dir -  dell'Alto Ofanto e del Vulture</t>
  </si>
  <si>
    <t>SS40701</t>
  </si>
  <si>
    <t>SS 407 -  Basentana</t>
  </si>
  <si>
    <t>SS48101</t>
  </si>
  <si>
    <t>SS 481 -  della Valle del Ferro</t>
  </si>
  <si>
    <t>SS58501</t>
  </si>
  <si>
    <t>SS 585 -  Fondo Valle del Noce</t>
  </si>
  <si>
    <t>SS58521</t>
  </si>
  <si>
    <t>SS 585 racc -  Fondo Valle del Noce</t>
  </si>
  <si>
    <t>SS65301</t>
  </si>
  <si>
    <t>SS 653 -  della Valle del Sinni</t>
  </si>
  <si>
    <t>SS65801</t>
  </si>
  <si>
    <t>SS 658 -  Melfi-Potenza</t>
  </si>
  <si>
    <t>SS65805</t>
  </si>
  <si>
    <t>SS 658 dir -  Melfi-SATA</t>
  </si>
  <si>
    <t>SS74205</t>
  </si>
  <si>
    <t>SS 742 dir -  Sarmentana</t>
  </si>
  <si>
    <t>SS74301</t>
  </si>
  <si>
    <t>SS 743 -  Nerico-Bella Muro</t>
  </si>
  <si>
    <t>077</t>
  </si>
  <si>
    <t>Matera</t>
  </si>
  <si>
    <t>SS00721</t>
  </si>
  <si>
    <t>SS 007 racc -  via Appia</t>
  </si>
  <si>
    <t>SS17601</t>
  </si>
  <si>
    <t>SS 176 -  della Valle del Basento</t>
  </si>
  <si>
    <t>SS27701</t>
  </si>
  <si>
    <t>SS 277 -  di Calle</t>
  </si>
  <si>
    <t>SS38001</t>
  </si>
  <si>
    <t>SS 380 -  dei Tre Confini</t>
  </si>
  <si>
    <t>SS74201</t>
  </si>
  <si>
    <t>SS 742 -  Sarmentana-Sinnica</t>
  </si>
  <si>
    <t>18</t>
  </si>
  <si>
    <t>Calabria</t>
  </si>
  <si>
    <t>078</t>
  </si>
  <si>
    <t>Cosenza</t>
  </si>
  <si>
    <t>SS01823</t>
  </si>
  <si>
    <t>SS 018 racc/ter -  Tirrena-Inferiore</t>
  </si>
  <si>
    <t>SS09241</t>
  </si>
  <si>
    <t>SS 092 (2° tratto) -  dell'Appennino Meridionale</t>
  </si>
  <si>
    <t>SS10501</t>
  </si>
  <si>
    <t>SS 105 -  di Castrovillari</t>
  </si>
  <si>
    <t>SS10505</t>
  </si>
  <si>
    <t>SS 105 dir -  di Castrovillari</t>
  </si>
  <si>
    <t>SS10602</t>
  </si>
  <si>
    <t>SS 106 bis -  Jonica</t>
  </si>
  <si>
    <t>SS10628</t>
  </si>
  <si>
    <t>SS 106 radd -  Jonica</t>
  </si>
  <si>
    <t>SS10634</t>
  </si>
  <si>
    <t>SS 106 var -  Variante di Monte Giordano</t>
  </si>
  <si>
    <t>SS10701</t>
  </si>
  <si>
    <t>SS 107 -  Silana Crotonese</t>
  </si>
  <si>
    <t>SS10801</t>
  </si>
  <si>
    <t>SS 108 -  Silana di Cariati</t>
  </si>
  <si>
    <t>SS10802</t>
  </si>
  <si>
    <t>SS 108 bis -  Silana di Cariati</t>
  </si>
  <si>
    <t>SS10803</t>
  </si>
  <si>
    <t>SS 108 ter -  Silana di Cariati</t>
  </si>
  <si>
    <t>SS17701</t>
  </si>
  <si>
    <t>SS 177 -  Silana di Rossano</t>
  </si>
  <si>
    <t>SS17801</t>
  </si>
  <si>
    <t>SS 178 -  del Lago Arvo</t>
  </si>
  <si>
    <t>SS17901</t>
  </si>
  <si>
    <t>SS 179 -  del Lago Ampollino</t>
  </si>
  <si>
    <t>SS27801</t>
  </si>
  <si>
    <t>SS 278 -  di Potame</t>
  </si>
  <si>
    <t>SS27901</t>
  </si>
  <si>
    <t>SS 279 -  Silana di Rose</t>
  </si>
  <si>
    <t>SS27905</t>
  </si>
  <si>
    <t>SS 279 dir -  di Monte Curcio</t>
  </si>
  <si>
    <t>SS28201</t>
  </si>
  <si>
    <t>SS 282 -  delle Fossiate</t>
  </si>
  <si>
    <t>SS28301</t>
  </si>
  <si>
    <t>SS 283 -  delle Terme Luigiane</t>
  </si>
  <si>
    <t>SS28334</t>
  </si>
  <si>
    <t>SS 283 var -  della Stazione di San Marco Roggiano</t>
  </si>
  <si>
    <t>SS38301</t>
  </si>
  <si>
    <t>SS 383 -  di Mandatoriccio</t>
  </si>
  <si>
    <t>SS50401</t>
  </si>
  <si>
    <t>SS 504 -  di Mormanno</t>
  </si>
  <si>
    <t>SS53101</t>
  </si>
  <si>
    <t>SS 531 -  di Cropalati</t>
  </si>
  <si>
    <t>SS53301</t>
  </si>
  <si>
    <t>SS 533 -  di Fagnano</t>
  </si>
  <si>
    <t>SS53401</t>
  </si>
  <si>
    <t>SS 534 -  di Cammarata e degli Stombi</t>
  </si>
  <si>
    <t>SS53434</t>
  </si>
  <si>
    <t>SS 534 R -  di Cammarata e degli Stombi (vecchio tratto Firmo-A 03)</t>
  </si>
  <si>
    <t>SS53501</t>
  </si>
  <si>
    <t>SS 535 -  del Savuto</t>
  </si>
  <si>
    <t>SS55901</t>
  </si>
  <si>
    <t>SS 559 -  di Luzzi</t>
  </si>
  <si>
    <t>SS61601</t>
  </si>
  <si>
    <t>SS 616 -  di Pedivigliano</t>
  </si>
  <si>
    <t>SS64801</t>
  </si>
  <si>
    <t>SS 648 -  del Valico di Monte Scuro</t>
  </si>
  <si>
    <t>SS66001</t>
  </si>
  <si>
    <t>SS 660 -  di Acri</t>
  </si>
  <si>
    <t>SS73501</t>
  </si>
  <si>
    <t>SS 735 -  di Morano Calabro</t>
  </si>
  <si>
    <t>079</t>
  </si>
  <si>
    <t>Catanzaro</t>
  </si>
  <si>
    <t>SS01805</t>
  </si>
  <si>
    <t>SS 018 dir -  Tirrena-Inferiore</t>
  </si>
  <si>
    <t>SS01821</t>
  </si>
  <si>
    <t>SS 018 racc -  Tirrena-Inferiore</t>
  </si>
  <si>
    <t>SS01902</t>
  </si>
  <si>
    <t>SS 019 bis -  delle Calabrie</t>
  </si>
  <si>
    <t>SS01904</t>
  </si>
  <si>
    <t>SS 019 quater -  delle Calabrie</t>
  </si>
  <si>
    <t>SS01905</t>
  </si>
  <si>
    <t>SS 019 dir -  delle Calabrie</t>
  </si>
  <si>
    <t>SS10606</t>
  </si>
  <si>
    <t>SS 106 dir/a -  di Cantorato</t>
  </si>
  <si>
    <t>SS10636</t>
  </si>
  <si>
    <t>SS 106 var/a -  Variante di Catanzaro Lido</t>
  </si>
  <si>
    <t>SS10901</t>
  </si>
  <si>
    <t>SS 109 -  della Piccola Sila</t>
  </si>
  <si>
    <t>SS10902</t>
  </si>
  <si>
    <t>SS 109 bis -  della Piccola Sila</t>
  </si>
  <si>
    <t>SS10904</t>
  </si>
  <si>
    <t>SS 109 quater -  della Piccola Sila</t>
  </si>
  <si>
    <t>SS10909</t>
  </si>
  <si>
    <t>SS 109 bis/dir -  di Catanzaro</t>
  </si>
  <si>
    <t>SS10921</t>
  </si>
  <si>
    <t>SS 109 racc -  della Piccola Sila</t>
  </si>
  <si>
    <t>SS17905</t>
  </si>
  <si>
    <t>SS 179 dir -  del Lago Ampollino</t>
  </si>
  <si>
    <t>SS18001</t>
  </si>
  <si>
    <t>SS 180 -  di Cropani</t>
  </si>
  <si>
    <t>SS18101</t>
  </si>
  <si>
    <t>SS 181 -  di Maida e Squillace</t>
  </si>
  <si>
    <t>SS18201</t>
  </si>
  <si>
    <t>SS 182 -  delle Serre Calabre</t>
  </si>
  <si>
    <t>SS28001</t>
  </si>
  <si>
    <t>SS 280 -  dei Due Mari</t>
  </si>
  <si>
    <t>SS28005</t>
  </si>
  <si>
    <t>SS 280 dir -  di Germaneto</t>
  </si>
  <si>
    <t>SS38201</t>
  </si>
  <si>
    <t>SS 382 -  di Chiaravalle</t>
  </si>
  <si>
    <t>SS38401</t>
  </si>
  <si>
    <t>SS 384 -  di Girifalco</t>
  </si>
  <si>
    <t>SS71301</t>
  </si>
  <si>
    <t>SS 713 -  Trasversale delle Serre</t>
  </si>
  <si>
    <t>080</t>
  </si>
  <si>
    <t>Reggio Calabria</t>
  </si>
  <si>
    <t>AA00206</t>
  </si>
  <si>
    <t>A 02 -  Diramazione Reggio Calabria</t>
  </si>
  <si>
    <t>RA00401</t>
  </si>
  <si>
    <t>Raccordo Autostradale di Reggio Calabria</t>
  </si>
  <si>
    <t>SS10603</t>
  </si>
  <si>
    <t>SS 106 ter -  Jonica</t>
  </si>
  <si>
    <t>SS10635</t>
  </si>
  <si>
    <t>SS 106 var/d -  Jonica (Variante di Palizzi Marina)</t>
  </si>
  <si>
    <t>SS10637</t>
  </si>
  <si>
    <t>SS 106 var/b -  Jonica</t>
  </si>
  <si>
    <t>SS11001</t>
  </si>
  <si>
    <t>SS 110 -  di Monte Cucco e di Monte Pecoraro</t>
  </si>
  <si>
    <t>SS11101</t>
  </si>
  <si>
    <t>SS 111 -  di Gioia Tauro e Locri</t>
  </si>
  <si>
    <t>SS11105</t>
  </si>
  <si>
    <t>SS 111 dir -  di Gioia Tauro e Locri</t>
  </si>
  <si>
    <t>SS11201</t>
  </si>
  <si>
    <t>SS 112 -  d'Aspromonte</t>
  </si>
  <si>
    <t>SS11202</t>
  </si>
  <si>
    <t>SS 112 bis -  d'Aspromonte</t>
  </si>
  <si>
    <t>SS11205</t>
  </si>
  <si>
    <t>SS 112 dir -  d'Aspromonte</t>
  </si>
  <si>
    <t>SS18301</t>
  </si>
  <si>
    <t>SS 183 -  Aspromonte Jonio</t>
  </si>
  <si>
    <t>SS18401</t>
  </si>
  <si>
    <t>SS 184 -  delle Gambarie</t>
  </si>
  <si>
    <t>SS28101</t>
  </si>
  <si>
    <t>SS 281 -  del Passo di Limina</t>
  </si>
  <si>
    <t>SS50101</t>
  </si>
  <si>
    <t>SS 501 -  di Mongiana</t>
  </si>
  <si>
    <t>SS53601</t>
  </si>
  <si>
    <t>SS 536 -  di Acquaro</t>
  </si>
  <si>
    <t>SS67001</t>
  </si>
  <si>
    <t>SS 670 -  dei Pini d'Aspromonte</t>
  </si>
  <si>
    <t>SS68201</t>
  </si>
  <si>
    <t>SS 682 -  Jonio-Tirreno</t>
  </si>
  <si>
    <t>SS68205</t>
  </si>
  <si>
    <t>SS 682 dir -  Raccordo al Porto di Gioia Tauro</t>
  </si>
  <si>
    <t>SS72101</t>
  </si>
  <si>
    <t>SS 721 -  dell'Aeroporto Tito Minniti</t>
  </si>
  <si>
    <t>SS73701</t>
  </si>
  <si>
    <t>SS 737 -  di Scilla</t>
  </si>
  <si>
    <t>SS73801</t>
  </si>
  <si>
    <t>SS 738 -  di Villa San Giovanni</t>
  </si>
  <si>
    <t>101</t>
  </si>
  <si>
    <t>Crotone</t>
  </si>
  <si>
    <t>SS10621</t>
  </si>
  <si>
    <t>SS 106 racc -  Jonica</t>
  </si>
  <si>
    <t>SS10702</t>
  </si>
  <si>
    <t>SS 107 bis -  Silana Crotonese</t>
  </si>
  <si>
    <t>SS10903</t>
  </si>
  <si>
    <t>SS 109 ter -  della Piccola Sila</t>
  </si>
  <si>
    <t>SS49201</t>
  </si>
  <si>
    <t>SS 492 -  di Savelli</t>
  </si>
  <si>
    <t>102</t>
  </si>
  <si>
    <t>Vibo Valentia</t>
  </si>
  <si>
    <t>SS52201</t>
  </si>
  <si>
    <t>SS 522 -  di Tropea</t>
  </si>
  <si>
    <t>SS60601</t>
  </si>
  <si>
    <t>SS 606 -  di Vibo Valentia</t>
  </si>
  <si>
    <t>SS71305</t>
  </si>
  <si>
    <t>SS 713 dir -  di Serra San Bruno</t>
  </si>
  <si>
    <t>SS71306</t>
  </si>
  <si>
    <t>SS 713 dir/a -  di Serra San Bruno</t>
  </si>
  <si>
    <t>19</t>
  </si>
  <si>
    <t>081</t>
  </si>
  <si>
    <t>Trapani</t>
  </si>
  <si>
    <t>AA02901</t>
  </si>
  <si>
    <t>A 29 -  Palermo-Mazara del Vallo</t>
  </si>
  <si>
    <t>AA02905</t>
  </si>
  <si>
    <t>A 29 dir -  Diramazione Alcamo-Trapani</t>
  </si>
  <si>
    <t>AA02906</t>
  </si>
  <si>
    <t>A 29 dir/a -  Diramazione per Birgi</t>
  </si>
  <si>
    <t>SS11301</t>
  </si>
  <si>
    <t>SS 113 -  Settentrionale Sicula</t>
  </si>
  <si>
    <t>SS11501</t>
  </si>
  <si>
    <t>SS 115 -  Sud Occidentale Sicula</t>
  </si>
  <si>
    <t>SS11505</t>
  </si>
  <si>
    <t>SS 115 dir -  Sud Occidentale Sicula</t>
  </si>
  <si>
    <t>SS11901</t>
  </si>
  <si>
    <t xml:space="preserve">SS 119 -  di Gibellina </t>
  </si>
  <si>
    <t>SS11905</t>
  </si>
  <si>
    <t>SS 119 dir -  Asse del Belice</t>
  </si>
  <si>
    <t>SS18701</t>
  </si>
  <si>
    <t>SS 187 -  di Castellammare del Golfo</t>
  </si>
  <si>
    <t>SS18801</t>
  </si>
  <si>
    <t>SS 188 -  Centro Occidentale Sicula</t>
  </si>
  <si>
    <t>SS18806</t>
  </si>
  <si>
    <t>SS 188 dir/a -  Centro Occidentale Sicula</t>
  </si>
  <si>
    <t>SS62401</t>
  </si>
  <si>
    <t>SS 624 -  Palermo-Sciacca</t>
  </si>
  <si>
    <t>SS73101</t>
  </si>
  <si>
    <t>SS 731 -  Bretella di Castellammare del Golfo</t>
  </si>
  <si>
    <t>SS73201</t>
  </si>
  <si>
    <t>SS 732 -  Bretella di Alcamo Est</t>
  </si>
  <si>
    <t>SS73301</t>
  </si>
  <si>
    <t>SS 733 -  Bretella di Alcamo Ovest</t>
  </si>
  <si>
    <t>082</t>
  </si>
  <si>
    <t>Palermo</t>
  </si>
  <si>
    <t>AA01901</t>
  </si>
  <si>
    <t>A 19 -  Palermo-Catania</t>
  </si>
  <si>
    <t>AA01905</t>
  </si>
  <si>
    <t>A 19 dir -  Diramazione per via Giafar</t>
  </si>
  <si>
    <t>AA02001</t>
  </si>
  <si>
    <t>A 20 -  Messina-Palermo</t>
  </si>
  <si>
    <t>AA02921</t>
  </si>
  <si>
    <t>A 29 racc -  Diramazione per Punta Raisi</t>
  </si>
  <si>
    <t>AA02922</t>
  </si>
  <si>
    <t>A 29 racc/bis - Raccordo per via Belgio</t>
  </si>
  <si>
    <t>SS11801</t>
  </si>
  <si>
    <t>SS 118 -  Corleonese-Agrigentina</t>
  </si>
  <si>
    <t>SS12001</t>
  </si>
  <si>
    <t>SS 120 -  dell'Etna e delle Madonie</t>
  </si>
  <si>
    <t>SS18601</t>
  </si>
  <si>
    <t>SS 186 -  di Monreale</t>
  </si>
  <si>
    <t>SS18808</t>
  </si>
  <si>
    <t>SS 188 dir/c -  Centro Occidentale Sicula</t>
  </si>
  <si>
    <t>SS18901</t>
  </si>
  <si>
    <t>SS 189 -  della Valle del Platani</t>
  </si>
  <si>
    <t>SS28501</t>
  </si>
  <si>
    <t>SS 285 -  di Caccamo</t>
  </si>
  <si>
    <t>SS28601</t>
  </si>
  <si>
    <t>SS 286 -  di Castelbuono</t>
  </si>
  <si>
    <t>SS29001</t>
  </si>
  <si>
    <t>SS 290 -  di Alimena</t>
  </si>
  <si>
    <t>SS64301</t>
  </si>
  <si>
    <t>SS 643 -  di Polizzi</t>
  </si>
  <si>
    <t>083</t>
  </si>
  <si>
    <t>Messina</t>
  </si>
  <si>
    <t>AA01801</t>
  </si>
  <si>
    <t>A 18 -  Messina-Catania</t>
  </si>
  <si>
    <t>SS11305</t>
  </si>
  <si>
    <t>SS 113 dir -  Settentrionale Sicula</t>
  </si>
  <si>
    <t>SS11401</t>
  </si>
  <si>
    <t xml:space="preserve">SS 114 -  Orientale Sicula </t>
  </si>
  <si>
    <t>SS11601</t>
  </si>
  <si>
    <t>SS 116 -  Randazzo Capo d'Orlando</t>
  </si>
  <si>
    <t>SS11701</t>
  </si>
  <si>
    <t>SS 117 -  Centrale Sicula</t>
  </si>
  <si>
    <t>SS18501</t>
  </si>
  <si>
    <t>SS 185 -  di Sella Mandrazzi</t>
  </si>
  <si>
    <t>SS28901</t>
  </si>
  <si>
    <t>SS 289 -  di Cesarò</t>
  </si>
  <si>
    <t>084</t>
  </si>
  <si>
    <t>Agrigento</t>
  </si>
  <si>
    <t>SS11503</t>
  </si>
  <si>
    <t>SS 115 ter -  Sud Occidentale Sicula</t>
  </si>
  <si>
    <t>SS11504</t>
  </si>
  <si>
    <t>SS 115 quater -  Sud Occidentale Sicula</t>
  </si>
  <si>
    <t>SS12201</t>
  </si>
  <si>
    <t>SS 122 -  Agrigentina</t>
  </si>
  <si>
    <t>SS12203</t>
  </si>
  <si>
    <t>SS 122 ter -  Tangenziale Est di Canicattì</t>
  </si>
  <si>
    <t>SS12301</t>
  </si>
  <si>
    <t>SS 123 -  di Licata</t>
  </si>
  <si>
    <t>SS19001</t>
  </si>
  <si>
    <t>SS 190 -  delle Solfare</t>
  </si>
  <si>
    <t>SS38601</t>
  </si>
  <si>
    <t>SS 386 -  di Ribera</t>
  </si>
  <si>
    <t>SS41001</t>
  </si>
  <si>
    <t>SS 410 -  di Naro</t>
  </si>
  <si>
    <t>SS41005</t>
  </si>
  <si>
    <t>SS 410 dir -  di Naro</t>
  </si>
  <si>
    <t>SS55701</t>
  </si>
  <si>
    <t>SS 557 -  di Campobello di Licata</t>
  </si>
  <si>
    <t>SS57601</t>
  </si>
  <si>
    <t>SS 576 -  di Furore</t>
  </si>
  <si>
    <t>SS62605</t>
  </si>
  <si>
    <t>SS 626 dir -  Licata-Braemi</t>
  </si>
  <si>
    <t>SS64001</t>
  </si>
  <si>
    <t>SS 640 -  di Porto Empedocle</t>
  </si>
  <si>
    <t>SS64401</t>
  </si>
  <si>
    <t>SS 644 -  di Ravanusa</t>
  </si>
  <si>
    <t>085</t>
  </si>
  <si>
    <t>Caltanissetta</t>
  </si>
  <si>
    <t>SS11702</t>
  </si>
  <si>
    <t>SS 117 bis -  Centrale Sicula</t>
  </si>
  <si>
    <t>SS12202</t>
  </si>
  <si>
    <t>SS 122 bis -  Agrigentina</t>
  </si>
  <si>
    <t>SS19101</t>
  </si>
  <si>
    <t>SS 191 -  di Pietraperzia</t>
  </si>
  <si>
    <t>SS62601</t>
  </si>
  <si>
    <t>SS 626 -  della Valle del Salso</t>
  </si>
  <si>
    <t>SS64005</t>
  </si>
  <si>
    <t>SS 640 dir -  Raccordo di Pietraperzia (SSV Caltanissetta-Pietraperzia)</t>
  </si>
  <si>
    <t>086</t>
  </si>
  <si>
    <t>Enna</t>
  </si>
  <si>
    <t>SS11703</t>
  </si>
  <si>
    <t>SS 117 ter -  di Nicosia</t>
  </si>
  <si>
    <t>SS19201</t>
  </si>
  <si>
    <t>SS 192 -  della Valle del Dittaino</t>
  </si>
  <si>
    <t>SS28801</t>
  </si>
  <si>
    <t>SS 288 -  di Aidone</t>
  </si>
  <si>
    <t>SS56001</t>
  </si>
  <si>
    <t>SS 560 -  di Marcatobianco</t>
  </si>
  <si>
    <t>SS56101</t>
  </si>
  <si>
    <t>SS 561 -  Pergusina</t>
  </si>
  <si>
    <t>SS57501</t>
  </si>
  <si>
    <t>SS 575 -  di Troina</t>
  </si>
  <si>
    <t>087</t>
  </si>
  <si>
    <t>AA01802</t>
  </si>
  <si>
    <t>A 18 -  Catania-Siracusa</t>
  </si>
  <si>
    <t>AA01805</t>
  </si>
  <si>
    <t>A 18 dir -  Diramazione di Catania</t>
  </si>
  <si>
    <t>RA01501</t>
  </si>
  <si>
    <t>Tangenziale Ovest di Catania</t>
  </si>
  <si>
    <t>SS12401</t>
  </si>
  <si>
    <t>SS 124 -  Siracusana</t>
  </si>
  <si>
    <t>SS19401</t>
  </si>
  <si>
    <t>SS 194 -  Ragusana</t>
  </si>
  <si>
    <t>SS28401</t>
  </si>
  <si>
    <t>SS 284 -  Occidentale Etnea</t>
  </si>
  <si>
    <t>SS38501</t>
  </si>
  <si>
    <t>SS 385 -  di Palagonia</t>
  </si>
  <si>
    <t>SS41701</t>
  </si>
  <si>
    <t>SS 417 -  di Caltagirone</t>
  </si>
  <si>
    <t>SS51401</t>
  </si>
  <si>
    <t>SS 514 -  di Chiaramonte</t>
  </si>
  <si>
    <t>SS68301</t>
  </si>
  <si>
    <t>SS 683 -  Licodia-Eubea-Libertinia</t>
  </si>
  <si>
    <t>088</t>
  </si>
  <si>
    <t>Ragusa</t>
  </si>
  <si>
    <t>089</t>
  </si>
  <si>
    <t>Siracusa</t>
  </si>
  <si>
    <t>AA01803</t>
  </si>
  <si>
    <t>A 18 -  Siracusa-Gela</t>
  </si>
  <si>
    <t>SS11405</t>
  </si>
  <si>
    <t>SS 114 dir -  della Costa Saracena</t>
  </si>
  <si>
    <t>SS19301</t>
  </si>
  <si>
    <t>SS 193 -  di Augusta</t>
  </si>
  <si>
    <t>SS28701</t>
  </si>
  <si>
    <t>SS 287 -  di Noto</t>
  </si>
  <si>
    <t>20</t>
  </si>
  <si>
    <t>Sardegna</t>
  </si>
  <si>
    <t>090</t>
  </si>
  <si>
    <t>Sassari</t>
  </si>
  <si>
    <t>SS12501</t>
  </si>
  <si>
    <t>SS 125 -  Orientale Sarda</t>
  </si>
  <si>
    <t>SS12701</t>
  </si>
  <si>
    <t>SS 127 -  Settentrionale Sarda</t>
  </si>
  <si>
    <t>SS12702</t>
  </si>
  <si>
    <t>SS 127 bis -  Settentrionale Sarda</t>
  </si>
  <si>
    <t>SS12802</t>
  </si>
  <si>
    <t>SS 128 bis -  Centrale Sarda</t>
  </si>
  <si>
    <t>SS12901</t>
  </si>
  <si>
    <t>SS 129 -  Trasversale Sarda</t>
  </si>
  <si>
    <t>SS13101</t>
  </si>
  <si>
    <t>SS 131 -  Carlo Felice</t>
  </si>
  <si>
    <t>SS13102</t>
  </si>
  <si>
    <t>SS 131 bis -  Carlo Felice</t>
  </si>
  <si>
    <t>SS13139</t>
  </si>
  <si>
    <t>SS 131 dir/centr -  Nuorese</t>
  </si>
  <si>
    <t>SS13201</t>
  </si>
  <si>
    <t>SS 132 -  di Ozieri</t>
  </si>
  <si>
    <t>SS13301</t>
  </si>
  <si>
    <t>SS 133 -  di Palau</t>
  </si>
  <si>
    <t>SS13302</t>
  </si>
  <si>
    <t>SS 133 bis -  di Palau</t>
  </si>
  <si>
    <t>SS13401</t>
  </si>
  <si>
    <t>SS 134 -  di Castelsardo</t>
  </si>
  <si>
    <t>SS19901</t>
  </si>
  <si>
    <t>SS 199 -  di Monti</t>
  </si>
  <si>
    <t>SS20001</t>
  </si>
  <si>
    <t>SS 200 -  dell'Anglona</t>
  </si>
  <si>
    <t>SS29101</t>
  </si>
  <si>
    <t>SS 291 -  della Nurra</t>
  </si>
  <si>
    <t>SS29105</t>
  </si>
  <si>
    <t>SS 291 dir -  del Calik</t>
  </si>
  <si>
    <t>SS29134</t>
  </si>
  <si>
    <t>SS 291 var -  della Nurra</t>
  </si>
  <si>
    <t>SS29136</t>
  </si>
  <si>
    <t>SS 291 var/a -  della Nurra</t>
  </si>
  <si>
    <t>SS29201</t>
  </si>
  <si>
    <t>SS 292 -  Nord Occidentale Sarda</t>
  </si>
  <si>
    <t>SS29205</t>
  </si>
  <si>
    <t>SS 292 dir -  Nord Occidentale Sarda</t>
  </si>
  <si>
    <t>SS38901</t>
  </si>
  <si>
    <t>SS 389 -  di Buddusò e del Correboi</t>
  </si>
  <si>
    <t>SS38906</t>
  </si>
  <si>
    <t>SS 389 dir/a -  di Buddusò e del Correboi</t>
  </si>
  <si>
    <t>SS39201</t>
  </si>
  <si>
    <t>SS 392 -  del Lago del Coghinas</t>
  </si>
  <si>
    <t>SS42701</t>
  </si>
  <si>
    <t>SS 427 -  della Gallura Centrale</t>
  </si>
  <si>
    <t>SS59701</t>
  </si>
  <si>
    <t>SS 597 -  di Logudoro</t>
  </si>
  <si>
    <t>SS67201</t>
  </si>
  <si>
    <t>SS 672 -  Sassari-Tempio</t>
  </si>
  <si>
    <t>SS72901</t>
  </si>
  <si>
    <t>SS 729 -  Sassari-Olbia</t>
  </si>
  <si>
    <t>091</t>
  </si>
  <si>
    <t>Nuoro</t>
  </si>
  <si>
    <t>SS12505</t>
  </si>
  <si>
    <t>SS 125 dir -  Orientale Sarda</t>
  </si>
  <si>
    <t>SS12534</t>
  </si>
  <si>
    <t>SS 125 var -  Orientale Sarda</t>
  </si>
  <si>
    <t>SS12801</t>
  </si>
  <si>
    <t>SS 128 -  Centrale Sarda</t>
  </si>
  <si>
    <t>SS12902</t>
  </si>
  <si>
    <t>SS 129 bis -  Trasversale Sarda</t>
  </si>
  <si>
    <t>SS13121</t>
  </si>
  <si>
    <t>SS 131 racc -  Raccordo di Nuoro</t>
  </si>
  <si>
    <t>SS19801</t>
  </si>
  <si>
    <t>SS 198 -  di Seui e Lanusei</t>
  </si>
  <si>
    <t>SS29501</t>
  </si>
  <si>
    <t>SS 295 -  di Aritzo</t>
  </si>
  <si>
    <t>SS38801</t>
  </si>
  <si>
    <t>SS 388 -  del Tirso e del Mandrolisai</t>
  </si>
  <si>
    <t>SS38907</t>
  </si>
  <si>
    <t>SS 389 dir/b -  di Buddusò e del Correboi</t>
  </si>
  <si>
    <t>SS38934</t>
  </si>
  <si>
    <t>SS 389 var -  Nuoro-Lanusei</t>
  </si>
  <si>
    <t>SS38941</t>
  </si>
  <si>
    <t>SS 389 dir/b -  di Buddusò e del Correboi (vecchio tratto Mamoiada-Fonni)</t>
  </si>
  <si>
    <t>SS39001</t>
  </si>
  <si>
    <t>SS 390 -  di Bari Sardo</t>
  </si>
  <si>
    <t>SS53701</t>
  </si>
  <si>
    <t>SS 537 -  di Ghilarza</t>
  </si>
  <si>
    <t>092</t>
  </si>
  <si>
    <t>Cagliari</t>
  </si>
  <si>
    <t>NC38201</t>
  </si>
  <si>
    <t>NSA 382 - ex SS 554 Cagliaritana (tratto Quartuccio-Lungomare di Cagliari)</t>
  </si>
  <si>
    <t>SS13001</t>
  </si>
  <si>
    <t>SS 130 -  Iglesiente</t>
  </si>
  <si>
    <t>SS13005</t>
  </si>
  <si>
    <t>SS 130 dir -  Iglesiente</t>
  </si>
  <si>
    <t>SS13105</t>
  </si>
  <si>
    <t>SS 131 dir -  Carlo Felice</t>
  </si>
  <si>
    <t>SS19501</t>
  </si>
  <si>
    <t>SS 195 -  Sulcitana</t>
  </si>
  <si>
    <t>SS19521</t>
  </si>
  <si>
    <t>SS 195 racc -  via S. Paolo</t>
  </si>
  <si>
    <t>SS19601</t>
  </si>
  <si>
    <t>SS 196 -  di Villacidro</t>
  </si>
  <si>
    <t>SS38701</t>
  </si>
  <si>
    <t>SS 387 -  del Gerrei</t>
  </si>
  <si>
    <t>SS39101</t>
  </si>
  <si>
    <t>SS 391 -  di Elmas</t>
  </si>
  <si>
    <t>SS55401</t>
  </si>
  <si>
    <t>SS 554 -  Cagliaritana</t>
  </si>
  <si>
    <t>095</t>
  </si>
  <si>
    <t>Oristano</t>
  </si>
  <si>
    <t>SS12601</t>
  </si>
  <si>
    <t>SS 126 -  Sud Occidentale Sarda</t>
  </si>
  <si>
    <t>SS44201</t>
  </si>
  <si>
    <t>SS 442 -  di Laconi e di Uras</t>
  </si>
  <si>
    <t>111</t>
  </si>
  <si>
    <t>Sud Sardegna</t>
  </si>
  <si>
    <t>SS12605</t>
  </si>
  <si>
    <t>SS 126 dir -  Sud Occidentale Sarda</t>
  </si>
  <si>
    <t>SS19605</t>
  </si>
  <si>
    <t>SS 196 dir -  di Villacidro</t>
  </si>
  <si>
    <t>SS19701</t>
  </si>
  <si>
    <t>SS 197 -  di San Gavino e del Flumini</t>
  </si>
  <si>
    <t>SS29301</t>
  </si>
  <si>
    <t>SS 293 -  di Giba</t>
  </si>
  <si>
    <t>SS46601</t>
  </si>
  <si>
    <t>SS 466 -  di Sibiola</t>
  </si>
  <si>
    <t>SS54701</t>
  </si>
  <si>
    <t>SS 547 -  di Guasila</t>
  </si>
  <si>
    <t>ITALIA - TOT. LOCALIZZAZIONE (con A03 SA-RC, RA02 SA-AV e NSA 281)</t>
  </si>
  <si>
    <t>ITALIA - TOT. KM RETE LOCALIZZAZIONE (senza A03 SA-RC, RA02 SA-AV e NSA 281)</t>
  </si>
  <si>
    <t>Incid/km</t>
  </si>
  <si>
    <t>Solo Autostrade</t>
  </si>
  <si>
    <t>Incid autostr/km</t>
  </si>
  <si>
    <t>Solo Extraurbane</t>
  </si>
  <si>
    <t>Incid extraurb/km</t>
  </si>
  <si>
    <t>Incid mort/incid</t>
  </si>
  <si>
    <t>Incid. Mort/km</t>
  </si>
  <si>
    <t>-</t>
  </si>
  <si>
    <t>Incid mort/km</t>
  </si>
  <si>
    <t>Incid mort autostr/km</t>
  </si>
  <si>
    <t>Incid mort extraurb/km</t>
  </si>
  <si>
    <t>2010</t>
  </si>
  <si>
    <t>Morti/km</t>
  </si>
  <si>
    <t>Morti autostr/km</t>
  </si>
  <si>
    <t>Morti extraurb/km</t>
  </si>
  <si>
    <t>Localizzazione degli incidenti stradali. Media triennio 2017-2019</t>
  </si>
  <si>
    <t>Indicatori per Regione/Provincia</t>
  </si>
  <si>
    <t>Regioni/province</t>
  </si>
  <si>
    <t>Estesa</t>
  </si>
  <si>
    <t>Incidenti mortali</t>
  </si>
  <si>
    <t>Indice mortalità %</t>
  </si>
  <si>
    <t>Rischio incidente</t>
  </si>
  <si>
    <t>Rischio mortalità</t>
  </si>
  <si>
    <t>Friuli Venezia Giulia</t>
  </si>
  <si>
    <t>Trentino Alto Adige</t>
  </si>
  <si>
    <t>Totale complessivo</t>
  </si>
  <si>
    <t xml:space="preserve">N.B. il numero totale di incidenti differisce dallo stesso delle altre tabelle prive di ripartizione geografica, perché al netto di imprecisati e male attribuiti </t>
  </si>
  <si>
    <t>Il rischio di incidente ed il rischio di mortalità sono calcolati come rapporto tra il corrispondente indice di ciascuna Provincia ed il valore medio nazionale dell’indice stesso</t>
  </si>
  <si>
    <t>Fonte: ACI</t>
  </si>
  <si>
    <t>Var% media triennio su 2010</t>
  </si>
  <si>
    <t>Morti/incidenti</t>
  </si>
  <si>
    <t>Morti/incid. mort</t>
  </si>
</sst>
</file>

<file path=xl/styles.xml><?xml version="1.0" encoding="utf-8"?>
<styleSheet xmlns="http://schemas.openxmlformats.org/spreadsheetml/2006/main">
  <numFmts count="4">
    <numFmt numFmtId="164" formatCode="0.0"/>
    <numFmt numFmtId="165" formatCode="#,##0.0"/>
    <numFmt numFmtId="166" formatCode="0.000"/>
    <numFmt numFmtId="167" formatCode="#,##0.000"/>
  </numFmts>
  <fonts count="14"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name val="Times New Roman"/>
      <family val="1"/>
    </font>
    <font>
      <sz val="10"/>
      <name val="Times New Roman"/>
      <family val="1"/>
    </font>
    <font>
      <sz val="10"/>
      <color indexed="8"/>
      <name val="Arial"/>
      <family val="2"/>
    </font>
    <font>
      <b/>
      <sz val="10"/>
      <color indexed="8"/>
      <name val="Times New Roman"/>
      <family val="1"/>
    </font>
    <font>
      <sz val="10"/>
      <color theme="1"/>
      <name val="Times New Roman"/>
      <family val="1"/>
    </font>
    <font>
      <sz val="10"/>
      <color indexed="8"/>
      <name val="Times New Roman"/>
      <family val="1"/>
    </font>
    <font>
      <b/>
      <sz val="10"/>
      <color theme="1"/>
      <name val="Times New Roman"/>
      <family val="1"/>
    </font>
    <font>
      <b/>
      <sz val="11"/>
      <color theme="1"/>
      <name val="Times New Roman"/>
      <family val="1"/>
    </font>
    <font>
      <b/>
      <sz val="9"/>
      <color theme="1"/>
      <name val="Times New Roman"/>
      <family val="1"/>
    </font>
    <font>
      <sz val="9"/>
      <color theme="1"/>
      <name val="Times New Roman"/>
      <family val="1"/>
    </font>
    <font>
      <b/>
      <sz val="10"/>
      <color theme="4"/>
      <name val="Times New Roman"/>
      <family val="1"/>
    </font>
    <font>
      <sz val="10"/>
      <color rgb="FF000000"/>
      <name val="Times New Roman"/>
      <family val="1"/>
    </font>
  </fonts>
  <fills count="5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indexed="22"/>
        <bgColor indexed="0"/>
      </patternFill>
    </fill>
  </fills>
  <borders count="1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</borders>
  <cellStyleXfs count="4">
    <xf numFmtId="0" fontId="0" fillId="0" borderId="0"/>
    <xf numFmtId="0" fontId="1" fillId="0" borderId="0"/>
    <xf numFmtId="0" fontId="4" fillId="0" borderId="0"/>
    <xf numFmtId="0" fontId="4" fillId="0" borderId="0"/>
  </cellStyleXfs>
  <cellXfs count="124">
    <xf numFmtId="0" fontId="0" fillId="0" borderId="0" xfId="0"/>
    <xf numFmtId="0" fontId="0" fillId="0" borderId="0" xfId="0" applyFill="1"/>
    <xf numFmtId="3" fontId="3" fillId="0" borderId="10" xfId="0" applyNumberFormat="1" applyFont="1" applyBorder="1"/>
    <xf numFmtId="3" fontId="2" fillId="0" borderId="10" xfId="0" applyNumberFormat="1" applyFont="1" applyBorder="1"/>
    <xf numFmtId="3" fontId="2" fillId="0" borderId="11" xfId="0" applyNumberFormat="1" applyFont="1" applyBorder="1"/>
    <xf numFmtId="3" fontId="0" fillId="0" borderId="0" xfId="0" applyNumberFormat="1"/>
    <xf numFmtId="3" fontId="3" fillId="3" borderId="10" xfId="0" applyNumberFormat="1" applyFont="1" applyFill="1" applyBorder="1"/>
    <xf numFmtId="0" fontId="2" fillId="0" borderId="6" xfId="0" applyFont="1" applyBorder="1"/>
    <xf numFmtId="3" fontId="2" fillId="0" borderId="6" xfId="0" applyNumberFormat="1" applyFont="1" applyBorder="1"/>
    <xf numFmtId="3" fontId="2" fillId="0" borderId="1" xfId="0" applyNumberFormat="1" applyFont="1" applyBorder="1"/>
    <xf numFmtId="3" fontId="2" fillId="0" borderId="7" xfId="0" applyNumberFormat="1" applyFont="1" applyBorder="1"/>
    <xf numFmtId="3" fontId="2" fillId="0" borderId="5" xfId="0" applyNumberFormat="1" applyFont="1" applyBorder="1"/>
    <xf numFmtId="0" fontId="3" fillId="0" borderId="6" xfId="0" applyFont="1" applyBorder="1" applyAlignment="1">
      <alignment horizontal="center"/>
    </xf>
    <xf numFmtId="0" fontId="3" fillId="0" borderId="7" xfId="0" applyFont="1" applyBorder="1"/>
    <xf numFmtId="0" fontId="3" fillId="0" borderId="10" xfId="0" applyFont="1" applyBorder="1"/>
    <xf numFmtId="3" fontId="3" fillId="3" borderId="7" xfId="0" applyNumberFormat="1" applyFont="1" applyFill="1" applyBorder="1"/>
    <xf numFmtId="3" fontId="3" fillId="0" borderId="7" xfId="0" applyNumberFormat="1" applyFont="1" applyBorder="1"/>
    <xf numFmtId="0" fontId="5" fillId="4" borderId="9" xfId="2" applyFont="1" applyFill="1" applyBorder="1" applyAlignment="1">
      <alignment horizontal="center" vertical="center"/>
    </xf>
    <xf numFmtId="0" fontId="5" fillId="4" borderId="9" xfId="2" applyFont="1" applyFill="1" applyBorder="1" applyAlignment="1">
      <alignment horizontal="left" vertical="center"/>
    </xf>
    <xf numFmtId="165" fontId="5" fillId="4" borderId="9" xfId="2" applyNumberFormat="1" applyFont="1" applyFill="1" applyBorder="1" applyAlignment="1">
      <alignment horizontal="right" vertical="center"/>
    </xf>
    <xf numFmtId="0" fontId="5" fillId="4" borderId="9" xfId="2" applyFont="1" applyFill="1" applyBorder="1" applyAlignment="1">
      <alignment horizontal="right" vertical="center"/>
    </xf>
    <xf numFmtId="0" fontId="5" fillId="4" borderId="9" xfId="2" applyFont="1" applyFill="1" applyBorder="1" applyAlignment="1">
      <alignment horizontal="center" vertical="center" wrapText="1"/>
    </xf>
    <xf numFmtId="0" fontId="6" fillId="0" borderId="0" xfId="0" applyFont="1" applyBorder="1" applyAlignment="1">
      <alignment vertical="center"/>
    </xf>
    <xf numFmtId="0" fontId="7" fillId="0" borderId="0" xfId="2" applyFont="1" applyFill="1" applyBorder="1" applyAlignment="1">
      <alignment horizontal="center" wrapText="1"/>
    </xf>
    <xf numFmtId="0" fontId="7" fillId="0" borderId="0" xfId="2" applyFont="1" applyFill="1" applyBorder="1" applyAlignment="1">
      <alignment horizontal="left"/>
    </xf>
    <xf numFmtId="165" fontId="7" fillId="0" borderId="0" xfId="2" applyNumberFormat="1" applyFont="1" applyFill="1" applyBorder="1" applyAlignment="1">
      <alignment horizontal="right" wrapText="1"/>
    </xf>
    <xf numFmtId="0" fontId="7" fillId="0" borderId="0" xfId="2" applyFont="1" applyFill="1" applyBorder="1" applyAlignment="1">
      <alignment horizontal="right" wrapText="1"/>
    </xf>
    <xf numFmtId="2" fontId="6" fillId="0" borderId="0" xfId="0" applyNumberFormat="1" applyFont="1" applyBorder="1"/>
    <xf numFmtId="0" fontId="6" fillId="0" borderId="0" xfId="0" applyFont="1" applyBorder="1"/>
    <xf numFmtId="2" fontId="6" fillId="0" borderId="0" xfId="0" quotePrefix="1" applyNumberFormat="1" applyFont="1" applyBorder="1"/>
    <xf numFmtId="0" fontId="8" fillId="0" borderId="0" xfId="0" applyFont="1" applyBorder="1"/>
    <xf numFmtId="0" fontId="8" fillId="0" borderId="0" xfId="0" applyFont="1" applyBorder="1" applyAlignment="1">
      <alignment horizontal="left"/>
    </xf>
    <xf numFmtId="0" fontId="6" fillId="0" borderId="0" xfId="0" applyFont="1" applyBorder="1" applyAlignment="1">
      <alignment horizontal="center"/>
    </xf>
    <xf numFmtId="0" fontId="6" fillId="0" borderId="0" xfId="0" applyFont="1" applyBorder="1" applyAlignment="1">
      <alignment horizontal="left"/>
    </xf>
    <xf numFmtId="165" fontId="8" fillId="0" borderId="0" xfId="0" applyNumberFormat="1" applyFont="1" applyBorder="1" applyAlignment="1"/>
    <xf numFmtId="3" fontId="8" fillId="0" borderId="0" xfId="0" applyNumberFormat="1" applyFont="1" applyBorder="1" applyAlignment="1"/>
    <xf numFmtId="2" fontId="8" fillId="0" borderId="0" xfId="0" applyNumberFormat="1" applyFont="1" applyBorder="1"/>
    <xf numFmtId="165" fontId="6" fillId="0" borderId="0" xfId="0" applyNumberFormat="1" applyFont="1" applyBorder="1"/>
    <xf numFmtId="3" fontId="6" fillId="0" borderId="0" xfId="0" applyNumberFormat="1" applyFont="1" applyBorder="1"/>
    <xf numFmtId="165" fontId="8" fillId="0" borderId="0" xfId="0" applyNumberFormat="1" applyFont="1" applyBorder="1"/>
    <xf numFmtId="0" fontId="6" fillId="0" borderId="0" xfId="0" applyFont="1" applyFill="1" applyBorder="1" applyAlignment="1">
      <alignment horizontal="left"/>
    </xf>
    <xf numFmtId="0" fontId="6" fillId="0" borderId="0" xfId="0" applyFont="1" applyAlignment="1">
      <alignment horizontal="right"/>
    </xf>
    <xf numFmtId="0" fontId="6" fillId="0" borderId="0" xfId="0" applyFont="1" applyBorder="1" applyAlignment="1">
      <alignment horizontal="right"/>
    </xf>
    <xf numFmtId="10" fontId="6" fillId="0" borderId="0" xfId="0" applyNumberFormat="1" applyFont="1" applyBorder="1" applyAlignment="1">
      <alignment horizontal="right"/>
    </xf>
    <xf numFmtId="10" fontId="6" fillId="0" borderId="0" xfId="0" applyNumberFormat="1" applyFont="1" applyBorder="1"/>
    <xf numFmtId="0" fontId="3" fillId="0" borderId="0" xfId="0" applyFont="1" applyAlignment="1">
      <alignment horizontal="right"/>
    </xf>
    <xf numFmtId="4" fontId="8" fillId="0" borderId="0" xfId="0" applyNumberFormat="1" applyFont="1" applyBorder="1"/>
    <xf numFmtId="3" fontId="8" fillId="0" borderId="0" xfId="0" applyNumberFormat="1" applyFont="1" applyBorder="1"/>
    <xf numFmtId="4" fontId="6" fillId="0" borderId="0" xfId="0" applyNumberFormat="1" applyFont="1" applyBorder="1" applyAlignment="1">
      <alignment horizontal="left"/>
    </xf>
    <xf numFmtId="166" fontId="6" fillId="0" borderId="0" xfId="0" applyNumberFormat="1" applyFont="1" applyBorder="1"/>
    <xf numFmtId="167" fontId="8" fillId="0" borderId="0" xfId="0" applyNumberFormat="1" applyFont="1" applyBorder="1"/>
    <xf numFmtId="166" fontId="8" fillId="0" borderId="0" xfId="0" applyNumberFormat="1" applyFont="1" applyBorder="1"/>
    <xf numFmtId="0" fontId="5" fillId="4" borderId="9" xfId="2" applyFont="1" applyFill="1" applyBorder="1" applyAlignment="1">
      <alignment horizontal="right" vertical="center" wrapText="1"/>
    </xf>
    <xf numFmtId="2" fontId="7" fillId="0" borderId="0" xfId="2" applyNumberFormat="1" applyFont="1" applyFill="1" applyBorder="1" applyAlignment="1">
      <alignment horizontal="right" wrapText="1"/>
    </xf>
    <xf numFmtId="166" fontId="6" fillId="0" borderId="0" xfId="0" applyNumberFormat="1" applyFont="1" applyBorder="1" applyAlignment="1"/>
    <xf numFmtId="0" fontId="6" fillId="0" borderId="0" xfId="0" applyFont="1" applyBorder="1" applyAlignment="1"/>
    <xf numFmtId="4" fontId="8" fillId="0" borderId="0" xfId="0" applyNumberFormat="1" applyFont="1" applyBorder="1" applyAlignment="1"/>
    <xf numFmtId="2" fontId="5" fillId="0" borderId="0" xfId="2" applyNumberFormat="1" applyFont="1" applyFill="1" applyBorder="1" applyAlignment="1">
      <alignment horizontal="right" wrapText="1"/>
    </xf>
    <xf numFmtId="166" fontId="8" fillId="0" borderId="0" xfId="0" applyNumberFormat="1" applyFont="1" applyBorder="1" applyAlignment="1"/>
    <xf numFmtId="0" fontId="6" fillId="0" borderId="0" xfId="0" applyFont="1" applyAlignment="1">
      <alignment horizontal="left"/>
    </xf>
    <xf numFmtId="0" fontId="6" fillId="0" borderId="0" xfId="0" applyFont="1" applyAlignment="1">
      <alignment horizontal="center"/>
    </xf>
    <xf numFmtId="165" fontId="6" fillId="0" borderId="0" xfId="0" applyNumberFormat="1" applyFont="1" applyAlignment="1">
      <alignment horizontal="right"/>
    </xf>
    <xf numFmtId="167" fontId="6" fillId="0" borderId="0" xfId="0" applyNumberFormat="1" applyFont="1" applyBorder="1" applyAlignment="1"/>
    <xf numFmtId="165" fontId="6" fillId="0" borderId="0" xfId="0" applyNumberFormat="1" applyFont="1" applyBorder="1" applyAlignment="1"/>
    <xf numFmtId="0" fontId="9" fillId="0" borderId="0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  <xf numFmtId="0" fontId="10" fillId="0" borderId="6" xfId="0" applyFont="1" applyBorder="1" applyAlignment="1">
      <alignment horizontal="center" vertical="center"/>
    </xf>
    <xf numFmtId="0" fontId="10" fillId="0" borderId="6" xfId="0" applyFont="1" applyFill="1" applyBorder="1" applyAlignment="1">
      <alignment horizontal="center" vertical="center" wrapText="1"/>
    </xf>
    <xf numFmtId="0" fontId="11" fillId="0" borderId="6" xfId="0" applyFont="1" applyBorder="1"/>
    <xf numFmtId="4" fontId="11" fillId="0" borderId="6" xfId="0" applyNumberFormat="1" applyFont="1" applyBorder="1"/>
    <xf numFmtId="2" fontId="11" fillId="0" borderId="6" xfId="0" applyNumberFormat="1" applyFont="1" applyBorder="1"/>
    <xf numFmtId="10" fontId="11" fillId="0" borderId="6" xfId="0" applyNumberFormat="1" applyFont="1" applyBorder="1"/>
    <xf numFmtId="0" fontId="10" fillId="0" borderId="6" xfId="0" applyFont="1" applyBorder="1"/>
    <xf numFmtId="4" fontId="10" fillId="0" borderId="6" xfId="0" applyNumberFormat="1" applyFont="1" applyBorder="1"/>
    <xf numFmtId="2" fontId="10" fillId="0" borderId="6" xfId="0" applyNumberFormat="1" applyFont="1" applyBorder="1"/>
    <xf numFmtId="10" fontId="10" fillId="0" borderId="6" xfId="0" applyNumberFormat="1" applyFont="1" applyBorder="1"/>
    <xf numFmtId="0" fontId="11" fillId="0" borderId="0" xfId="0" applyFont="1" applyFill="1" applyBorder="1"/>
    <xf numFmtId="4" fontId="0" fillId="0" borderId="0" xfId="0" applyNumberFormat="1"/>
    <xf numFmtId="0" fontId="7" fillId="0" borderId="0" xfId="3" applyFont="1" applyFill="1" applyBorder="1" applyAlignment="1">
      <alignment horizontal="left"/>
    </xf>
    <xf numFmtId="0" fontId="10" fillId="0" borderId="6" xfId="0" applyFont="1" applyBorder="1" applyAlignment="1">
      <alignment horizontal="center" vertical="center" wrapText="1"/>
    </xf>
    <xf numFmtId="0" fontId="3" fillId="0" borderId="6" xfId="1" quotePrefix="1" applyFont="1" applyBorder="1" applyAlignment="1">
      <alignment horizontal="left"/>
    </xf>
    <xf numFmtId="0" fontId="3" fillId="0" borderId="6" xfId="1" quotePrefix="1" applyFont="1" applyBorder="1" applyAlignment="1">
      <alignment horizontal="center"/>
    </xf>
    <xf numFmtId="164" fontId="3" fillId="0" borderId="6" xfId="1" quotePrefix="1" applyNumberFormat="1" applyFont="1" applyBorder="1" applyAlignment="1">
      <alignment horizontal="right"/>
    </xf>
    <xf numFmtId="0" fontId="3" fillId="3" borderId="6" xfId="0" applyFont="1" applyFill="1" applyBorder="1" applyAlignment="1">
      <alignment horizontal="center"/>
    </xf>
    <xf numFmtId="0" fontId="12" fillId="2" borderId="6" xfId="0" quotePrefix="1" applyFont="1" applyFill="1" applyBorder="1" applyAlignment="1">
      <alignment horizontal="center" textRotation="90"/>
    </xf>
    <xf numFmtId="0" fontId="12" fillId="2" borderId="6" xfId="0" applyFont="1" applyFill="1" applyBorder="1" applyAlignment="1">
      <alignment horizontal="center" textRotation="90" wrapText="1"/>
    </xf>
    <xf numFmtId="164" fontId="3" fillId="3" borderId="6" xfId="0" applyNumberFormat="1" applyFont="1" applyFill="1" applyBorder="1" applyAlignment="1">
      <alignment horizontal="center"/>
    </xf>
    <xf numFmtId="0" fontId="12" fillId="2" borderId="5" xfId="0" quotePrefix="1" applyFont="1" applyFill="1" applyBorder="1" applyAlignment="1">
      <alignment horizontal="center" textRotation="90"/>
    </xf>
    <xf numFmtId="0" fontId="12" fillId="2" borderId="5" xfId="0" applyFont="1" applyFill="1" applyBorder="1" applyAlignment="1">
      <alignment horizontal="center" textRotation="90" wrapText="1"/>
    </xf>
    <xf numFmtId="0" fontId="6" fillId="0" borderId="6" xfId="0" applyFont="1" applyBorder="1" applyAlignment="1">
      <alignment horizontal="center"/>
    </xf>
    <xf numFmtId="0" fontId="12" fillId="2" borderId="5" xfId="0" applyFont="1" applyFill="1" applyBorder="1" applyAlignment="1">
      <alignment horizontal="center" textRotation="90"/>
    </xf>
    <xf numFmtId="3" fontId="2" fillId="0" borderId="3" xfId="0" applyNumberFormat="1" applyFont="1" applyBorder="1"/>
    <xf numFmtId="0" fontId="13" fillId="0" borderId="0" xfId="0" applyFont="1" applyAlignment="1">
      <alignment horizontal="justify"/>
    </xf>
    <xf numFmtId="0" fontId="13" fillId="0" borderId="0" xfId="0" applyFont="1" applyAlignment="1">
      <alignment horizontal="left"/>
    </xf>
    <xf numFmtId="0" fontId="0" fillId="0" borderId="9" xfId="0" applyBorder="1" applyAlignment="1">
      <alignment horizontal="center"/>
    </xf>
    <xf numFmtId="0" fontId="2" fillId="0" borderId="1" xfId="0" applyFont="1" applyBorder="1" applyAlignment="1">
      <alignment horizontal="center" vertical="center"/>
    </xf>
    <xf numFmtId="0" fontId="2" fillId="0" borderId="5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 wrapText="1"/>
    </xf>
    <xf numFmtId="0" fontId="2" fillId="0" borderId="8" xfId="0" applyFont="1" applyBorder="1" applyAlignment="1">
      <alignment horizontal="center" vertical="center" wrapText="1"/>
    </xf>
    <xf numFmtId="0" fontId="2" fillId="0" borderId="3" xfId="0" applyFont="1" applyBorder="1" applyAlignment="1">
      <alignment horizontal="center" vertical="center"/>
    </xf>
    <xf numFmtId="0" fontId="2" fillId="0" borderId="8" xfId="0" applyFont="1" applyBorder="1" applyAlignment="1">
      <alignment horizontal="center" vertical="center"/>
    </xf>
    <xf numFmtId="0" fontId="2" fillId="0" borderId="1" xfId="0" applyFont="1" applyBorder="1" applyAlignment="1">
      <alignment horizontal="center" vertical="center" wrapText="1"/>
    </xf>
    <xf numFmtId="0" fontId="2" fillId="0" borderId="5" xfId="0" applyFont="1" applyBorder="1" applyAlignment="1">
      <alignment horizontal="center" vertical="center" wrapText="1"/>
    </xf>
    <xf numFmtId="0" fontId="9" fillId="0" borderId="3" xfId="0" applyFont="1" applyFill="1" applyBorder="1" applyAlignment="1">
      <alignment horizontal="center"/>
    </xf>
    <xf numFmtId="0" fontId="9" fillId="0" borderId="4" xfId="0" applyFont="1" applyFill="1" applyBorder="1" applyAlignment="1">
      <alignment horizontal="center"/>
    </xf>
    <xf numFmtId="0" fontId="9" fillId="0" borderId="8" xfId="0" applyFont="1" applyFill="1" applyBorder="1" applyAlignment="1">
      <alignment horizontal="center"/>
    </xf>
    <xf numFmtId="0" fontId="8" fillId="0" borderId="3" xfId="0" applyFont="1" applyFill="1" applyBorder="1" applyAlignment="1">
      <alignment horizontal="center"/>
    </xf>
    <xf numFmtId="0" fontId="8" fillId="0" borderId="4" xfId="0" applyFont="1" applyFill="1" applyBorder="1" applyAlignment="1">
      <alignment horizontal="center"/>
    </xf>
    <xf numFmtId="0" fontId="8" fillId="0" borderId="8" xfId="0" applyFont="1" applyFill="1" applyBorder="1" applyAlignment="1">
      <alignment horizontal="center"/>
    </xf>
    <xf numFmtId="0" fontId="12" fillId="2" borderId="6" xfId="0" applyFont="1" applyFill="1" applyBorder="1" applyAlignment="1">
      <alignment horizontal="center" vertical="center" wrapText="1"/>
    </xf>
    <xf numFmtId="0" fontId="12" fillId="2" borderId="6" xfId="0" applyFont="1" applyFill="1" applyBorder="1" applyAlignment="1">
      <alignment horizontal="center" vertical="center"/>
    </xf>
    <xf numFmtId="0" fontId="12" fillId="2" borderId="6" xfId="0" applyFont="1" applyFill="1" applyBorder="1" applyAlignment="1">
      <alignment horizontal="center"/>
    </xf>
    <xf numFmtId="0" fontId="6" fillId="0" borderId="6" xfId="0" applyFont="1" applyBorder="1" applyAlignment="1">
      <alignment horizontal="center" vertical="center"/>
    </xf>
    <xf numFmtId="0" fontId="6" fillId="0" borderId="6" xfId="0" applyFont="1" applyBorder="1" applyAlignment="1">
      <alignment horizontal="center" vertical="center" wrapText="1"/>
    </xf>
    <xf numFmtId="0" fontId="6" fillId="0" borderId="1" xfId="0" applyFont="1" applyBorder="1" applyAlignment="1">
      <alignment horizontal="center" vertical="center" wrapText="1"/>
    </xf>
    <xf numFmtId="0" fontId="6" fillId="0" borderId="7" xfId="0" applyFont="1" applyBorder="1" applyAlignment="1">
      <alignment horizontal="center" vertical="center" wrapText="1"/>
    </xf>
    <xf numFmtId="0" fontId="6" fillId="0" borderId="5" xfId="0" applyFont="1" applyBorder="1" applyAlignment="1">
      <alignment horizontal="center" vertical="center" wrapText="1"/>
    </xf>
    <xf numFmtId="0" fontId="12" fillId="2" borderId="1" xfId="0" applyFont="1" applyFill="1" applyBorder="1" applyAlignment="1">
      <alignment horizontal="center" vertical="center" wrapText="1"/>
    </xf>
    <xf numFmtId="0" fontId="12" fillId="2" borderId="5" xfId="0" applyFont="1" applyFill="1" applyBorder="1" applyAlignment="1">
      <alignment horizontal="center" vertical="center"/>
    </xf>
    <xf numFmtId="0" fontId="12" fillId="2" borderId="2" xfId="0" applyFont="1" applyFill="1" applyBorder="1" applyAlignment="1">
      <alignment horizontal="center" vertical="center" wrapText="1"/>
    </xf>
    <xf numFmtId="0" fontId="12" fillId="2" borderId="3" xfId="0" applyFont="1" applyFill="1" applyBorder="1" applyAlignment="1">
      <alignment horizontal="center"/>
    </xf>
    <xf numFmtId="0" fontId="12" fillId="2" borderId="4" xfId="0" applyFont="1" applyFill="1" applyBorder="1" applyAlignment="1">
      <alignment horizontal="center"/>
    </xf>
    <xf numFmtId="0" fontId="12" fillId="2" borderId="8" xfId="0" applyFont="1" applyFill="1" applyBorder="1" applyAlignment="1">
      <alignment horizontal="center"/>
    </xf>
    <xf numFmtId="0" fontId="12" fillId="2" borderId="1" xfId="0" applyFont="1" applyFill="1" applyBorder="1" applyAlignment="1">
      <alignment horizontal="center" vertical="center"/>
    </xf>
  </cellXfs>
  <cellStyles count="4">
    <cellStyle name="Normale" xfId="0" builtinId="0"/>
    <cellStyle name="Normale 2" xfId="1"/>
    <cellStyle name="Normale_INCIDENTI" xfId="2"/>
    <cellStyle name="Normale_TipoVeiA-TipoVeiB (IM)" xfId="3"/>
  </cellStyles>
  <dxfs count="15"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calcChain" Target="calcChain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19</xdr:row>
      <xdr:rowOff>22861</xdr:rowOff>
    </xdr:from>
    <xdr:to>
      <xdr:col>10</xdr:col>
      <xdr:colOff>213360</xdr:colOff>
      <xdr:row>41</xdr:row>
      <xdr:rowOff>175577</xdr:rowOff>
    </xdr:to>
    <xdr:pic>
      <xdr:nvPicPr>
        <xdr:cNvPr id="2" name="Immagine 1">
          <a:extLst>
            <a:ext uri="{FF2B5EF4-FFF2-40B4-BE49-F238E27FC236}">
              <a16:creationId xmlns="" xmlns:a16="http://schemas.microsoft.com/office/drawing/2014/main" id="{F798D674-F232-4374-A5E1-058F99B7D1A6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/>
        <a:srcRect t="12668" r="28616" b="5025"/>
        <a:stretch/>
      </xdr:blipFill>
      <xdr:spPr>
        <a:xfrm>
          <a:off x="0" y="5882641"/>
          <a:ext cx="6438900" cy="4176076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I18"/>
  <sheetViews>
    <sheetView workbookViewId="0">
      <selection activeCell="D22" sqref="D22"/>
    </sheetView>
  </sheetViews>
  <sheetFormatPr defaultRowHeight="15"/>
  <cols>
    <col min="4" max="4" width="13.28515625" customWidth="1"/>
    <col min="5" max="5" width="11.28515625" customWidth="1"/>
  </cols>
  <sheetData>
    <row r="1" spans="1:9">
      <c r="C1" s="94" t="s">
        <v>81</v>
      </c>
      <c r="D1" s="94"/>
      <c r="E1" s="94"/>
    </row>
    <row r="2" spans="1:9">
      <c r="A2" s="95" t="s">
        <v>82</v>
      </c>
      <c r="B2" s="97" t="s">
        <v>83</v>
      </c>
      <c r="C2" s="98"/>
      <c r="D2" s="99" t="s">
        <v>84</v>
      </c>
      <c r="E2" s="100"/>
      <c r="F2" s="99" t="s">
        <v>85</v>
      </c>
      <c r="G2" s="100"/>
    </row>
    <row r="3" spans="1:9">
      <c r="A3" s="96"/>
      <c r="B3" s="12" t="s">
        <v>86</v>
      </c>
      <c r="C3" s="12" t="s">
        <v>87</v>
      </c>
      <c r="D3" s="12" t="s">
        <v>86</v>
      </c>
      <c r="E3" s="12" t="s">
        <v>87</v>
      </c>
      <c r="F3" s="12" t="s">
        <v>86</v>
      </c>
      <c r="G3" s="12" t="s">
        <v>87</v>
      </c>
    </row>
    <row r="4" spans="1:9">
      <c r="A4" s="13" t="s">
        <v>88</v>
      </c>
      <c r="B4" s="2">
        <v>674.33333333333337</v>
      </c>
      <c r="C4" s="2">
        <v>26.333333333333332</v>
      </c>
      <c r="D4" s="2">
        <v>1885.6666666666667</v>
      </c>
      <c r="E4" s="2">
        <v>76.333333333333329</v>
      </c>
      <c r="F4" s="9">
        <f>B4+D4</f>
        <v>2560</v>
      </c>
      <c r="G4" s="4">
        <f>C4+E4</f>
        <v>102.66666666666666</v>
      </c>
      <c r="H4" s="5"/>
      <c r="I4" s="5"/>
    </row>
    <row r="5" spans="1:9">
      <c r="A5" s="13" t="s">
        <v>89</v>
      </c>
      <c r="B5" s="2">
        <v>608.66666666666663</v>
      </c>
      <c r="C5" s="2">
        <v>13.666666666666666</v>
      </c>
      <c r="D5" s="2">
        <v>1744.3333333333333</v>
      </c>
      <c r="E5" s="2">
        <v>61.333333333333336</v>
      </c>
      <c r="F5" s="10">
        <f t="shared" ref="F5:G16" si="0">B5+D5</f>
        <v>2353</v>
      </c>
      <c r="G5" s="4">
        <f t="shared" si="0"/>
        <v>75</v>
      </c>
      <c r="H5" s="5"/>
      <c r="I5" s="5"/>
    </row>
    <row r="6" spans="1:9">
      <c r="A6" s="13" t="s">
        <v>90</v>
      </c>
      <c r="B6" s="2">
        <v>739.33333333333337</v>
      </c>
      <c r="C6" s="2">
        <v>24.666666666666668</v>
      </c>
      <c r="D6" s="2">
        <v>2137</v>
      </c>
      <c r="E6" s="2">
        <v>85.666666666666671</v>
      </c>
      <c r="F6" s="10">
        <f t="shared" si="0"/>
        <v>2876.3333333333335</v>
      </c>
      <c r="G6" s="4">
        <f t="shared" si="0"/>
        <v>110.33333333333334</v>
      </c>
      <c r="H6" s="5"/>
      <c r="I6" s="5"/>
    </row>
    <row r="7" spans="1:9">
      <c r="A7" s="13" t="s">
        <v>91</v>
      </c>
      <c r="B7" s="2">
        <v>780.66666666666663</v>
      </c>
      <c r="C7" s="2">
        <v>26.333333333333332</v>
      </c>
      <c r="D7" s="2">
        <v>2164.6666666666665</v>
      </c>
      <c r="E7" s="2">
        <v>78.333333333333329</v>
      </c>
      <c r="F7" s="10">
        <f t="shared" si="0"/>
        <v>2945.333333333333</v>
      </c>
      <c r="G7" s="4">
        <f t="shared" si="0"/>
        <v>104.66666666666666</v>
      </c>
      <c r="H7" s="5"/>
      <c r="I7" s="5"/>
    </row>
    <row r="8" spans="1:9">
      <c r="A8" s="13" t="s">
        <v>92</v>
      </c>
      <c r="B8" s="2">
        <v>769</v>
      </c>
      <c r="C8" s="2">
        <v>26.666666666666668</v>
      </c>
      <c r="D8" s="2">
        <v>2371.3333333333335</v>
      </c>
      <c r="E8" s="2">
        <v>76</v>
      </c>
      <c r="F8" s="10">
        <f t="shared" si="0"/>
        <v>3140.3333333333335</v>
      </c>
      <c r="G8" s="4">
        <f t="shared" si="0"/>
        <v>102.66666666666667</v>
      </c>
      <c r="H8" s="5"/>
      <c r="I8" s="5"/>
    </row>
    <row r="9" spans="1:9">
      <c r="A9" s="13" t="s">
        <v>93</v>
      </c>
      <c r="B9" s="2">
        <v>898</v>
      </c>
      <c r="C9" s="6">
        <v>29.666666666666668</v>
      </c>
      <c r="D9" s="2">
        <v>2764.3333333333335</v>
      </c>
      <c r="E9" s="2">
        <v>107.66666666666667</v>
      </c>
      <c r="F9" s="10">
        <f t="shared" si="0"/>
        <v>3662.3333333333335</v>
      </c>
      <c r="G9" s="4">
        <f t="shared" si="0"/>
        <v>137.33333333333334</v>
      </c>
      <c r="H9" s="5"/>
      <c r="I9" s="5"/>
    </row>
    <row r="10" spans="1:9">
      <c r="A10" s="13" t="s">
        <v>94</v>
      </c>
      <c r="B10" s="6">
        <v>944.33333333333337</v>
      </c>
      <c r="C10" s="2">
        <v>25</v>
      </c>
      <c r="D10" s="6">
        <v>2808.6666666666665</v>
      </c>
      <c r="E10" s="6">
        <v>109.66666666666667</v>
      </c>
      <c r="F10" s="10">
        <f t="shared" si="0"/>
        <v>3753</v>
      </c>
      <c r="G10" s="4">
        <f t="shared" si="0"/>
        <v>134.66666666666669</v>
      </c>
      <c r="H10" s="5"/>
      <c r="I10" s="5"/>
    </row>
    <row r="11" spans="1:9">
      <c r="A11" s="13" t="s">
        <v>95</v>
      </c>
      <c r="B11" s="2">
        <v>759.66666666666663</v>
      </c>
      <c r="C11" s="2">
        <v>28.666666666666668</v>
      </c>
      <c r="D11" s="2">
        <v>2496.3333333333335</v>
      </c>
      <c r="E11" s="2">
        <v>85</v>
      </c>
      <c r="F11" s="10">
        <f t="shared" si="0"/>
        <v>3256</v>
      </c>
      <c r="G11" s="4">
        <f t="shared" si="0"/>
        <v>113.66666666666667</v>
      </c>
      <c r="H11" s="5"/>
      <c r="I11" s="5"/>
    </row>
    <row r="12" spans="1:9">
      <c r="A12" s="13" t="s">
        <v>96</v>
      </c>
      <c r="B12" s="2">
        <v>775</v>
      </c>
      <c r="C12" s="2">
        <v>26</v>
      </c>
      <c r="D12" s="2">
        <v>2348.3333333333335</v>
      </c>
      <c r="E12" s="2">
        <v>87</v>
      </c>
      <c r="F12" s="10">
        <f t="shared" si="0"/>
        <v>3123.3333333333335</v>
      </c>
      <c r="G12" s="4">
        <f t="shared" si="0"/>
        <v>113</v>
      </c>
      <c r="H12" s="5"/>
      <c r="I12" s="5"/>
    </row>
    <row r="13" spans="1:9">
      <c r="A13" s="13" t="s">
        <v>97</v>
      </c>
      <c r="B13" s="2">
        <v>749</v>
      </c>
      <c r="C13" s="2">
        <v>24.333333333333332</v>
      </c>
      <c r="D13" s="2">
        <v>2378</v>
      </c>
      <c r="E13" s="2">
        <v>91.333333333333329</v>
      </c>
      <c r="F13" s="10">
        <f t="shared" si="0"/>
        <v>3127</v>
      </c>
      <c r="G13" s="4">
        <f t="shared" si="0"/>
        <v>115.66666666666666</v>
      </c>
      <c r="H13" s="5"/>
      <c r="I13" s="5"/>
    </row>
    <row r="14" spans="1:9">
      <c r="A14" s="13" t="s">
        <v>98</v>
      </c>
      <c r="B14" s="2">
        <v>804</v>
      </c>
      <c r="C14" s="2">
        <v>24.333333333333332</v>
      </c>
      <c r="D14" s="2">
        <v>2216</v>
      </c>
      <c r="E14" s="2">
        <v>71.666666666666671</v>
      </c>
      <c r="F14" s="10">
        <f t="shared" si="0"/>
        <v>3020</v>
      </c>
      <c r="G14" s="4">
        <f t="shared" si="0"/>
        <v>96</v>
      </c>
      <c r="H14" s="5"/>
      <c r="I14" s="5"/>
    </row>
    <row r="15" spans="1:9">
      <c r="A15" s="13" t="s">
        <v>99</v>
      </c>
      <c r="B15" s="2">
        <v>800.66666666666663</v>
      </c>
      <c r="C15" s="2">
        <v>22</v>
      </c>
      <c r="D15" s="2">
        <v>2154</v>
      </c>
      <c r="E15" s="2">
        <v>78</v>
      </c>
      <c r="F15" s="11">
        <f t="shared" si="0"/>
        <v>2954.6666666666665</v>
      </c>
      <c r="G15" s="4">
        <f t="shared" si="0"/>
        <v>100</v>
      </c>
      <c r="H15" s="5"/>
      <c r="I15" s="5"/>
    </row>
    <row r="16" spans="1:9">
      <c r="A16" s="7" t="s">
        <v>100</v>
      </c>
      <c r="B16" s="8">
        <f>SUM(B4:B15)</f>
        <v>9302.6666666666661</v>
      </c>
      <c r="C16" s="8">
        <f>SUM(C4:C15)</f>
        <v>297.66666666666669</v>
      </c>
      <c r="D16" s="8">
        <f>SUM(D4:D15)</f>
        <v>27468.666666666664</v>
      </c>
      <c r="E16" s="8">
        <f>SUM(E4:E15)</f>
        <v>1008</v>
      </c>
      <c r="F16" s="8">
        <f t="shared" si="0"/>
        <v>36771.333333333328</v>
      </c>
      <c r="G16" s="8">
        <f t="shared" si="0"/>
        <v>1305.6666666666667</v>
      </c>
    </row>
    <row r="17" spans="1:9">
      <c r="H17" s="5"/>
      <c r="I17" s="5"/>
    </row>
    <row r="18" spans="1:9">
      <c r="A18" s="93" t="s">
        <v>2787</v>
      </c>
      <c r="B18" s="93"/>
      <c r="C18" s="5"/>
      <c r="D18" s="5"/>
      <c r="E18" s="5"/>
    </row>
  </sheetData>
  <mergeCells count="6">
    <mergeCell ref="F2:G2"/>
    <mergeCell ref="A18:B18"/>
    <mergeCell ref="C1:E1"/>
    <mergeCell ref="A2:A3"/>
    <mergeCell ref="B2:C2"/>
    <mergeCell ref="D2:E2"/>
  </mergeCells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G13"/>
  <sheetViews>
    <sheetView workbookViewId="0">
      <selection activeCell="A13" sqref="A13"/>
    </sheetView>
  </sheetViews>
  <sheetFormatPr defaultRowHeight="15"/>
  <cols>
    <col min="1" max="1" width="12.7109375" bestFit="1" customWidth="1"/>
    <col min="4" max="4" width="12.7109375" customWidth="1"/>
    <col min="5" max="5" width="14.28515625" customWidth="1"/>
  </cols>
  <sheetData>
    <row r="1" spans="1:7">
      <c r="C1" s="94" t="s">
        <v>81</v>
      </c>
      <c r="D1" s="94"/>
      <c r="E1" s="94"/>
    </row>
    <row r="2" spans="1:7">
      <c r="A2" s="101" t="s">
        <v>108</v>
      </c>
      <c r="B2" s="97" t="s">
        <v>83</v>
      </c>
      <c r="C2" s="98"/>
      <c r="D2" s="99" t="s">
        <v>84</v>
      </c>
      <c r="E2" s="100"/>
      <c r="F2" s="99" t="s">
        <v>85</v>
      </c>
      <c r="G2" s="100"/>
    </row>
    <row r="3" spans="1:7">
      <c r="A3" s="102"/>
      <c r="B3" s="12" t="s">
        <v>86</v>
      </c>
      <c r="C3" s="12" t="s">
        <v>87</v>
      </c>
      <c r="D3" s="12" t="s">
        <v>86</v>
      </c>
      <c r="E3" s="12" t="s">
        <v>87</v>
      </c>
      <c r="F3" s="12" t="s">
        <v>86</v>
      </c>
      <c r="G3" s="12" t="s">
        <v>87</v>
      </c>
    </row>
    <row r="4" spans="1:7">
      <c r="A4" s="14" t="s">
        <v>101</v>
      </c>
      <c r="B4" s="2">
        <v>1399</v>
      </c>
      <c r="C4" s="15">
        <v>55.333333333333336</v>
      </c>
      <c r="D4" s="2">
        <v>3930.6666666666665</v>
      </c>
      <c r="E4" s="2">
        <v>124.33333333333333</v>
      </c>
      <c r="F4" s="3">
        <f>B4+D4</f>
        <v>5329.6666666666661</v>
      </c>
      <c r="G4" s="9">
        <f>C4+E4</f>
        <v>179.66666666666666</v>
      </c>
    </row>
    <row r="5" spans="1:7">
      <c r="A5" s="14" t="s">
        <v>102</v>
      </c>
      <c r="B5" s="2">
        <v>1266.6666666666667</v>
      </c>
      <c r="C5" s="15">
        <v>53.333333333333336</v>
      </c>
      <c r="D5" s="2">
        <v>3788</v>
      </c>
      <c r="E5" s="2">
        <v>121.33333333333333</v>
      </c>
      <c r="F5" s="3">
        <f t="shared" ref="F5:G11" si="0">B5+D5</f>
        <v>5054.666666666667</v>
      </c>
      <c r="G5" s="10">
        <f t="shared" si="0"/>
        <v>174.66666666666666</v>
      </c>
    </row>
    <row r="6" spans="1:7">
      <c r="A6" s="14" t="s">
        <v>103</v>
      </c>
      <c r="B6" s="2">
        <v>1296</v>
      </c>
      <c r="C6" s="15">
        <v>49.666666666666664</v>
      </c>
      <c r="D6" s="2">
        <v>3827.6666666666665</v>
      </c>
      <c r="E6" s="2">
        <v>135.66666666666666</v>
      </c>
      <c r="F6" s="3">
        <f t="shared" si="0"/>
        <v>5123.6666666666661</v>
      </c>
      <c r="G6" s="10">
        <f t="shared" si="0"/>
        <v>185.33333333333331</v>
      </c>
    </row>
    <row r="7" spans="1:7">
      <c r="A7" s="14" t="s">
        <v>104</v>
      </c>
      <c r="B7" s="2">
        <v>1322.3333333333333</v>
      </c>
      <c r="C7" s="16">
        <v>42</v>
      </c>
      <c r="D7" s="2">
        <v>3874</v>
      </c>
      <c r="E7" s="2">
        <v>124</v>
      </c>
      <c r="F7" s="3">
        <f t="shared" si="0"/>
        <v>5196.333333333333</v>
      </c>
      <c r="G7" s="10">
        <f t="shared" si="0"/>
        <v>166</v>
      </c>
    </row>
    <row r="8" spans="1:7">
      <c r="A8" s="14" t="s">
        <v>105</v>
      </c>
      <c r="B8" s="6">
        <v>1486.6666666666667</v>
      </c>
      <c r="C8" s="16">
        <v>41.666666666666664</v>
      </c>
      <c r="D8" s="6">
        <v>4099.666666666667</v>
      </c>
      <c r="E8" s="2">
        <v>125.33333333333333</v>
      </c>
      <c r="F8" s="3">
        <f t="shared" si="0"/>
        <v>5586.3333333333339</v>
      </c>
      <c r="G8" s="10">
        <f t="shared" si="0"/>
        <v>167</v>
      </c>
    </row>
    <row r="9" spans="1:7">
      <c r="A9" s="14" t="s">
        <v>106</v>
      </c>
      <c r="B9" s="2">
        <v>1236.6666666666667</v>
      </c>
      <c r="C9" s="16">
        <v>31.666666666666668</v>
      </c>
      <c r="D9" s="6">
        <v>4104.333333333333</v>
      </c>
      <c r="E9" s="2">
        <v>176.33333333333334</v>
      </c>
      <c r="F9" s="3">
        <f t="shared" si="0"/>
        <v>5341</v>
      </c>
      <c r="G9" s="10">
        <f t="shared" si="0"/>
        <v>208</v>
      </c>
    </row>
    <row r="10" spans="1:7">
      <c r="A10" s="14" t="s">
        <v>107</v>
      </c>
      <c r="B10" s="2">
        <v>1295.3333333333333</v>
      </c>
      <c r="C10" s="16">
        <v>38.333333333333336</v>
      </c>
      <c r="D10" s="2">
        <v>3844.3333333333335</v>
      </c>
      <c r="E10" s="6">
        <v>201</v>
      </c>
      <c r="F10" s="3">
        <f t="shared" si="0"/>
        <v>5139.666666666667</v>
      </c>
      <c r="G10" s="10">
        <f t="shared" si="0"/>
        <v>239.33333333333334</v>
      </c>
    </row>
    <row r="11" spans="1:7">
      <c r="A11" s="7" t="s">
        <v>100</v>
      </c>
      <c r="B11" s="8">
        <f>SUM(B4:B10)</f>
        <v>9302.6666666666679</v>
      </c>
      <c r="C11" s="8">
        <f>SUM(C4:C10)</f>
        <v>312</v>
      </c>
      <c r="D11" s="8">
        <f>SUM(D4:D10)</f>
        <v>27468.666666666664</v>
      </c>
      <c r="E11" s="8">
        <f>SUM(E4:E10)</f>
        <v>1008</v>
      </c>
      <c r="F11" s="91">
        <f t="shared" si="0"/>
        <v>36771.333333333328</v>
      </c>
      <c r="G11" s="8">
        <f t="shared" si="0"/>
        <v>1320</v>
      </c>
    </row>
    <row r="13" spans="1:7">
      <c r="A13" s="92" t="s">
        <v>2787</v>
      </c>
      <c r="B13" s="5"/>
      <c r="C13" s="5"/>
      <c r="D13" s="5"/>
      <c r="E13" s="5"/>
    </row>
  </sheetData>
  <mergeCells count="5">
    <mergeCell ref="C1:E1"/>
    <mergeCell ref="A2:A3"/>
    <mergeCell ref="B2:C2"/>
    <mergeCell ref="D2:E2"/>
    <mergeCell ref="F2:G2"/>
  </mergeCells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1:N2015"/>
  <sheetViews>
    <sheetView topLeftCell="C1990" workbookViewId="0">
      <selection activeCell="L2003" sqref="L2003"/>
    </sheetView>
  </sheetViews>
  <sheetFormatPr defaultColWidth="9.140625" defaultRowHeight="15" customHeight="1"/>
  <cols>
    <col min="1" max="1" width="5.7109375" style="32" customWidth="1"/>
    <col min="2" max="2" width="17.42578125" style="33" bestFit="1" customWidth="1"/>
    <col min="3" max="3" width="5.7109375" style="32" customWidth="1"/>
    <col min="4" max="4" width="19" style="33" bestFit="1" customWidth="1"/>
    <col min="5" max="5" width="9.140625" style="32" customWidth="1"/>
    <col min="6" max="6" width="66.5703125" style="33" bestFit="1" customWidth="1"/>
    <col min="7" max="7" width="8.85546875" style="37" bestFit="1" customWidth="1"/>
    <col min="8" max="8" width="9.5703125" style="37" bestFit="1" customWidth="1"/>
    <col min="9" max="11" width="7.85546875" style="28" bestFit="1" customWidth="1"/>
    <col min="12" max="12" width="11.7109375" style="28" bestFit="1" customWidth="1"/>
    <col min="13" max="13" width="10.42578125" style="28" bestFit="1" customWidth="1"/>
    <col min="14" max="16384" width="9.140625" style="28"/>
  </cols>
  <sheetData>
    <row r="1" spans="1:13" s="22" customFormat="1" ht="44.25" customHeight="1">
      <c r="A1" s="17" t="s">
        <v>109</v>
      </c>
      <c r="B1" s="18" t="s">
        <v>0</v>
      </c>
      <c r="C1" s="17" t="s">
        <v>110</v>
      </c>
      <c r="D1" s="18" t="s">
        <v>1</v>
      </c>
      <c r="E1" s="17" t="s">
        <v>2</v>
      </c>
      <c r="F1" s="18" t="s">
        <v>3</v>
      </c>
      <c r="G1" s="19" t="s">
        <v>111</v>
      </c>
      <c r="H1" s="20">
        <v>2010</v>
      </c>
      <c r="I1" s="20" t="s">
        <v>112</v>
      </c>
      <c r="J1" s="20" t="s">
        <v>113</v>
      </c>
      <c r="K1" s="20">
        <v>2019</v>
      </c>
      <c r="L1" s="21" t="s">
        <v>81</v>
      </c>
      <c r="M1" s="21" t="s">
        <v>114</v>
      </c>
    </row>
    <row r="2" spans="1:13" ht="15" customHeight="1">
      <c r="A2" s="23" t="s">
        <v>115</v>
      </c>
      <c r="B2" s="24" t="s">
        <v>116</v>
      </c>
      <c r="C2" s="23" t="s">
        <v>117</v>
      </c>
      <c r="D2" s="24" t="s">
        <v>118</v>
      </c>
      <c r="E2" s="23" t="s">
        <v>119</v>
      </c>
      <c r="F2" s="24" t="s">
        <v>120</v>
      </c>
      <c r="G2" s="25">
        <v>26.087</v>
      </c>
      <c r="H2" s="25">
        <v>48</v>
      </c>
      <c r="I2" s="26">
        <v>57</v>
      </c>
      <c r="J2" s="26">
        <v>57</v>
      </c>
      <c r="K2" s="26">
        <v>49</v>
      </c>
      <c r="L2" s="27">
        <v>54.333333333333336</v>
      </c>
      <c r="M2" s="27">
        <v>2.0827743064872672</v>
      </c>
    </row>
    <row r="3" spans="1:13" ht="15" customHeight="1">
      <c r="A3" s="23" t="s">
        <v>115</v>
      </c>
      <c r="B3" s="24" t="s">
        <v>116</v>
      </c>
      <c r="C3" s="23" t="s">
        <v>117</v>
      </c>
      <c r="D3" s="24" t="s">
        <v>118</v>
      </c>
      <c r="E3" s="23" t="s">
        <v>121</v>
      </c>
      <c r="F3" s="24" t="s">
        <v>122</v>
      </c>
      <c r="G3" s="25">
        <v>14.3</v>
      </c>
      <c r="H3" s="25">
        <v>12</v>
      </c>
      <c r="I3" s="26">
        <v>2</v>
      </c>
      <c r="J3" s="26">
        <v>9</v>
      </c>
      <c r="K3" s="26">
        <v>6</v>
      </c>
      <c r="L3" s="27">
        <v>5.666666666666667</v>
      </c>
      <c r="M3" s="27">
        <v>0.39627039627039629</v>
      </c>
    </row>
    <row r="4" spans="1:13" ht="15" customHeight="1">
      <c r="A4" s="23" t="s">
        <v>115</v>
      </c>
      <c r="B4" s="24" t="s">
        <v>116</v>
      </c>
      <c r="C4" s="23" t="s">
        <v>117</v>
      </c>
      <c r="D4" s="24" t="s">
        <v>118</v>
      </c>
      <c r="E4" s="23" t="s">
        <v>123</v>
      </c>
      <c r="F4" s="24" t="s">
        <v>124</v>
      </c>
      <c r="G4" s="25">
        <v>56.365000000000002</v>
      </c>
      <c r="H4" s="25">
        <v>62</v>
      </c>
      <c r="I4" s="26">
        <v>25</v>
      </c>
      <c r="J4" s="26">
        <v>46</v>
      </c>
      <c r="K4" s="26">
        <v>33</v>
      </c>
      <c r="L4" s="27">
        <v>34.666666666666664</v>
      </c>
      <c r="M4" s="27">
        <v>0.61503888346787305</v>
      </c>
    </row>
    <row r="5" spans="1:13" ht="15" customHeight="1">
      <c r="A5" s="23" t="s">
        <v>115</v>
      </c>
      <c r="B5" s="24" t="s">
        <v>116</v>
      </c>
      <c r="C5" s="23" t="s">
        <v>117</v>
      </c>
      <c r="D5" s="24" t="s">
        <v>118</v>
      </c>
      <c r="E5" s="23" t="s">
        <v>125</v>
      </c>
      <c r="F5" s="24" t="s">
        <v>126</v>
      </c>
      <c r="G5" s="25">
        <v>17.318000000000001</v>
      </c>
      <c r="H5" s="25">
        <v>9</v>
      </c>
      <c r="I5" s="26">
        <v>9</v>
      </c>
      <c r="J5" s="26">
        <v>15</v>
      </c>
      <c r="K5" s="26">
        <v>10</v>
      </c>
      <c r="L5" s="27">
        <v>11.333333333333334</v>
      </c>
      <c r="M5" s="27">
        <v>0.65442506832967628</v>
      </c>
    </row>
    <row r="6" spans="1:13" ht="15" customHeight="1">
      <c r="A6" s="23" t="s">
        <v>115</v>
      </c>
      <c r="B6" s="24" t="s">
        <v>116</v>
      </c>
      <c r="C6" s="23" t="s">
        <v>117</v>
      </c>
      <c r="D6" s="24" t="s">
        <v>118</v>
      </c>
      <c r="E6" s="23" t="s">
        <v>127</v>
      </c>
      <c r="F6" s="24" t="s">
        <v>128</v>
      </c>
      <c r="G6" s="25">
        <v>9.1999999999999993</v>
      </c>
      <c r="H6" s="25">
        <v>7</v>
      </c>
      <c r="I6" s="26">
        <v>10</v>
      </c>
      <c r="J6" s="26">
        <v>10</v>
      </c>
      <c r="K6" s="26">
        <v>2</v>
      </c>
      <c r="L6" s="27">
        <v>7.333333333333333</v>
      </c>
      <c r="M6" s="27">
        <v>0.79710144927536231</v>
      </c>
    </row>
    <row r="7" spans="1:13" ht="15" customHeight="1">
      <c r="A7" s="23" t="s">
        <v>115</v>
      </c>
      <c r="B7" s="24" t="s">
        <v>116</v>
      </c>
      <c r="C7" s="23" t="s">
        <v>117</v>
      </c>
      <c r="D7" s="24" t="s">
        <v>118</v>
      </c>
      <c r="E7" s="23" t="s">
        <v>129</v>
      </c>
      <c r="F7" s="24" t="s">
        <v>130</v>
      </c>
      <c r="G7" s="25">
        <v>72.400000000000006</v>
      </c>
      <c r="H7" s="25">
        <v>42</v>
      </c>
      <c r="I7" s="26">
        <v>25</v>
      </c>
      <c r="J7" s="26">
        <v>34</v>
      </c>
      <c r="K7" s="26">
        <v>29</v>
      </c>
      <c r="L7" s="27">
        <v>29.333333333333332</v>
      </c>
      <c r="M7" s="27">
        <v>0.4051565377532228</v>
      </c>
    </row>
    <row r="8" spans="1:13" ht="15" customHeight="1">
      <c r="A8" s="23" t="s">
        <v>115</v>
      </c>
      <c r="B8" s="24" t="s">
        <v>116</v>
      </c>
      <c r="C8" s="23" t="s">
        <v>117</v>
      </c>
      <c r="D8" s="24" t="s">
        <v>118</v>
      </c>
      <c r="E8" s="23" t="s">
        <v>131</v>
      </c>
      <c r="F8" s="24" t="s">
        <v>132</v>
      </c>
      <c r="G8" s="25">
        <v>2.1</v>
      </c>
      <c r="H8" s="25">
        <v>1</v>
      </c>
      <c r="I8" s="26">
        <v>0</v>
      </c>
      <c r="J8" s="26">
        <v>1</v>
      </c>
      <c r="K8" s="26">
        <v>1</v>
      </c>
      <c r="L8" s="27">
        <v>0.66666666666666663</v>
      </c>
      <c r="M8" s="27">
        <v>0.47619047619047616</v>
      </c>
    </row>
    <row r="9" spans="1:13" ht="15" customHeight="1">
      <c r="A9" s="23" t="s">
        <v>115</v>
      </c>
      <c r="B9" s="24" t="s">
        <v>116</v>
      </c>
      <c r="C9" s="23" t="s">
        <v>117</v>
      </c>
      <c r="D9" s="24" t="s">
        <v>118</v>
      </c>
      <c r="E9" s="23" t="s">
        <v>133</v>
      </c>
      <c r="F9" s="24" t="s">
        <v>134</v>
      </c>
      <c r="G9" s="25">
        <v>6.2</v>
      </c>
      <c r="H9" s="25">
        <v>22</v>
      </c>
      <c r="I9" s="26">
        <v>22</v>
      </c>
      <c r="J9" s="26">
        <v>17</v>
      </c>
      <c r="K9" s="26">
        <v>16</v>
      </c>
      <c r="L9" s="27">
        <v>18.333333333333332</v>
      </c>
      <c r="M9" s="27">
        <v>2.9569892473118276</v>
      </c>
    </row>
    <row r="10" spans="1:13" ht="15" customHeight="1">
      <c r="A10" s="23" t="s">
        <v>115</v>
      </c>
      <c r="B10" s="24" t="s">
        <v>116</v>
      </c>
      <c r="C10" s="23" t="s">
        <v>117</v>
      </c>
      <c r="D10" s="24" t="s">
        <v>118</v>
      </c>
      <c r="E10" s="23" t="s">
        <v>135</v>
      </c>
      <c r="F10" s="24" t="s">
        <v>136</v>
      </c>
      <c r="G10" s="25">
        <v>24.9</v>
      </c>
      <c r="H10" s="25">
        <v>40</v>
      </c>
      <c r="I10" s="26">
        <v>24</v>
      </c>
      <c r="J10" s="26">
        <v>41</v>
      </c>
      <c r="K10" s="26">
        <v>36</v>
      </c>
      <c r="L10" s="27">
        <v>33.666666666666664</v>
      </c>
      <c r="M10" s="27">
        <v>1.3520749665327978</v>
      </c>
    </row>
    <row r="11" spans="1:13" ht="15" customHeight="1">
      <c r="A11" s="23" t="s">
        <v>115</v>
      </c>
      <c r="B11" s="24" t="s">
        <v>116</v>
      </c>
      <c r="C11" s="23" t="s">
        <v>117</v>
      </c>
      <c r="D11" s="24" t="s">
        <v>118</v>
      </c>
      <c r="E11" s="23" t="s">
        <v>137</v>
      </c>
      <c r="F11" s="24" t="s">
        <v>138</v>
      </c>
      <c r="G11" s="25">
        <v>3.6</v>
      </c>
      <c r="H11" s="25">
        <v>12</v>
      </c>
      <c r="I11" s="26">
        <v>7</v>
      </c>
      <c r="J11" s="26">
        <v>16</v>
      </c>
      <c r="K11" s="26">
        <v>4</v>
      </c>
      <c r="L11" s="27">
        <v>9</v>
      </c>
      <c r="M11" s="27">
        <v>2.5</v>
      </c>
    </row>
    <row r="12" spans="1:13" ht="15" customHeight="1">
      <c r="A12" s="23" t="s">
        <v>115</v>
      </c>
      <c r="B12" s="24" t="s">
        <v>116</v>
      </c>
      <c r="C12" s="23" t="s">
        <v>117</v>
      </c>
      <c r="D12" s="24" t="s">
        <v>118</v>
      </c>
      <c r="E12" s="23" t="s">
        <v>139</v>
      </c>
      <c r="F12" s="24" t="s">
        <v>140</v>
      </c>
      <c r="G12" s="25">
        <v>10.65</v>
      </c>
      <c r="H12" s="25">
        <v>29</v>
      </c>
      <c r="I12" s="26">
        <v>28</v>
      </c>
      <c r="J12" s="26">
        <v>27</v>
      </c>
      <c r="K12" s="26">
        <v>29</v>
      </c>
      <c r="L12" s="27">
        <v>28</v>
      </c>
      <c r="M12" s="27">
        <v>2.629107981220657</v>
      </c>
    </row>
    <row r="13" spans="1:13" ht="15" customHeight="1">
      <c r="A13" s="23" t="s">
        <v>115</v>
      </c>
      <c r="B13" s="24" t="s">
        <v>116</v>
      </c>
      <c r="C13" s="23" t="s">
        <v>117</v>
      </c>
      <c r="D13" s="24" t="s">
        <v>118</v>
      </c>
      <c r="E13" s="23" t="s">
        <v>141</v>
      </c>
      <c r="F13" s="24" t="s">
        <v>142</v>
      </c>
      <c r="G13" s="25">
        <v>5.4</v>
      </c>
      <c r="H13" s="25">
        <v>3</v>
      </c>
      <c r="I13" s="26">
        <v>2</v>
      </c>
      <c r="J13" s="26">
        <v>0</v>
      </c>
      <c r="K13" s="26">
        <v>0</v>
      </c>
      <c r="L13" s="27">
        <v>0.66666666666666663</v>
      </c>
      <c r="M13" s="27">
        <v>0.37037037037037035</v>
      </c>
    </row>
    <row r="14" spans="1:13" ht="15" customHeight="1">
      <c r="A14" s="23" t="s">
        <v>115</v>
      </c>
      <c r="B14" s="24" t="s">
        <v>116</v>
      </c>
      <c r="C14" s="23" t="s">
        <v>117</v>
      </c>
      <c r="D14" s="24" t="s">
        <v>118</v>
      </c>
      <c r="E14" s="23" t="s">
        <v>143</v>
      </c>
      <c r="F14" s="24" t="s">
        <v>144</v>
      </c>
      <c r="G14" s="25">
        <v>1.1499999999999999</v>
      </c>
      <c r="H14" s="25">
        <v>0</v>
      </c>
      <c r="I14" s="26">
        <v>2</v>
      </c>
      <c r="J14" s="26">
        <v>4</v>
      </c>
      <c r="K14" s="26">
        <v>3</v>
      </c>
      <c r="L14" s="27">
        <v>3</v>
      </c>
      <c r="M14" s="27">
        <v>2.6086956521739131</v>
      </c>
    </row>
    <row r="15" spans="1:13" ht="15" customHeight="1">
      <c r="A15" s="23" t="s">
        <v>115</v>
      </c>
      <c r="B15" s="24" t="s">
        <v>116</v>
      </c>
      <c r="C15" s="23" t="s">
        <v>117</v>
      </c>
      <c r="D15" s="24" t="s">
        <v>118</v>
      </c>
      <c r="E15" s="23" t="s">
        <v>145</v>
      </c>
      <c r="F15" s="24" t="s">
        <v>146</v>
      </c>
      <c r="G15" s="25">
        <v>24.736999999999998</v>
      </c>
      <c r="H15" s="25">
        <v>29</v>
      </c>
      <c r="I15" s="26">
        <v>14</v>
      </c>
      <c r="J15" s="26">
        <v>19</v>
      </c>
      <c r="K15" s="26">
        <v>13</v>
      </c>
      <c r="L15" s="27">
        <v>15.333333333333334</v>
      </c>
      <c r="M15" s="27">
        <v>0.61985419951220178</v>
      </c>
    </row>
    <row r="16" spans="1:13" ht="15" customHeight="1">
      <c r="A16" s="23" t="s">
        <v>115</v>
      </c>
      <c r="B16" s="24" t="s">
        <v>116</v>
      </c>
      <c r="C16" s="23" t="s">
        <v>117</v>
      </c>
      <c r="D16" s="24" t="s">
        <v>118</v>
      </c>
      <c r="E16" s="23" t="s">
        <v>147</v>
      </c>
      <c r="F16" s="24" t="s">
        <v>148</v>
      </c>
      <c r="G16" s="25">
        <v>37.335000000000001</v>
      </c>
      <c r="H16" s="25">
        <v>32</v>
      </c>
      <c r="I16" s="26">
        <v>25</v>
      </c>
      <c r="J16" s="26">
        <v>18</v>
      </c>
      <c r="K16" s="26">
        <v>10</v>
      </c>
      <c r="L16" s="27">
        <v>17.666666666666668</v>
      </c>
      <c r="M16" s="27">
        <v>0.47319316101959735</v>
      </c>
    </row>
    <row r="17" spans="1:13" ht="15" customHeight="1">
      <c r="A17" s="23" t="s">
        <v>115</v>
      </c>
      <c r="B17" s="24" t="s">
        <v>116</v>
      </c>
      <c r="C17" s="23" t="s">
        <v>117</v>
      </c>
      <c r="D17" s="24" t="s">
        <v>118</v>
      </c>
      <c r="E17" s="23" t="s">
        <v>149</v>
      </c>
      <c r="F17" s="24" t="s">
        <v>150</v>
      </c>
      <c r="G17" s="25">
        <v>24.132999999999999</v>
      </c>
      <c r="H17" s="25">
        <v>22</v>
      </c>
      <c r="I17" s="26">
        <v>10</v>
      </c>
      <c r="J17" s="26">
        <v>12</v>
      </c>
      <c r="K17" s="26">
        <v>12</v>
      </c>
      <c r="L17" s="27">
        <v>11.333333333333334</v>
      </c>
      <c r="M17" s="27">
        <v>0.46961974612909024</v>
      </c>
    </row>
    <row r="18" spans="1:13" ht="15" customHeight="1">
      <c r="A18" s="23" t="s">
        <v>115</v>
      </c>
      <c r="B18" s="24" t="s">
        <v>116</v>
      </c>
      <c r="C18" s="23" t="s">
        <v>117</v>
      </c>
      <c r="D18" s="24" t="s">
        <v>118</v>
      </c>
      <c r="E18" s="23" t="s">
        <v>151</v>
      </c>
      <c r="F18" s="24" t="s">
        <v>152</v>
      </c>
      <c r="G18" s="25">
        <v>3.8</v>
      </c>
      <c r="H18" s="25">
        <v>3</v>
      </c>
      <c r="I18" s="26">
        <v>2</v>
      </c>
      <c r="J18" s="26">
        <v>0</v>
      </c>
      <c r="K18" s="26">
        <v>0</v>
      </c>
      <c r="L18" s="27">
        <v>0.66666666666666663</v>
      </c>
      <c r="M18" s="27">
        <v>0.52631578947368418</v>
      </c>
    </row>
    <row r="19" spans="1:13" ht="15" customHeight="1">
      <c r="A19" s="23" t="s">
        <v>115</v>
      </c>
      <c r="B19" s="24" t="s">
        <v>116</v>
      </c>
      <c r="C19" s="23" t="s">
        <v>117</v>
      </c>
      <c r="D19" s="24" t="s">
        <v>118</v>
      </c>
      <c r="E19" s="23" t="s">
        <v>153</v>
      </c>
      <c r="F19" s="24" t="s">
        <v>154</v>
      </c>
      <c r="G19" s="25">
        <v>2.7</v>
      </c>
      <c r="H19" s="25">
        <v>1</v>
      </c>
      <c r="I19" s="26">
        <v>0</v>
      </c>
      <c r="J19" s="26">
        <v>0</v>
      </c>
      <c r="K19" s="26">
        <v>0</v>
      </c>
      <c r="L19" s="29">
        <v>0</v>
      </c>
      <c r="M19" s="27">
        <v>0</v>
      </c>
    </row>
    <row r="20" spans="1:13" ht="15" customHeight="1">
      <c r="A20" s="23" t="s">
        <v>115</v>
      </c>
      <c r="B20" s="24" t="s">
        <v>116</v>
      </c>
      <c r="C20" s="23" t="s">
        <v>117</v>
      </c>
      <c r="D20" s="24" t="s">
        <v>118</v>
      </c>
      <c r="E20" s="23" t="s">
        <v>155</v>
      </c>
      <c r="F20" s="24" t="s">
        <v>156</v>
      </c>
      <c r="G20" s="25">
        <v>103.511</v>
      </c>
      <c r="H20" s="25">
        <v>63</v>
      </c>
      <c r="I20" s="26">
        <v>36</v>
      </c>
      <c r="J20" s="26">
        <v>40</v>
      </c>
      <c r="K20" s="26">
        <v>26</v>
      </c>
      <c r="L20" s="27">
        <v>34</v>
      </c>
      <c r="M20" s="27">
        <v>0.32846750586894147</v>
      </c>
    </row>
    <row r="21" spans="1:13" ht="15" customHeight="1">
      <c r="A21" s="23" t="s">
        <v>115</v>
      </c>
      <c r="B21" s="24" t="s">
        <v>116</v>
      </c>
      <c r="C21" s="23" t="s">
        <v>117</v>
      </c>
      <c r="D21" s="24" t="s">
        <v>118</v>
      </c>
      <c r="E21" s="23" t="s">
        <v>157</v>
      </c>
      <c r="F21" s="24" t="s">
        <v>158</v>
      </c>
      <c r="G21" s="25">
        <v>3.6</v>
      </c>
      <c r="H21" s="25">
        <v>0</v>
      </c>
      <c r="I21" s="26">
        <v>5</v>
      </c>
      <c r="J21" s="26">
        <v>1</v>
      </c>
      <c r="K21" s="26">
        <v>1</v>
      </c>
      <c r="L21" s="27">
        <v>2.3333333333333335</v>
      </c>
      <c r="M21" s="27">
        <v>0.64814814814814814</v>
      </c>
    </row>
    <row r="22" spans="1:13" ht="15" customHeight="1">
      <c r="A22" s="23" t="s">
        <v>115</v>
      </c>
      <c r="B22" s="24" t="s">
        <v>116</v>
      </c>
      <c r="C22" s="23" t="s">
        <v>117</v>
      </c>
      <c r="D22" s="24" t="s">
        <v>118</v>
      </c>
      <c r="E22" s="23" t="s">
        <v>159</v>
      </c>
      <c r="F22" s="24" t="s">
        <v>160</v>
      </c>
      <c r="G22" s="25">
        <v>3.9</v>
      </c>
      <c r="H22" s="25">
        <v>0</v>
      </c>
      <c r="I22" s="26">
        <v>2</v>
      </c>
      <c r="J22" s="26">
        <v>1</v>
      </c>
      <c r="K22" s="26">
        <v>0</v>
      </c>
      <c r="L22" s="27">
        <v>1</v>
      </c>
      <c r="M22" s="27">
        <v>0.38461538461538464</v>
      </c>
    </row>
    <row r="23" spans="1:13" ht="15" customHeight="1">
      <c r="A23" s="23" t="s">
        <v>115</v>
      </c>
      <c r="B23" s="24" t="s">
        <v>116</v>
      </c>
      <c r="C23" s="23" t="s">
        <v>117</v>
      </c>
      <c r="D23" s="24" t="s">
        <v>118</v>
      </c>
      <c r="E23" s="23" t="s">
        <v>161</v>
      </c>
      <c r="F23" s="24" t="s">
        <v>162</v>
      </c>
      <c r="G23" s="25">
        <v>7</v>
      </c>
      <c r="H23" s="25">
        <v>0</v>
      </c>
      <c r="I23" s="26">
        <v>3</v>
      </c>
      <c r="J23" s="26">
        <v>1</v>
      </c>
      <c r="K23" s="26">
        <v>2</v>
      </c>
      <c r="L23" s="27">
        <v>2</v>
      </c>
      <c r="M23" s="27">
        <v>0.2857142857142857</v>
      </c>
    </row>
    <row r="24" spans="1:13" ht="15" customHeight="1">
      <c r="A24" s="23" t="s">
        <v>115</v>
      </c>
      <c r="B24" s="24" t="s">
        <v>116</v>
      </c>
      <c r="C24" s="23" t="s">
        <v>117</v>
      </c>
      <c r="D24" s="24" t="s">
        <v>118</v>
      </c>
      <c r="E24" s="23" t="s">
        <v>163</v>
      </c>
      <c r="F24" s="24" t="s">
        <v>164</v>
      </c>
      <c r="G24" s="25">
        <v>96.54</v>
      </c>
      <c r="H24" s="25">
        <v>62</v>
      </c>
      <c r="I24" s="26">
        <v>48</v>
      </c>
      <c r="J24" s="26">
        <v>38</v>
      </c>
      <c r="K24" s="26">
        <v>46</v>
      </c>
      <c r="L24" s="27">
        <v>44</v>
      </c>
      <c r="M24" s="27">
        <v>0.45576962916925623</v>
      </c>
    </row>
    <row r="25" spans="1:13" ht="15" customHeight="1">
      <c r="A25" s="23" t="s">
        <v>115</v>
      </c>
      <c r="B25" s="24" t="s">
        <v>116</v>
      </c>
      <c r="C25" s="23" t="s">
        <v>117</v>
      </c>
      <c r="D25" s="24" t="s">
        <v>118</v>
      </c>
      <c r="E25" s="23" t="s">
        <v>165</v>
      </c>
      <c r="F25" s="24" t="s">
        <v>166</v>
      </c>
      <c r="G25" s="25">
        <v>8.1</v>
      </c>
      <c r="H25" s="25">
        <v>1</v>
      </c>
      <c r="I25" s="26">
        <v>7</v>
      </c>
      <c r="J25" s="26">
        <v>12</v>
      </c>
      <c r="K25" s="26">
        <v>15</v>
      </c>
      <c r="L25" s="27">
        <v>11.333333333333334</v>
      </c>
      <c r="M25" s="27">
        <v>1.3991769547325104</v>
      </c>
    </row>
    <row r="26" spans="1:13" ht="15" customHeight="1">
      <c r="A26" s="23" t="s">
        <v>115</v>
      </c>
      <c r="B26" s="24" t="s">
        <v>116</v>
      </c>
      <c r="C26" s="23" t="s">
        <v>117</v>
      </c>
      <c r="D26" s="24" t="s">
        <v>118</v>
      </c>
      <c r="E26" s="23" t="s">
        <v>167</v>
      </c>
      <c r="F26" s="24" t="s">
        <v>168</v>
      </c>
      <c r="G26" s="25">
        <v>70.06</v>
      </c>
      <c r="H26" s="25">
        <v>71</v>
      </c>
      <c r="I26" s="26">
        <v>32</v>
      </c>
      <c r="J26" s="26">
        <v>43</v>
      </c>
      <c r="K26" s="26">
        <v>46</v>
      </c>
      <c r="L26" s="27">
        <v>40.333333333333336</v>
      </c>
      <c r="M26" s="27">
        <v>0.57569702160053293</v>
      </c>
    </row>
    <row r="27" spans="1:13" ht="15" customHeight="1">
      <c r="A27" s="23" t="s">
        <v>115</v>
      </c>
      <c r="B27" s="24" t="s">
        <v>116</v>
      </c>
      <c r="C27" s="23" t="s">
        <v>117</v>
      </c>
      <c r="D27" s="24" t="s">
        <v>118</v>
      </c>
      <c r="E27" s="23" t="s">
        <v>169</v>
      </c>
      <c r="F27" s="24" t="s">
        <v>170</v>
      </c>
      <c r="G27" s="25">
        <v>48.204999999999998</v>
      </c>
      <c r="H27" s="25">
        <v>64</v>
      </c>
      <c r="I27" s="26">
        <v>33</v>
      </c>
      <c r="J27" s="26">
        <v>39</v>
      </c>
      <c r="K27" s="26">
        <v>46</v>
      </c>
      <c r="L27" s="27">
        <v>39.333333333333336</v>
      </c>
      <c r="M27" s="27">
        <v>0.81595961691387486</v>
      </c>
    </row>
    <row r="28" spans="1:13" ht="15" customHeight="1">
      <c r="A28" s="23" t="s">
        <v>115</v>
      </c>
      <c r="B28" s="24" t="s">
        <v>116</v>
      </c>
      <c r="C28" s="23" t="s">
        <v>117</v>
      </c>
      <c r="D28" s="24" t="s">
        <v>118</v>
      </c>
      <c r="E28" s="23" t="s">
        <v>171</v>
      </c>
      <c r="F28" s="24" t="s">
        <v>172</v>
      </c>
      <c r="G28" s="25">
        <v>38.401000000000003</v>
      </c>
      <c r="H28" s="25">
        <v>27</v>
      </c>
      <c r="I28" s="26">
        <v>16</v>
      </c>
      <c r="J28" s="26">
        <v>21</v>
      </c>
      <c r="K28" s="26">
        <v>16</v>
      </c>
      <c r="L28" s="27">
        <v>17.666666666666668</v>
      </c>
      <c r="M28" s="27">
        <v>0.46005746378132512</v>
      </c>
    </row>
    <row r="29" spans="1:13" ht="15" customHeight="1">
      <c r="A29" s="23" t="s">
        <v>115</v>
      </c>
      <c r="B29" s="24" t="s">
        <v>116</v>
      </c>
      <c r="C29" s="23" t="s">
        <v>117</v>
      </c>
      <c r="D29" s="24" t="s">
        <v>118</v>
      </c>
      <c r="E29" s="23" t="s">
        <v>173</v>
      </c>
      <c r="F29" s="24" t="s">
        <v>174</v>
      </c>
      <c r="G29" s="25">
        <v>4</v>
      </c>
      <c r="H29" s="25">
        <v>1</v>
      </c>
      <c r="I29" s="26">
        <v>0</v>
      </c>
      <c r="J29" s="26">
        <v>0</v>
      </c>
      <c r="K29" s="26">
        <v>2</v>
      </c>
      <c r="L29" s="27">
        <v>0.66666666666666663</v>
      </c>
      <c r="M29" s="27">
        <v>0.5</v>
      </c>
    </row>
    <row r="30" spans="1:13" ht="15" customHeight="1">
      <c r="A30" s="23" t="s">
        <v>115</v>
      </c>
      <c r="B30" s="24" t="s">
        <v>116</v>
      </c>
      <c r="C30" s="23" t="s">
        <v>117</v>
      </c>
      <c r="D30" s="24" t="s">
        <v>118</v>
      </c>
      <c r="E30" s="23" t="s">
        <v>175</v>
      </c>
      <c r="F30" s="24" t="s">
        <v>176</v>
      </c>
      <c r="G30" s="25">
        <v>4.1900000000000004</v>
      </c>
      <c r="H30" s="25">
        <v>0</v>
      </c>
      <c r="I30" s="26">
        <v>1</v>
      </c>
      <c r="J30" s="26">
        <v>3</v>
      </c>
      <c r="K30" s="26">
        <v>1</v>
      </c>
      <c r="L30" s="27">
        <v>1.6666666666666667</v>
      </c>
      <c r="M30" s="27">
        <v>0.39777247414478917</v>
      </c>
    </row>
    <row r="31" spans="1:13" ht="15" customHeight="1">
      <c r="A31" s="23" t="s">
        <v>115</v>
      </c>
      <c r="B31" s="24" t="s">
        <v>116</v>
      </c>
      <c r="C31" s="23" t="s">
        <v>117</v>
      </c>
      <c r="D31" s="24" t="s">
        <v>118</v>
      </c>
      <c r="E31" s="23" t="s">
        <v>177</v>
      </c>
      <c r="F31" s="24" t="s">
        <v>178</v>
      </c>
      <c r="G31" s="25">
        <v>10.28</v>
      </c>
      <c r="H31" s="25">
        <v>11</v>
      </c>
      <c r="I31" s="26">
        <v>5</v>
      </c>
      <c r="J31" s="26">
        <v>9</v>
      </c>
      <c r="K31" s="26">
        <v>5</v>
      </c>
      <c r="L31" s="27">
        <v>6.333333333333333</v>
      </c>
      <c r="M31" s="27">
        <v>0.61608300907911806</v>
      </c>
    </row>
    <row r="32" spans="1:13" ht="15" customHeight="1">
      <c r="A32" s="23" t="s">
        <v>115</v>
      </c>
      <c r="B32" s="24" t="s">
        <v>116</v>
      </c>
      <c r="C32" s="23" t="s">
        <v>117</v>
      </c>
      <c r="D32" s="24" t="s">
        <v>118</v>
      </c>
      <c r="E32" s="23" t="s">
        <v>179</v>
      </c>
      <c r="F32" s="24" t="s">
        <v>180</v>
      </c>
      <c r="G32" s="25">
        <v>4.5999999999999996</v>
      </c>
      <c r="H32" s="25">
        <v>0</v>
      </c>
      <c r="I32" s="26">
        <v>1</v>
      </c>
      <c r="J32" s="26">
        <v>0</v>
      </c>
      <c r="K32" s="26">
        <v>0</v>
      </c>
      <c r="L32" s="27">
        <v>0.33333333333333331</v>
      </c>
      <c r="M32" s="27">
        <v>0.21739130434782611</v>
      </c>
    </row>
    <row r="33" spans="1:13" ht="15" customHeight="1">
      <c r="A33" s="23" t="s">
        <v>115</v>
      </c>
      <c r="B33" s="24" t="s">
        <v>116</v>
      </c>
      <c r="C33" s="23" t="s">
        <v>117</v>
      </c>
      <c r="D33" s="24" t="s">
        <v>118</v>
      </c>
      <c r="E33" s="23" t="s">
        <v>181</v>
      </c>
      <c r="F33" s="24" t="s">
        <v>182</v>
      </c>
      <c r="G33" s="25">
        <v>14.49</v>
      </c>
      <c r="H33" s="25">
        <v>10</v>
      </c>
      <c r="I33" s="26">
        <v>3</v>
      </c>
      <c r="J33" s="26">
        <v>9</v>
      </c>
      <c r="K33" s="26">
        <v>8</v>
      </c>
      <c r="L33" s="27">
        <v>6.666666666666667</v>
      </c>
      <c r="M33" s="27">
        <v>0.46008741660915575</v>
      </c>
    </row>
    <row r="34" spans="1:13" ht="15" customHeight="1">
      <c r="A34" s="23" t="s">
        <v>115</v>
      </c>
      <c r="B34" s="24" t="s">
        <v>116</v>
      </c>
      <c r="C34" s="23" t="s">
        <v>117</v>
      </c>
      <c r="D34" s="24" t="s">
        <v>118</v>
      </c>
      <c r="E34" s="23" t="s">
        <v>183</v>
      </c>
      <c r="F34" s="24" t="s">
        <v>184</v>
      </c>
      <c r="G34" s="25">
        <v>12.484999999999999</v>
      </c>
      <c r="H34" s="25">
        <v>0</v>
      </c>
      <c r="I34" s="26">
        <v>0</v>
      </c>
      <c r="J34" s="26">
        <v>2</v>
      </c>
      <c r="K34" s="26">
        <v>2</v>
      </c>
      <c r="L34" s="27">
        <v>1.3333333333333333</v>
      </c>
      <c r="M34" s="27">
        <v>0.16019223067681218</v>
      </c>
    </row>
    <row r="35" spans="1:13" ht="15" customHeight="1">
      <c r="A35" s="23" t="s">
        <v>115</v>
      </c>
      <c r="B35" s="24" t="s">
        <v>116</v>
      </c>
      <c r="C35" s="23" t="s">
        <v>117</v>
      </c>
      <c r="D35" s="24" t="s">
        <v>118</v>
      </c>
      <c r="E35" s="23" t="s">
        <v>185</v>
      </c>
      <c r="F35" s="24" t="s">
        <v>186</v>
      </c>
      <c r="G35" s="25">
        <v>2.8</v>
      </c>
      <c r="H35" s="25">
        <v>0</v>
      </c>
      <c r="I35" s="26">
        <v>0</v>
      </c>
      <c r="J35" s="26">
        <v>1</v>
      </c>
      <c r="K35" s="26">
        <v>0</v>
      </c>
      <c r="L35" s="27">
        <v>0.33333333333333331</v>
      </c>
      <c r="M35" s="27">
        <v>0.35714285714285715</v>
      </c>
    </row>
    <row r="36" spans="1:13" ht="15" customHeight="1">
      <c r="A36" s="23" t="s">
        <v>115</v>
      </c>
      <c r="B36" s="24" t="s">
        <v>116</v>
      </c>
      <c r="C36" s="23" t="s">
        <v>117</v>
      </c>
      <c r="D36" s="24" t="s">
        <v>118</v>
      </c>
      <c r="E36" s="23" t="s">
        <v>187</v>
      </c>
      <c r="F36" s="24" t="s">
        <v>188</v>
      </c>
      <c r="G36" s="25">
        <v>6.2049999999999983</v>
      </c>
      <c r="H36" s="25">
        <v>0</v>
      </c>
      <c r="I36" s="26">
        <v>0</v>
      </c>
      <c r="J36" s="26">
        <v>0</v>
      </c>
      <c r="K36" s="26">
        <v>0</v>
      </c>
      <c r="L36" s="29">
        <v>0</v>
      </c>
      <c r="M36" s="27">
        <v>0</v>
      </c>
    </row>
    <row r="37" spans="1:13" ht="15" customHeight="1">
      <c r="A37" s="23" t="s">
        <v>115</v>
      </c>
      <c r="B37" s="24" t="s">
        <v>116</v>
      </c>
      <c r="C37" s="23" t="s">
        <v>117</v>
      </c>
      <c r="D37" s="24" t="s">
        <v>118</v>
      </c>
      <c r="E37" s="23" t="s">
        <v>189</v>
      </c>
      <c r="F37" s="24" t="s">
        <v>190</v>
      </c>
      <c r="G37" s="25">
        <v>17.87</v>
      </c>
      <c r="H37" s="25">
        <v>17</v>
      </c>
      <c r="I37" s="26">
        <v>11</v>
      </c>
      <c r="J37" s="26">
        <v>15</v>
      </c>
      <c r="K37" s="26">
        <v>12</v>
      </c>
      <c r="L37" s="27">
        <v>12.666666666666666</v>
      </c>
      <c r="M37" s="27">
        <v>0.70882298078716655</v>
      </c>
    </row>
    <row r="38" spans="1:13" ht="15" customHeight="1">
      <c r="A38" s="23" t="s">
        <v>115</v>
      </c>
      <c r="B38" s="24" t="s">
        <v>116</v>
      </c>
      <c r="C38" s="23" t="s">
        <v>117</v>
      </c>
      <c r="D38" s="24" t="s">
        <v>118</v>
      </c>
      <c r="E38" s="23" t="s">
        <v>191</v>
      </c>
      <c r="F38" s="24" t="s">
        <v>192</v>
      </c>
      <c r="G38" s="25">
        <v>6.84</v>
      </c>
      <c r="H38" s="25">
        <v>1</v>
      </c>
      <c r="I38" s="26">
        <v>0</v>
      </c>
      <c r="J38" s="26">
        <v>0</v>
      </c>
      <c r="K38" s="26">
        <v>0</v>
      </c>
      <c r="L38" s="29">
        <v>0</v>
      </c>
      <c r="M38" s="27">
        <v>0</v>
      </c>
    </row>
    <row r="39" spans="1:13" ht="15" customHeight="1">
      <c r="A39" s="23" t="s">
        <v>115</v>
      </c>
      <c r="B39" s="24" t="s">
        <v>116</v>
      </c>
      <c r="C39" s="23" t="s">
        <v>117</v>
      </c>
      <c r="D39" s="24" t="s">
        <v>118</v>
      </c>
      <c r="E39" s="23" t="s">
        <v>193</v>
      </c>
      <c r="F39" s="24" t="s">
        <v>194</v>
      </c>
      <c r="G39" s="25">
        <v>9.4</v>
      </c>
      <c r="H39" s="25">
        <v>2</v>
      </c>
      <c r="I39" s="26">
        <v>4</v>
      </c>
      <c r="J39" s="26">
        <v>2</v>
      </c>
      <c r="K39" s="26">
        <v>2</v>
      </c>
      <c r="L39" s="27">
        <v>2.6666666666666665</v>
      </c>
      <c r="M39" s="27">
        <v>0.28368794326241131</v>
      </c>
    </row>
    <row r="40" spans="1:13" ht="15" customHeight="1">
      <c r="A40" s="23" t="s">
        <v>115</v>
      </c>
      <c r="B40" s="24" t="s">
        <v>116</v>
      </c>
      <c r="C40" s="23" t="s">
        <v>117</v>
      </c>
      <c r="D40" s="24" t="s">
        <v>118</v>
      </c>
      <c r="E40" s="23" t="s">
        <v>195</v>
      </c>
      <c r="F40" s="24" t="s">
        <v>196</v>
      </c>
      <c r="G40" s="25">
        <v>70.099999999999994</v>
      </c>
      <c r="H40" s="25">
        <v>32</v>
      </c>
      <c r="I40" s="26">
        <v>32</v>
      </c>
      <c r="J40" s="26">
        <v>21</v>
      </c>
      <c r="K40" s="26">
        <v>20</v>
      </c>
      <c r="L40" s="27">
        <v>24.333333333333332</v>
      </c>
      <c r="M40" s="27">
        <v>0.3471231573941988</v>
      </c>
    </row>
    <row r="41" spans="1:13" ht="15" customHeight="1">
      <c r="A41" s="23" t="s">
        <v>115</v>
      </c>
      <c r="B41" s="24" t="s">
        <v>116</v>
      </c>
      <c r="C41" s="23" t="s">
        <v>117</v>
      </c>
      <c r="D41" s="24" t="s">
        <v>118</v>
      </c>
      <c r="E41" s="23" t="s">
        <v>197</v>
      </c>
      <c r="F41" s="24" t="s">
        <v>198</v>
      </c>
      <c r="G41" s="25">
        <v>3.024</v>
      </c>
      <c r="H41" s="25">
        <v>0</v>
      </c>
      <c r="I41" s="26">
        <v>0</v>
      </c>
      <c r="J41" s="26">
        <v>1</v>
      </c>
      <c r="K41" s="26">
        <v>0</v>
      </c>
      <c r="L41" s="27">
        <v>0.33333333333333331</v>
      </c>
      <c r="M41" s="27">
        <v>0.3306878306878307</v>
      </c>
    </row>
    <row r="42" spans="1:13" ht="15" customHeight="1">
      <c r="A42" s="23" t="s">
        <v>115</v>
      </c>
      <c r="B42" s="24" t="s">
        <v>116</v>
      </c>
      <c r="C42" s="23" t="s">
        <v>117</v>
      </c>
      <c r="D42" s="24" t="s">
        <v>118</v>
      </c>
      <c r="E42" s="23" t="s">
        <v>199</v>
      </c>
      <c r="F42" s="24" t="s">
        <v>200</v>
      </c>
      <c r="G42" s="25">
        <v>24.094999999999999</v>
      </c>
      <c r="H42" s="25">
        <v>10</v>
      </c>
      <c r="I42" s="26">
        <v>6</v>
      </c>
      <c r="J42" s="26">
        <v>4</v>
      </c>
      <c r="K42" s="26">
        <v>10</v>
      </c>
      <c r="L42" s="27">
        <v>6.666666666666667</v>
      </c>
      <c r="M42" s="27">
        <v>0.27668257591478179</v>
      </c>
    </row>
    <row r="43" spans="1:13" ht="15" customHeight="1">
      <c r="A43" s="23" t="s">
        <v>115</v>
      </c>
      <c r="B43" s="24" t="s">
        <v>116</v>
      </c>
      <c r="C43" s="23" t="s">
        <v>117</v>
      </c>
      <c r="D43" s="24" t="s">
        <v>118</v>
      </c>
      <c r="E43" s="23" t="s">
        <v>201</v>
      </c>
      <c r="F43" s="24" t="s">
        <v>202</v>
      </c>
      <c r="G43" s="25">
        <v>47.65</v>
      </c>
      <c r="H43" s="25">
        <v>44</v>
      </c>
      <c r="I43" s="26">
        <v>22</v>
      </c>
      <c r="J43" s="26">
        <v>24</v>
      </c>
      <c r="K43" s="26">
        <v>32</v>
      </c>
      <c r="L43" s="27">
        <v>26</v>
      </c>
      <c r="M43" s="27">
        <v>0.54564533053515218</v>
      </c>
    </row>
    <row r="44" spans="1:13" ht="15" customHeight="1">
      <c r="A44" s="23" t="s">
        <v>115</v>
      </c>
      <c r="B44" s="24" t="s">
        <v>116</v>
      </c>
      <c r="C44" s="23" t="s">
        <v>117</v>
      </c>
      <c r="D44" s="24" t="s">
        <v>118</v>
      </c>
      <c r="E44" s="23" t="s">
        <v>203</v>
      </c>
      <c r="F44" s="24" t="s">
        <v>204</v>
      </c>
      <c r="G44" s="25">
        <v>4.8</v>
      </c>
      <c r="H44" s="25">
        <v>0</v>
      </c>
      <c r="I44" s="26">
        <v>0</v>
      </c>
      <c r="J44" s="26">
        <v>0</v>
      </c>
      <c r="K44" s="26">
        <v>2</v>
      </c>
      <c r="L44" s="27">
        <v>0.66666666666666663</v>
      </c>
      <c r="M44" s="27">
        <v>0.41666666666666669</v>
      </c>
    </row>
    <row r="45" spans="1:13" ht="15" customHeight="1">
      <c r="A45" s="23" t="s">
        <v>115</v>
      </c>
      <c r="B45" s="24" t="s">
        <v>116</v>
      </c>
      <c r="C45" s="23" t="s">
        <v>117</v>
      </c>
      <c r="D45" s="24" t="s">
        <v>118</v>
      </c>
      <c r="E45" s="23" t="s">
        <v>205</v>
      </c>
      <c r="F45" s="24" t="s">
        <v>206</v>
      </c>
      <c r="G45" s="25">
        <v>1.9</v>
      </c>
      <c r="H45" s="25">
        <v>0</v>
      </c>
      <c r="I45" s="26">
        <v>0</v>
      </c>
      <c r="J45" s="26">
        <v>1</v>
      </c>
      <c r="K45" s="26">
        <v>1</v>
      </c>
      <c r="L45" s="27">
        <v>0.66666666666666663</v>
      </c>
      <c r="M45" s="27">
        <v>0.52631578947368418</v>
      </c>
    </row>
    <row r="46" spans="1:13" ht="15" customHeight="1">
      <c r="A46" s="23" t="s">
        <v>115</v>
      </c>
      <c r="B46" s="24" t="s">
        <v>116</v>
      </c>
      <c r="C46" s="23" t="s">
        <v>117</v>
      </c>
      <c r="D46" s="24" t="s">
        <v>118</v>
      </c>
      <c r="E46" s="23" t="s">
        <v>207</v>
      </c>
      <c r="F46" s="24" t="s">
        <v>208</v>
      </c>
      <c r="G46" s="25">
        <v>37.58</v>
      </c>
      <c r="H46" s="25">
        <v>40</v>
      </c>
      <c r="I46" s="26">
        <v>40</v>
      </c>
      <c r="J46" s="26">
        <v>26</v>
      </c>
      <c r="K46" s="26">
        <v>30</v>
      </c>
      <c r="L46" s="27">
        <v>32</v>
      </c>
      <c r="M46" s="27">
        <v>0.85151676423629596</v>
      </c>
    </row>
    <row r="47" spans="1:13" ht="15" customHeight="1">
      <c r="A47" s="23" t="s">
        <v>115</v>
      </c>
      <c r="B47" s="24" t="s">
        <v>116</v>
      </c>
      <c r="C47" s="23" t="s">
        <v>117</v>
      </c>
      <c r="D47" s="24" t="s">
        <v>118</v>
      </c>
      <c r="E47" s="23" t="s">
        <v>209</v>
      </c>
      <c r="F47" s="24" t="s">
        <v>210</v>
      </c>
      <c r="G47" s="25">
        <v>9.75</v>
      </c>
      <c r="H47" s="25">
        <v>3</v>
      </c>
      <c r="I47" s="26">
        <v>2</v>
      </c>
      <c r="J47" s="26">
        <v>0</v>
      </c>
      <c r="K47" s="26">
        <v>1</v>
      </c>
      <c r="L47" s="27">
        <v>1</v>
      </c>
      <c r="M47" s="27">
        <v>0.15384615384615385</v>
      </c>
    </row>
    <row r="48" spans="1:13" ht="15" customHeight="1">
      <c r="A48" s="23" t="s">
        <v>115</v>
      </c>
      <c r="B48" s="24" t="s">
        <v>116</v>
      </c>
      <c r="C48" s="23" t="s">
        <v>117</v>
      </c>
      <c r="D48" s="24" t="s">
        <v>118</v>
      </c>
      <c r="E48" s="23" t="s">
        <v>211</v>
      </c>
      <c r="F48" s="24" t="s">
        <v>212</v>
      </c>
      <c r="G48" s="25">
        <v>4</v>
      </c>
      <c r="H48" s="25">
        <v>2</v>
      </c>
      <c r="I48" s="26">
        <v>2</v>
      </c>
      <c r="J48" s="26">
        <v>2</v>
      </c>
      <c r="K48" s="26">
        <v>2</v>
      </c>
      <c r="L48" s="27">
        <v>2</v>
      </c>
      <c r="M48" s="27">
        <v>0.5</v>
      </c>
    </row>
    <row r="49" spans="1:13" ht="15" customHeight="1">
      <c r="A49" s="23" t="s">
        <v>115</v>
      </c>
      <c r="B49" s="24" t="s">
        <v>116</v>
      </c>
      <c r="C49" s="23" t="s">
        <v>117</v>
      </c>
      <c r="D49" s="24" t="s">
        <v>118</v>
      </c>
      <c r="E49" s="23" t="s">
        <v>213</v>
      </c>
      <c r="F49" s="24" t="s">
        <v>214</v>
      </c>
      <c r="G49" s="25">
        <v>8.6</v>
      </c>
      <c r="H49" s="25">
        <v>4</v>
      </c>
      <c r="I49" s="26">
        <v>6</v>
      </c>
      <c r="J49" s="26">
        <v>2</v>
      </c>
      <c r="K49" s="26">
        <v>6</v>
      </c>
      <c r="L49" s="27">
        <v>4.666666666666667</v>
      </c>
      <c r="M49" s="27">
        <v>0.54263565891472876</v>
      </c>
    </row>
    <row r="50" spans="1:13" ht="15" customHeight="1">
      <c r="A50" s="23" t="s">
        <v>115</v>
      </c>
      <c r="B50" s="24" t="s">
        <v>116</v>
      </c>
      <c r="C50" s="23" t="s">
        <v>117</v>
      </c>
      <c r="D50" s="24" t="s">
        <v>118</v>
      </c>
      <c r="E50" s="23" t="s">
        <v>215</v>
      </c>
      <c r="F50" s="24" t="s">
        <v>216</v>
      </c>
      <c r="G50" s="25">
        <v>26.5</v>
      </c>
      <c r="H50" s="25">
        <v>138</v>
      </c>
      <c r="I50" s="26">
        <v>107</v>
      </c>
      <c r="J50" s="26">
        <v>119</v>
      </c>
      <c r="K50" s="26">
        <v>108</v>
      </c>
      <c r="L50" s="27">
        <v>111.33333333333333</v>
      </c>
      <c r="M50" s="27">
        <v>4.2012578616352201</v>
      </c>
    </row>
    <row r="51" spans="1:13" ht="15" customHeight="1">
      <c r="A51" s="23" t="s">
        <v>115</v>
      </c>
      <c r="B51" s="24" t="s">
        <v>116</v>
      </c>
      <c r="C51" s="23" t="s">
        <v>117</v>
      </c>
      <c r="D51" s="24" t="s">
        <v>118</v>
      </c>
      <c r="E51" s="23" t="s">
        <v>217</v>
      </c>
      <c r="F51" s="24" t="s">
        <v>218</v>
      </c>
      <c r="G51" s="25">
        <v>20.2</v>
      </c>
      <c r="H51" s="25">
        <v>154</v>
      </c>
      <c r="I51" s="26">
        <v>128</v>
      </c>
      <c r="J51" s="26">
        <v>144</v>
      </c>
      <c r="K51" s="26">
        <v>137</v>
      </c>
      <c r="L51" s="27">
        <v>136.33333333333334</v>
      </c>
      <c r="M51" s="27">
        <v>6.7491749174917501</v>
      </c>
    </row>
    <row r="52" spans="1:13" ht="15" customHeight="1">
      <c r="A52" s="23" t="s">
        <v>115</v>
      </c>
      <c r="B52" s="24" t="s">
        <v>116</v>
      </c>
      <c r="C52" s="23" t="s">
        <v>117</v>
      </c>
      <c r="D52" s="24" t="s">
        <v>118</v>
      </c>
      <c r="E52" s="23" t="s">
        <v>219</v>
      </c>
      <c r="F52" s="24" t="s">
        <v>220</v>
      </c>
      <c r="G52" s="25">
        <v>6.8</v>
      </c>
      <c r="H52" s="25">
        <v>0</v>
      </c>
      <c r="I52" s="26">
        <v>0</v>
      </c>
      <c r="J52" s="26">
        <v>0</v>
      </c>
      <c r="K52" s="26">
        <v>0</v>
      </c>
      <c r="L52" s="29">
        <v>0</v>
      </c>
      <c r="M52" s="27"/>
    </row>
    <row r="53" spans="1:13" ht="15" customHeight="1">
      <c r="A53" s="23" t="s">
        <v>115</v>
      </c>
      <c r="B53" s="24" t="s">
        <v>116</v>
      </c>
      <c r="C53" s="23" t="s">
        <v>221</v>
      </c>
      <c r="D53" s="24" t="s">
        <v>222</v>
      </c>
      <c r="E53" s="23" t="s">
        <v>119</v>
      </c>
      <c r="F53" s="24" t="s">
        <v>120</v>
      </c>
      <c r="G53" s="25">
        <v>42.569999999999993</v>
      </c>
      <c r="H53" s="25">
        <v>22</v>
      </c>
      <c r="I53" s="26">
        <v>21</v>
      </c>
      <c r="J53" s="26">
        <v>28</v>
      </c>
      <c r="K53" s="26">
        <v>41</v>
      </c>
      <c r="L53" s="27">
        <v>30</v>
      </c>
      <c r="M53" s="27">
        <v>0.70472163495419315</v>
      </c>
    </row>
    <row r="54" spans="1:13" ht="15" customHeight="1">
      <c r="A54" s="23" t="s">
        <v>115</v>
      </c>
      <c r="B54" s="24" t="s">
        <v>116</v>
      </c>
      <c r="C54" s="23" t="s">
        <v>221</v>
      </c>
      <c r="D54" s="24" t="s">
        <v>222</v>
      </c>
      <c r="E54" s="23" t="s">
        <v>121</v>
      </c>
      <c r="F54" s="24" t="s">
        <v>122</v>
      </c>
      <c r="G54" s="25">
        <v>9.3000000000000007</v>
      </c>
      <c r="H54" s="25">
        <v>3</v>
      </c>
      <c r="I54" s="26">
        <v>1</v>
      </c>
      <c r="J54" s="26">
        <v>3</v>
      </c>
      <c r="K54" s="26">
        <v>3</v>
      </c>
      <c r="L54" s="27">
        <v>2.3333333333333335</v>
      </c>
      <c r="M54" s="27">
        <v>0.25089605734767023</v>
      </c>
    </row>
    <row r="55" spans="1:13" ht="15" customHeight="1">
      <c r="A55" s="23" t="s">
        <v>115</v>
      </c>
      <c r="B55" s="24" t="s">
        <v>116</v>
      </c>
      <c r="C55" s="23" t="s">
        <v>221</v>
      </c>
      <c r="D55" s="24" t="s">
        <v>222</v>
      </c>
      <c r="E55" s="23" t="s">
        <v>223</v>
      </c>
      <c r="F55" s="24" t="s">
        <v>224</v>
      </c>
      <c r="G55" s="25">
        <v>18.940999999999988</v>
      </c>
      <c r="H55" s="25">
        <v>8</v>
      </c>
      <c r="I55" s="26">
        <v>3</v>
      </c>
      <c r="J55" s="26">
        <v>8</v>
      </c>
      <c r="K55" s="26">
        <v>6</v>
      </c>
      <c r="L55" s="27">
        <v>5.666666666666667</v>
      </c>
      <c r="M55" s="27">
        <v>0.29917462999137695</v>
      </c>
    </row>
    <row r="56" spans="1:13" ht="15" customHeight="1">
      <c r="A56" s="23" t="s">
        <v>115</v>
      </c>
      <c r="B56" s="24" t="s">
        <v>116</v>
      </c>
      <c r="C56" s="23" t="s">
        <v>221</v>
      </c>
      <c r="D56" s="24" t="s">
        <v>222</v>
      </c>
      <c r="E56" s="23" t="s">
        <v>225</v>
      </c>
      <c r="F56" s="24" t="s">
        <v>226</v>
      </c>
      <c r="G56" s="25">
        <v>30.7</v>
      </c>
      <c r="H56" s="25">
        <v>8</v>
      </c>
      <c r="I56" s="26">
        <v>6</v>
      </c>
      <c r="J56" s="26">
        <v>5</v>
      </c>
      <c r="K56" s="26">
        <v>5</v>
      </c>
      <c r="L56" s="27">
        <v>5.333333333333333</v>
      </c>
      <c r="M56" s="27">
        <v>0.17372421281216069</v>
      </c>
    </row>
    <row r="57" spans="1:13" ht="15" customHeight="1">
      <c r="A57" s="23" t="s">
        <v>115</v>
      </c>
      <c r="B57" s="24" t="s">
        <v>116</v>
      </c>
      <c r="C57" s="23" t="s">
        <v>221</v>
      </c>
      <c r="D57" s="24" t="s">
        <v>222</v>
      </c>
      <c r="E57" s="23" t="s">
        <v>147</v>
      </c>
      <c r="F57" s="24" t="s">
        <v>148</v>
      </c>
      <c r="G57" s="25">
        <v>45.261999999999993</v>
      </c>
      <c r="H57" s="25">
        <v>26</v>
      </c>
      <c r="I57" s="26">
        <v>24</v>
      </c>
      <c r="J57" s="26">
        <v>18</v>
      </c>
      <c r="K57" s="26">
        <v>17</v>
      </c>
      <c r="L57" s="27">
        <v>19.666666666666668</v>
      </c>
      <c r="M57" s="27">
        <v>0.43450723933247914</v>
      </c>
    </row>
    <row r="58" spans="1:13" ht="15" customHeight="1">
      <c r="A58" s="23" t="s">
        <v>115</v>
      </c>
      <c r="B58" s="24" t="s">
        <v>116</v>
      </c>
      <c r="C58" s="23" t="s">
        <v>221</v>
      </c>
      <c r="D58" s="24" t="s">
        <v>222</v>
      </c>
      <c r="E58" s="23" t="s">
        <v>227</v>
      </c>
      <c r="F58" s="24" t="s">
        <v>228</v>
      </c>
      <c r="G58" s="25">
        <v>6.3059999999999974</v>
      </c>
      <c r="H58" s="25">
        <v>4</v>
      </c>
      <c r="I58" s="26">
        <v>2</v>
      </c>
      <c r="J58" s="26">
        <v>2</v>
      </c>
      <c r="K58" s="26">
        <v>2</v>
      </c>
      <c r="L58" s="27">
        <v>2</v>
      </c>
      <c r="M58" s="27">
        <v>0.31715826197272451</v>
      </c>
    </row>
    <row r="59" spans="1:13" ht="15" customHeight="1">
      <c r="A59" s="23" t="s">
        <v>115</v>
      </c>
      <c r="B59" s="24" t="s">
        <v>116</v>
      </c>
      <c r="C59" s="23" t="s">
        <v>221</v>
      </c>
      <c r="D59" s="24" t="s">
        <v>222</v>
      </c>
      <c r="E59" s="23" t="s">
        <v>229</v>
      </c>
      <c r="F59" s="24" t="s">
        <v>230</v>
      </c>
      <c r="G59" s="25">
        <v>17.399999999999999</v>
      </c>
      <c r="H59" s="25">
        <v>7</v>
      </c>
      <c r="I59" s="26">
        <v>10</v>
      </c>
      <c r="J59" s="26">
        <v>6</v>
      </c>
      <c r="K59" s="26">
        <v>9</v>
      </c>
      <c r="L59" s="27">
        <v>8.3333333333333339</v>
      </c>
      <c r="M59" s="27">
        <v>0.4789272030651342</v>
      </c>
    </row>
    <row r="60" spans="1:13" ht="15" customHeight="1">
      <c r="A60" s="23" t="s">
        <v>115</v>
      </c>
      <c r="B60" s="24" t="s">
        <v>116</v>
      </c>
      <c r="C60" s="23" t="s">
        <v>221</v>
      </c>
      <c r="D60" s="24" t="s">
        <v>222</v>
      </c>
      <c r="E60" s="23" t="s">
        <v>177</v>
      </c>
      <c r="F60" s="24" t="s">
        <v>178</v>
      </c>
      <c r="G60" s="25">
        <v>24.518000000000001</v>
      </c>
      <c r="H60" s="25">
        <v>7</v>
      </c>
      <c r="I60" s="26">
        <v>2</v>
      </c>
      <c r="J60" s="26">
        <v>4</v>
      </c>
      <c r="K60" s="26">
        <v>4</v>
      </c>
      <c r="L60" s="27">
        <v>3.3333333333333335</v>
      </c>
      <c r="M60" s="27">
        <v>0.13595453680289313</v>
      </c>
    </row>
    <row r="61" spans="1:13" ht="15" customHeight="1">
      <c r="A61" s="23" t="s">
        <v>115</v>
      </c>
      <c r="B61" s="24" t="s">
        <v>116</v>
      </c>
      <c r="C61" s="23" t="s">
        <v>221</v>
      </c>
      <c r="D61" s="24" t="s">
        <v>222</v>
      </c>
      <c r="E61" s="23" t="s">
        <v>231</v>
      </c>
      <c r="F61" s="24" t="s">
        <v>232</v>
      </c>
      <c r="G61" s="25">
        <v>9.9899999999999984</v>
      </c>
      <c r="H61" s="25">
        <v>5</v>
      </c>
      <c r="I61" s="26">
        <v>12</v>
      </c>
      <c r="J61" s="26">
        <v>9</v>
      </c>
      <c r="K61" s="26">
        <v>7</v>
      </c>
      <c r="L61" s="27">
        <v>9.3333333333333339</v>
      </c>
      <c r="M61" s="27">
        <v>0.93426760093426786</v>
      </c>
    </row>
    <row r="62" spans="1:13" ht="15" customHeight="1">
      <c r="A62" s="23" t="s">
        <v>115</v>
      </c>
      <c r="B62" s="24" t="s">
        <v>116</v>
      </c>
      <c r="C62" s="23" t="s">
        <v>221</v>
      </c>
      <c r="D62" s="24" t="s">
        <v>222</v>
      </c>
      <c r="E62" s="23" t="s">
        <v>233</v>
      </c>
      <c r="F62" s="24" t="s">
        <v>234</v>
      </c>
      <c r="G62" s="25">
        <v>9.6</v>
      </c>
      <c r="H62" s="25">
        <v>0</v>
      </c>
      <c r="I62" s="26">
        <v>1</v>
      </c>
      <c r="J62" s="26">
        <v>2</v>
      </c>
      <c r="K62" s="26">
        <v>5</v>
      </c>
      <c r="L62" s="27">
        <v>2.6666666666666665</v>
      </c>
      <c r="M62" s="27">
        <v>0.27777777777777779</v>
      </c>
    </row>
    <row r="63" spans="1:13" ht="15" customHeight="1">
      <c r="A63" s="23" t="s">
        <v>115</v>
      </c>
      <c r="B63" s="24" t="s">
        <v>116</v>
      </c>
      <c r="C63" s="23" t="s">
        <v>221</v>
      </c>
      <c r="D63" s="24" t="s">
        <v>222</v>
      </c>
      <c r="E63" s="23" t="s">
        <v>235</v>
      </c>
      <c r="F63" s="24" t="s">
        <v>236</v>
      </c>
      <c r="G63" s="25">
        <v>21.866</v>
      </c>
      <c r="H63" s="25">
        <v>22</v>
      </c>
      <c r="I63" s="26">
        <v>8</v>
      </c>
      <c r="J63" s="26">
        <v>7</v>
      </c>
      <c r="K63" s="26">
        <v>17</v>
      </c>
      <c r="L63" s="27">
        <v>10.666666666666666</v>
      </c>
      <c r="M63" s="27">
        <v>0.48781975060215249</v>
      </c>
    </row>
    <row r="64" spans="1:13" ht="15" customHeight="1">
      <c r="A64" s="23" t="s">
        <v>115</v>
      </c>
      <c r="B64" s="24" t="s">
        <v>116</v>
      </c>
      <c r="C64" s="23" t="s">
        <v>221</v>
      </c>
      <c r="D64" s="24" t="s">
        <v>222</v>
      </c>
      <c r="E64" s="23" t="s">
        <v>237</v>
      </c>
      <c r="F64" s="24" t="s">
        <v>238</v>
      </c>
      <c r="G64" s="25">
        <v>58.5</v>
      </c>
      <c r="H64" s="25">
        <v>33</v>
      </c>
      <c r="I64" s="26">
        <v>11</v>
      </c>
      <c r="J64" s="26">
        <v>12</v>
      </c>
      <c r="K64" s="26">
        <v>17</v>
      </c>
      <c r="L64" s="27">
        <v>13.333333333333334</v>
      </c>
      <c r="M64" s="27">
        <v>0.22792022792022792</v>
      </c>
    </row>
    <row r="65" spans="1:13" ht="15" customHeight="1">
      <c r="A65" s="23" t="s">
        <v>115</v>
      </c>
      <c r="B65" s="24" t="s">
        <v>116</v>
      </c>
      <c r="C65" s="23" t="s">
        <v>221</v>
      </c>
      <c r="D65" s="24" t="s">
        <v>222</v>
      </c>
      <c r="E65" s="23" t="s">
        <v>239</v>
      </c>
      <c r="F65" s="24" t="s">
        <v>240</v>
      </c>
      <c r="G65" s="25">
        <v>19.5</v>
      </c>
      <c r="H65" s="25">
        <v>7</v>
      </c>
      <c r="I65" s="26">
        <v>9</v>
      </c>
      <c r="J65" s="26">
        <v>7</v>
      </c>
      <c r="K65" s="26">
        <v>7</v>
      </c>
      <c r="L65" s="27">
        <v>7.666666666666667</v>
      </c>
      <c r="M65" s="27">
        <v>0.39316239316239315</v>
      </c>
    </row>
    <row r="66" spans="1:13" ht="15" customHeight="1">
      <c r="A66" s="23" t="s">
        <v>115</v>
      </c>
      <c r="B66" s="24" t="s">
        <v>116</v>
      </c>
      <c r="C66" s="23" t="s">
        <v>221</v>
      </c>
      <c r="D66" s="24" t="s">
        <v>222</v>
      </c>
      <c r="E66" s="23" t="s">
        <v>241</v>
      </c>
      <c r="F66" s="24" t="s">
        <v>242</v>
      </c>
      <c r="G66" s="25">
        <v>10.051</v>
      </c>
      <c r="H66" s="25">
        <v>4</v>
      </c>
      <c r="I66" s="26">
        <v>0</v>
      </c>
      <c r="J66" s="26">
        <v>7</v>
      </c>
      <c r="K66" s="26">
        <v>2</v>
      </c>
      <c r="L66" s="27">
        <v>3</v>
      </c>
      <c r="M66" s="27">
        <v>0.4477166451099393</v>
      </c>
    </row>
    <row r="67" spans="1:13" ht="15" customHeight="1">
      <c r="A67" s="23" t="s">
        <v>115</v>
      </c>
      <c r="B67" s="24" t="s">
        <v>116</v>
      </c>
      <c r="C67" s="23" t="s">
        <v>221</v>
      </c>
      <c r="D67" s="24" t="s">
        <v>222</v>
      </c>
      <c r="E67" s="23" t="s">
        <v>243</v>
      </c>
      <c r="F67" s="24" t="s">
        <v>244</v>
      </c>
      <c r="G67" s="25">
        <v>27.065000000000001</v>
      </c>
      <c r="H67" s="25">
        <v>11</v>
      </c>
      <c r="I67" s="26">
        <v>10</v>
      </c>
      <c r="J67" s="26">
        <v>11</v>
      </c>
      <c r="K67" s="26">
        <v>5</v>
      </c>
      <c r="L67" s="27">
        <v>8.6666666666666661</v>
      </c>
      <c r="M67" s="27">
        <v>0.32021676211589378</v>
      </c>
    </row>
    <row r="68" spans="1:13" ht="15" customHeight="1">
      <c r="A68" s="23" t="s">
        <v>115</v>
      </c>
      <c r="B68" s="24" t="s">
        <v>116</v>
      </c>
      <c r="C68" s="23" t="s">
        <v>221</v>
      </c>
      <c r="D68" s="24" t="s">
        <v>222</v>
      </c>
      <c r="E68" s="23" t="s">
        <v>209</v>
      </c>
      <c r="F68" s="24" t="s">
        <v>210</v>
      </c>
      <c r="G68" s="25">
        <v>3.5549999999999997</v>
      </c>
      <c r="H68" s="25">
        <v>0</v>
      </c>
      <c r="I68" s="26">
        <v>1</v>
      </c>
      <c r="J68" s="26">
        <v>1</v>
      </c>
      <c r="K68" s="26">
        <v>0</v>
      </c>
      <c r="L68" s="27">
        <v>0.66666666666666663</v>
      </c>
      <c r="M68" s="27">
        <v>0.28129395218002817</v>
      </c>
    </row>
    <row r="69" spans="1:13" ht="15" customHeight="1">
      <c r="A69" s="23" t="s">
        <v>115</v>
      </c>
      <c r="B69" s="24" t="s">
        <v>116</v>
      </c>
      <c r="C69" s="23" t="s">
        <v>221</v>
      </c>
      <c r="D69" s="24" t="s">
        <v>222</v>
      </c>
      <c r="E69" s="23" t="s">
        <v>245</v>
      </c>
      <c r="F69" s="24" t="s">
        <v>246</v>
      </c>
      <c r="G69" s="25">
        <v>3.0459999999999994</v>
      </c>
      <c r="H69" s="25">
        <v>0</v>
      </c>
      <c r="I69" s="26">
        <v>0</v>
      </c>
      <c r="J69" s="26">
        <v>0</v>
      </c>
      <c r="K69" s="26">
        <v>1</v>
      </c>
      <c r="L69" s="27">
        <v>0.33333333333333331</v>
      </c>
      <c r="M69" s="27">
        <v>0.32829940906106375</v>
      </c>
    </row>
    <row r="70" spans="1:13" ht="15" customHeight="1">
      <c r="A70" s="23" t="s">
        <v>115</v>
      </c>
      <c r="B70" s="24" t="s">
        <v>116</v>
      </c>
      <c r="C70" s="23" t="s">
        <v>247</v>
      </c>
      <c r="D70" s="24" t="s">
        <v>248</v>
      </c>
      <c r="E70" s="23" t="s">
        <v>119</v>
      </c>
      <c r="F70" s="24" t="s">
        <v>120</v>
      </c>
      <c r="G70" s="25">
        <v>30.497</v>
      </c>
      <c r="H70" s="25">
        <v>42</v>
      </c>
      <c r="I70" s="26">
        <v>34</v>
      </c>
      <c r="J70" s="26">
        <v>33</v>
      </c>
      <c r="K70" s="26">
        <v>39</v>
      </c>
      <c r="L70" s="27">
        <v>35.333333333333336</v>
      </c>
      <c r="M70" s="27">
        <v>1.1585839044277579</v>
      </c>
    </row>
    <row r="71" spans="1:13" ht="15" customHeight="1">
      <c r="A71" s="23" t="s">
        <v>115</v>
      </c>
      <c r="B71" s="24" t="s">
        <v>116</v>
      </c>
      <c r="C71" s="23" t="s">
        <v>247</v>
      </c>
      <c r="D71" s="24" t="s">
        <v>248</v>
      </c>
      <c r="E71" s="23" t="s">
        <v>249</v>
      </c>
      <c r="F71" s="24" t="s">
        <v>250</v>
      </c>
      <c r="G71" s="25">
        <v>10.500000000000002</v>
      </c>
      <c r="H71" s="25">
        <v>7</v>
      </c>
      <c r="I71" s="26">
        <v>6</v>
      </c>
      <c r="J71" s="26">
        <v>4</v>
      </c>
      <c r="K71" s="26">
        <v>8</v>
      </c>
      <c r="L71" s="27">
        <v>6</v>
      </c>
      <c r="M71" s="27">
        <v>0.57142857142857129</v>
      </c>
    </row>
    <row r="72" spans="1:13" ht="15" customHeight="1">
      <c r="A72" s="23" t="s">
        <v>115</v>
      </c>
      <c r="B72" s="24" t="s">
        <v>116</v>
      </c>
      <c r="C72" s="23" t="s">
        <v>247</v>
      </c>
      <c r="D72" s="24" t="s">
        <v>248</v>
      </c>
      <c r="E72" s="23" t="s">
        <v>223</v>
      </c>
      <c r="F72" s="24" t="s">
        <v>224</v>
      </c>
      <c r="G72" s="25">
        <v>62.850000000000009</v>
      </c>
      <c r="H72" s="25">
        <v>33</v>
      </c>
      <c r="I72" s="26">
        <v>26</v>
      </c>
      <c r="J72" s="26">
        <v>19</v>
      </c>
      <c r="K72" s="26">
        <v>18</v>
      </c>
      <c r="L72" s="27">
        <v>21</v>
      </c>
      <c r="M72" s="27">
        <v>0.33412887828162285</v>
      </c>
    </row>
    <row r="73" spans="1:13" ht="15" customHeight="1">
      <c r="A73" s="23" t="s">
        <v>115</v>
      </c>
      <c r="B73" s="24" t="s">
        <v>116</v>
      </c>
      <c r="C73" s="23" t="s">
        <v>247</v>
      </c>
      <c r="D73" s="24" t="s">
        <v>248</v>
      </c>
      <c r="E73" s="23" t="s">
        <v>147</v>
      </c>
      <c r="F73" s="24" t="s">
        <v>148</v>
      </c>
      <c r="G73" s="25">
        <v>29.089000000000013</v>
      </c>
      <c r="H73" s="25">
        <v>31</v>
      </c>
      <c r="I73" s="26">
        <v>38</v>
      </c>
      <c r="J73" s="26">
        <v>35</v>
      </c>
      <c r="K73" s="26">
        <v>37</v>
      </c>
      <c r="L73" s="27">
        <v>36.666666666666664</v>
      </c>
      <c r="M73" s="27">
        <v>1.2604993869389338</v>
      </c>
    </row>
    <row r="74" spans="1:13" ht="15" customHeight="1">
      <c r="A74" s="23" t="s">
        <v>115</v>
      </c>
      <c r="B74" s="24" t="s">
        <v>116</v>
      </c>
      <c r="C74" s="23" t="s">
        <v>247</v>
      </c>
      <c r="D74" s="24" t="s">
        <v>248</v>
      </c>
      <c r="E74" s="23" t="s">
        <v>251</v>
      </c>
      <c r="F74" s="24" t="s">
        <v>252</v>
      </c>
      <c r="G74" s="25">
        <v>32.64</v>
      </c>
      <c r="H74" s="25">
        <v>62</v>
      </c>
      <c r="I74" s="26">
        <v>36</v>
      </c>
      <c r="J74" s="26">
        <v>31</v>
      </c>
      <c r="K74" s="26">
        <v>41</v>
      </c>
      <c r="L74" s="27">
        <v>36</v>
      </c>
      <c r="M74" s="27">
        <v>1.1029411764705883</v>
      </c>
    </row>
    <row r="75" spans="1:13" ht="15" customHeight="1">
      <c r="A75" s="23" t="s">
        <v>115</v>
      </c>
      <c r="B75" s="24" t="s">
        <v>116</v>
      </c>
      <c r="C75" s="23" t="s">
        <v>247</v>
      </c>
      <c r="D75" s="24" t="s">
        <v>248</v>
      </c>
      <c r="E75" s="23" t="s">
        <v>253</v>
      </c>
      <c r="F75" s="24" t="s">
        <v>254</v>
      </c>
      <c r="G75" s="25">
        <v>10.331</v>
      </c>
      <c r="H75" s="25">
        <v>10</v>
      </c>
      <c r="I75" s="26">
        <v>6</v>
      </c>
      <c r="J75" s="26">
        <v>10</v>
      </c>
      <c r="K75" s="26">
        <v>13</v>
      </c>
      <c r="L75" s="27">
        <v>9.6666666666666661</v>
      </c>
      <c r="M75" s="27">
        <v>0.93569515697092887</v>
      </c>
    </row>
    <row r="76" spans="1:13" ht="15" customHeight="1">
      <c r="A76" s="23" t="s">
        <v>115</v>
      </c>
      <c r="B76" s="24" t="s">
        <v>116</v>
      </c>
      <c r="C76" s="23" t="s">
        <v>247</v>
      </c>
      <c r="D76" s="24" t="s">
        <v>248</v>
      </c>
      <c r="E76" s="23" t="s">
        <v>255</v>
      </c>
      <c r="F76" s="24" t="s">
        <v>256</v>
      </c>
      <c r="G76" s="25">
        <v>18.694000000000003</v>
      </c>
      <c r="H76" s="25">
        <v>48</v>
      </c>
      <c r="I76" s="26">
        <v>52</v>
      </c>
      <c r="J76" s="26">
        <v>48</v>
      </c>
      <c r="K76" s="26">
        <v>41</v>
      </c>
      <c r="L76" s="27">
        <v>47</v>
      </c>
      <c r="M76" s="27">
        <v>2.5141756713383971</v>
      </c>
    </row>
    <row r="77" spans="1:13" ht="15" customHeight="1">
      <c r="A77" s="23" t="s">
        <v>115</v>
      </c>
      <c r="B77" s="24" t="s">
        <v>116</v>
      </c>
      <c r="C77" s="23" t="s">
        <v>247</v>
      </c>
      <c r="D77" s="24" t="s">
        <v>248</v>
      </c>
      <c r="E77" s="23" t="s">
        <v>231</v>
      </c>
      <c r="F77" s="24" t="s">
        <v>232</v>
      </c>
      <c r="G77" s="25">
        <v>23.813000000000002</v>
      </c>
      <c r="H77" s="25">
        <v>22</v>
      </c>
      <c r="I77" s="26">
        <v>26</v>
      </c>
      <c r="J77" s="26">
        <v>42</v>
      </c>
      <c r="K77" s="26">
        <v>26</v>
      </c>
      <c r="L77" s="27">
        <v>31.333333333333332</v>
      </c>
      <c r="M77" s="27">
        <v>1.3158078920477609</v>
      </c>
    </row>
    <row r="78" spans="1:13" ht="15" customHeight="1">
      <c r="A78" s="23" t="s">
        <v>115</v>
      </c>
      <c r="B78" s="24" t="s">
        <v>116</v>
      </c>
      <c r="C78" s="23" t="s">
        <v>247</v>
      </c>
      <c r="D78" s="24" t="s">
        <v>248</v>
      </c>
      <c r="E78" s="23" t="s">
        <v>257</v>
      </c>
      <c r="F78" s="24" t="s">
        <v>258</v>
      </c>
      <c r="G78" s="25">
        <v>18.146000000000001</v>
      </c>
      <c r="H78" s="25">
        <v>6</v>
      </c>
      <c r="I78" s="26">
        <v>7</v>
      </c>
      <c r="J78" s="26">
        <v>15</v>
      </c>
      <c r="K78" s="26">
        <v>4</v>
      </c>
      <c r="L78" s="27">
        <v>8.6666666666666661</v>
      </c>
      <c r="M78" s="27">
        <v>0.47760755354715451</v>
      </c>
    </row>
    <row r="79" spans="1:13" ht="15" customHeight="1">
      <c r="A79" s="23" t="s">
        <v>115</v>
      </c>
      <c r="B79" s="24" t="s">
        <v>116</v>
      </c>
      <c r="C79" s="23" t="s">
        <v>247</v>
      </c>
      <c r="D79" s="24" t="s">
        <v>248</v>
      </c>
      <c r="E79" s="23" t="s">
        <v>259</v>
      </c>
      <c r="F79" s="24" t="s">
        <v>260</v>
      </c>
      <c r="G79" s="25">
        <v>48.6</v>
      </c>
      <c r="H79" s="25">
        <v>57</v>
      </c>
      <c r="I79" s="26">
        <v>52</v>
      </c>
      <c r="J79" s="26">
        <v>33</v>
      </c>
      <c r="K79" s="26">
        <v>48</v>
      </c>
      <c r="L79" s="27">
        <v>44.333333333333336</v>
      </c>
      <c r="M79" s="27">
        <v>0.91220850480109739</v>
      </c>
    </row>
    <row r="80" spans="1:13" ht="15" customHeight="1">
      <c r="A80" s="23" t="s">
        <v>115</v>
      </c>
      <c r="B80" s="24" t="s">
        <v>116</v>
      </c>
      <c r="C80" s="23" t="s">
        <v>247</v>
      </c>
      <c r="D80" s="24" t="s">
        <v>248</v>
      </c>
      <c r="E80" s="23" t="s">
        <v>261</v>
      </c>
      <c r="F80" s="24" t="s">
        <v>262</v>
      </c>
      <c r="G80" s="25">
        <v>7.74</v>
      </c>
      <c r="H80" s="25">
        <v>3</v>
      </c>
      <c r="I80" s="26">
        <v>2</v>
      </c>
      <c r="J80" s="26">
        <v>5</v>
      </c>
      <c r="K80" s="26">
        <v>1</v>
      </c>
      <c r="L80" s="27">
        <v>2.6666666666666665</v>
      </c>
      <c r="M80" s="27">
        <v>0.34453057708871659</v>
      </c>
    </row>
    <row r="81" spans="1:13" ht="15" customHeight="1">
      <c r="A81" s="23" t="s">
        <v>115</v>
      </c>
      <c r="B81" s="24" t="s">
        <v>116</v>
      </c>
      <c r="C81" s="23" t="s">
        <v>247</v>
      </c>
      <c r="D81" s="24" t="s">
        <v>248</v>
      </c>
      <c r="E81" s="23" t="s">
        <v>237</v>
      </c>
      <c r="F81" s="24" t="s">
        <v>238</v>
      </c>
      <c r="G81" s="25">
        <v>34.5</v>
      </c>
      <c r="H81" s="25">
        <v>13</v>
      </c>
      <c r="I81" s="26">
        <v>11</v>
      </c>
      <c r="J81" s="26">
        <v>18</v>
      </c>
      <c r="K81" s="26">
        <v>12</v>
      </c>
      <c r="L81" s="27">
        <v>13.666666666666666</v>
      </c>
      <c r="M81" s="27">
        <v>0.39613526570048307</v>
      </c>
    </row>
    <row r="82" spans="1:13" ht="15" customHeight="1">
      <c r="A82" s="23" t="s">
        <v>115</v>
      </c>
      <c r="B82" s="24" t="s">
        <v>116</v>
      </c>
      <c r="C82" s="23" t="s">
        <v>247</v>
      </c>
      <c r="D82" s="24" t="s">
        <v>248</v>
      </c>
      <c r="E82" s="23" t="s">
        <v>263</v>
      </c>
      <c r="F82" s="24" t="s">
        <v>264</v>
      </c>
      <c r="G82" s="25">
        <v>4.9239999999999995</v>
      </c>
      <c r="H82" s="25">
        <v>3</v>
      </c>
      <c r="I82" s="26">
        <v>5</v>
      </c>
      <c r="J82" s="26">
        <v>2</v>
      </c>
      <c r="K82" s="26">
        <v>2</v>
      </c>
      <c r="L82" s="27">
        <v>3</v>
      </c>
      <c r="M82" s="27">
        <v>0.6092607636068238</v>
      </c>
    </row>
    <row r="83" spans="1:13" ht="15" customHeight="1">
      <c r="A83" s="23" t="s">
        <v>115</v>
      </c>
      <c r="B83" s="24" t="s">
        <v>116</v>
      </c>
      <c r="C83" s="23" t="s">
        <v>247</v>
      </c>
      <c r="D83" s="24" t="s">
        <v>248</v>
      </c>
      <c r="E83" s="23" t="s">
        <v>265</v>
      </c>
      <c r="F83" s="24" t="s">
        <v>266</v>
      </c>
      <c r="G83" s="25">
        <v>11.06</v>
      </c>
      <c r="H83" s="25">
        <v>8</v>
      </c>
      <c r="I83" s="26">
        <v>6</v>
      </c>
      <c r="J83" s="26">
        <v>9</v>
      </c>
      <c r="K83" s="26">
        <v>4</v>
      </c>
      <c r="L83" s="27">
        <v>6.333333333333333</v>
      </c>
      <c r="M83" s="27">
        <v>0.57263411693791433</v>
      </c>
    </row>
    <row r="84" spans="1:13" ht="15" customHeight="1">
      <c r="A84" s="23" t="s">
        <v>115</v>
      </c>
      <c r="B84" s="24" t="s">
        <v>116</v>
      </c>
      <c r="C84" s="23" t="s">
        <v>247</v>
      </c>
      <c r="D84" s="24" t="s">
        <v>248</v>
      </c>
      <c r="E84" s="23" t="s">
        <v>267</v>
      </c>
      <c r="F84" s="24" t="s">
        <v>268</v>
      </c>
      <c r="G84" s="25">
        <v>5.4519999999999982</v>
      </c>
      <c r="H84" s="25">
        <v>7</v>
      </c>
      <c r="I84" s="26">
        <v>6</v>
      </c>
      <c r="J84" s="26">
        <v>7</v>
      </c>
      <c r="K84" s="26">
        <v>10</v>
      </c>
      <c r="L84" s="27">
        <v>7.666666666666667</v>
      </c>
      <c r="M84" s="27">
        <v>1.4062117877231601</v>
      </c>
    </row>
    <row r="85" spans="1:13" ht="15" customHeight="1">
      <c r="A85" s="23" t="s">
        <v>115</v>
      </c>
      <c r="B85" s="24" t="s">
        <v>116</v>
      </c>
      <c r="C85" s="23" t="s">
        <v>247</v>
      </c>
      <c r="D85" s="24" t="s">
        <v>248</v>
      </c>
      <c r="E85" s="23" t="s">
        <v>245</v>
      </c>
      <c r="F85" s="24" t="s">
        <v>246</v>
      </c>
      <c r="G85" s="25">
        <v>2.4939999999999998</v>
      </c>
      <c r="H85" s="25">
        <v>1</v>
      </c>
      <c r="I85" s="26">
        <v>0</v>
      </c>
      <c r="J85" s="26">
        <v>0</v>
      </c>
      <c r="K85" s="26">
        <v>2</v>
      </c>
      <c r="L85" s="27">
        <v>0.66666666666666663</v>
      </c>
      <c r="M85" s="27">
        <v>0.80192461908580603</v>
      </c>
    </row>
    <row r="86" spans="1:13" ht="15" customHeight="1">
      <c r="A86" s="23" t="s">
        <v>115</v>
      </c>
      <c r="B86" s="24" t="s">
        <v>116</v>
      </c>
      <c r="C86" s="23" t="s">
        <v>247</v>
      </c>
      <c r="D86" s="24" t="s">
        <v>248</v>
      </c>
      <c r="E86" s="23" t="s">
        <v>269</v>
      </c>
      <c r="F86" s="24" t="s">
        <v>270</v>
      </c>
      <c r="G86" s="25">
        <v>16.23</v>
      </c>
      <c r="H86" s="25">
        <v>14</v>
      </c>
      <c r="I86" s="26">
        <v>25</v>
      </c>
      <c r="J86" s="26">
        <v>23</v>
      </c>
      <c r="K86" s="26">
        <v>15</v>
      </c>
      <c r="L86" s="27">
        <v>21</v>
      </c>
      <c r="M86" s="27">
        <v>1.2939001848428835</v>
      </c>
    </row>
    <row r="87" spans="1:13" ht="15" customHeight="1">
      <c r="A87" s="23" t="s">
        <v>115</v>
      </c>
      <c r="B87" s="24" t="s">
        <v>116</v>
      </c>
      <c r="C87" s="23" t="s">
        <v>271</v>
      </c>
      <c r="D87" s="24" t="s">
        <v>272</v>
      </c>
      <c r="E87" s="23" t="s">
        <v>125</v>
      </c>
      <c r="F87" s="24" t="s">
        <v>126</v>
      </c>
      <c r="G87" s="25">
        <v>75.016999999999996</v>
      </c>
      <c r="H87" s="25">
        <v>46</v>
      </c>
      <c r="I87" s="26">
        <v>42</v>
      </c>
      <c r="J87" s="26">
        <v>46</v>
      </c>
      <c r="K87" s="26">
        <v>34</v>
      </c>
      <c r="L87" s="27">
        <v>40.666666666666664</v>
      </c>
      <c r="M87" s="27">
        <v>0.54209934637037827</v>
      </c>
    </row>
    <row r="88" spans="1:13" ht="15" customHeight="1">
      <c r="A88" s="23" t="s">
        <v>115</v>
      </c>
      <c r="B88" s="24" t="s">
        <v>116</v>
      </c>
      <c r="C88" s="23" t="s">
        <v>271</v>
      </c>
      <c r="D88" s="24" t="s">
        <v>272</v>
      </c>
      <c r="E88" s="23" t="s">
        <v>273</v>
      </c>
      <c r="F88" s="24" t="s">
        <v>274</v>
      </c>
      <c r="G88" s="25">
        <v>6.1</v>
      </c>
      <c r="H88" s="25">
        <v>4</v>
      </c>
      <c r="I88" s="26">
        <v>2</v>
      </c>
      <c r="J88" s="26">
        <v>5</v>
      </c>
      <c r="K88" s="26">
        <v>3</v>
      </c>
      <c r="L88" s="27">
        <v>3.3333333333333335</v>
      </c>
      <c r="M88" s="27">
        <v>0.54644808743169404</v>
      </c>
    </row>
    <row r="89" spans="1:13" ht="15" customHeight="1">
      <c r="A89" s="23" t="s">
        <v>115</v>
      </c>
      <c r="B89" s="24" t="s">
        <v>116</v>
      </c>
      <c r="C89" s="23" t="s">
        <v>271</v>
      </c>
      <c r="D89" s="24" t="s">
        <v>272</v>
      </c>
      <c r="E89" s="23" t="s">
        <v>275</v>
      </c>
      <c r="F89" s="24" t="s">
        <v>276</v>
      </c>
      <c r="G89" s="25">
        <v>34.150000000000006</v>
      </c>
      <c r="H89" s="25">
        <v>2</v>
      </c>
      <c r="I89" s="26">
        <v>5</v>
      </c>
      <c r="J89" s="26">
        <v>4</v>
      </c>
      <c r="K89" s="26">
        <v>4</v>
      </c>
      <c r="L89" s="27">
        <v>4.333333333333333</v>
      </c>
      <c r="M89" s="27">
        <v>0.12689116642264517</v>
      </c>
    </row>
    <row r="90" spans="1:13" ht="15" customHeight="1">
      <c r="A90" s="23" t="s">
        <v>115</v>
      </c>
      <c r="B90" s="24" t="s">
        <v>116</v>
      </c>
      <c r="C90" s="23" t="s">
        <v>271</v>
      </c>
      <c r="D90" s="24" t="s">
        <v>272</v>
      </c>
      <c r="E90" s="23" t="s">
        <v>277</v>
      </c>
      <c r="F90" s="24" t="s">
        <v>278</v>
      </c>
      <c r="G90" s="25">
        <v>23</v>
      </c>
      <c r="H90" s="25">
        <v>2</v>
      </c>
      <c r="I90" s="26">
        <v>1</v>
      </c>
      <c r="J90" s="26">
        <v>7</v>
      </c>
      <c r="K90" s="26">
        <v>3</v>
      </c>
      <c r="L90" s="27">
        <v>3.6666666666666665</v>
      </c>
      <c r="M90" s="27">
        <v>0.15942028985507245</v>
      </c>
    </row>
    <row r="91" spans="1:13" ht="15" customHeight="1">
      <c r="A91" s="23" t="s">
        <v>115</v>
      </c>
      <c r="B91" s="24" t="s">
        <v>116</v>
      </c>
      <c r="C91" s="23" t="s">
        <v>271</v>
      </c>
      <c r="D91" s="24" t="s">
        <v>272</v>
      </c>
      <c r="E91" s="23" t="s">
        <v>149</v>
      </c>
      <c r="F91" s="24" t="s">
        <v>150</v>
      </c>
      <c r="G91" s="25">
        <v>86.268000000000001</v>
      </c>
      <c r="H91" s="25">
        <v>76</v>
      </c>
      <c r="I91" s="26">
        <v>47</v>
      </c>
      <c r="J91" s="26">
        <v>50</v>
      </c>
      <c r="K91" s="26">
        <v>42</v>
      </c>
      <c r="L91" s="27">
        <v>46.333333333333336</v>
      </c>
      <c r="M91" s="27">
        <v>0.53708598012395481</v>
      </c>
    </row>
    <row r="92" spans="1:13" ht="15" customHeight="1">
      <c r="A92" s="23" t="s">
        <v>115</v>
      </c>
      <c r="B92" s="24" t="s">
        <v>116</v>
      </c>
      <c r="C92" s="23" t="s">
        <v>271</v>
      </c>
      <c r="D92" s="24" t="s">
        <v>272</v>
      </c>
      <c r="E92" s="23" t="s">
        <v>279</v>
      </c>
      <c r="F92" s="24" t="s">
        <v>280</v>
      </c>
      <c r="G92" s="25">
        <v>7.57</v>
      </c>
      <c r="H92" s="25">
        <v>0</v>
      </c>
      <c r="I92" s="26">
        <v>0</v>
      </c>
      <c r="J92" s="26">
        <v>0</v>
      </c>
      <c r="K92" s="26">
        <v>0</v>
      </c>
      <c r="L92" s="29">
        <v>0</v>
      </c>
      <c r="M92" s="27">
        <v>0</v>
      </c>
    </row>
    <row r="93" spans="1:13" ht="15" customHeight="1">
      <c r="A93" s="23" t="s">
        <v>115</v>
      </c>
      <c r="B93" s="24" t="s">
        <v>116</v>
      </c>
      <c r="C93" s="23" t="s">
        <v>271</v>
      </c>
      <c r="D93" s="24" t="s">
        <v>272</v>
      </c>
      <c r="E93" s="23" t="s">
        <v>281</v>
      </c>
      <c r="F93" s="24" t="s">
        <v>282</v>
      </c>
      <c r="G93" s="25">
        <v>59.707999999999998</v>
      </c>
      <c r="H93" s="25">
        <v>19</v>
      </c>
      <c r="I93" s="26">
        <v>13</v>
      </c>
      <c r="J93" s="26">
        <v>4</v>
      </c>
      <c r="K93" s="26">
        <v>15</v>
      </c>
      <c r="L93" s="27">
        <v>10.666666666666666</v>
      </c>
      <c r="M93" s="27">
        <v>0.17864719412250732</v>
      </c>
    </row>
    <row r="94" spans="1:13" ht="15" customHeight="1">
      <c r="A94" s="23" t="s">
        <v>115</v>
      </c>
      <c r="B94" s="24" t="s">
        <v>116</v>
      </c>
      <c r="C94" s="23" t="s">
        <v>271</v>
      </c>
      <c r="D94" s="24" t="s">
        <v>272</v>
      </c>
      <c r="E94" s="23" t="s">
        <v>283</v>
      </c>
      <c r="F94" s="24" t="s">
        <v>284</v>
      </c>
      <c r="G94" s="25">
        <v>75.637</v>
      </c>
      <c r="H94" s="25">
        <v>54</v>
      </c>
      <c r="I94" s="26">
        <v>36</v>
      </c>
      <c r="J94" s="26">
        <v>37</v>
      </c>
      <c r="K94" s="26">
        <v>45</v>
      </c>
      <c r="L94" s="27">
        <v>39.333333333333336</v>
      </c>
      <c r="M94" s="27">
        <v>0.52002767604919997</v>
      </c>
    </row>
    <row r="95" spans="1:13" ht="15" customHeight="1">
      <c r="A95" s="23" t="s">
        <v>115</v>
      </c>
      <c r="B95" s="24" t="s">
        <v>116</v>
      </c>
      <c r="C95" s="23" t="s">
        <v>271</v>
      </c>
      <c r="D95" s="24" t="s">
        <v>272</v>
      </c>
      <c r="E95" s="23" t="s">
        <v>285</v>
      </c>
      <c r="F95" s="24" t="s">
        <v>286</v>
      </c>
      <c r="G95" s="25">
        <v>94.95</v>
      </c>
      <c r="H95" s="25">
        <v>75</v>
      </c>
      <c r="I95" s="26">
        <v>43</v>
      </c>
      <c r="J95" s="26">
        <v>42</v>
      </c>
      <c r="K95" s="26">
        <v>44</v>
      </c>
      <c r="L95" s="27">
        <v>43</v>
      </c>
      <c r="M95" s="27">
        <v>0.45286993154291733</v>
      </c>
    </row>
    <row r="96" spans="1:13" ht="15" customHeight="1">
      <c r="A96" s="23" t="s">
        <v>115</v>
      </c>
      <c r="B96" s="24" t="s">
        <v>116</v>
      </c>
      <c r="C96" s="23" t="s">
        <v>271</v>
      </c>
      <c r="D96" s="24" t="s">
        <v>272</v>
      </c>
      <c r="E96" s="23" t="s">
        <v>287</v>
      </c>
      <c r="F96" s="24" t="s">
        <v>288</v>
      </c>
      <c r="G96" s="25">
        <v>10.85</v>
      </c>
      <c r="H96" s="25">
        <v>9</v>
      </c>
      <c r="I96" s="26">
        <v>1</v>
      </c>
      <c r="J96" s="26">
        <v>1</v>
      </c>
      <c r="K96" s="26">
        <v>2</v>
      </c>
      <c r="L96" s="27">
        <v>1.3333333333333333</v>
      </c>
      <c r="M96" s="27">
        <v>0.12288786482334869</v>
      </c>
    </row>
    <row r="97" spans="1:13" ht="15" customHeight="1">
      <c r="A97" s="23" t="s">
        <v>115</v>
      </c>
      <c r="B97" s="24" t="s">
        <v>116</v>
      </c>
      <c r="C97" s="23" t="s">
        <v>271</v>
      </c>
      <c r="D97" s="24" t="s">
        <v>272</v>
      </c>
      <c r="E97" s="23" t="s">
        <v>289</v>
      </c>
      <c r="F97" s="24" t="s">
        <v>290</v>
      </c>
      <c r="G97" s="25">
        <v>16.2</v>
      </c>
      <c r="H97" s="25">
        <v>15</v>
      </c>
      <c r="I97" s="26">
        <v>7</v>
      </c>
      <c r="J97" s="26">
        <v>4</v>
      </c>
      <c r="K97" s="26">
        <v>6</v>
      </c>
      <c r="L97" s="27">
        <v>5.666666666666667</v>
      </c>
      <c r="M97" s="27">
        <v>0.34979423868312759</v>
      </c>
    </row>
    <row r="98" spans="1:13" ht="15" customHeight="1">
      <c r="A98" s="23" t="s">
        <v>115</v>
      </c>
      <c r="B98" s="24" t="s">
        <v>116</v>
      </c>
      <c r="C98" s="23" t="s">
        <v>271</v>
      </c>
      <c r="D98" s="24" t="s">
        <v>272</v>
      </c>
      <c r="E98" s="23" t="s">
        <v>171</v>
      </c>
      <c r="F98" s="24" t="s">
        <v>172</v>
      </c>
      <c r="G98" s="25">
        <v>67.580999999999989</v>
      </c>
      <c r="H98" s="25">
        <v>35</v>
      </c>
      <c r="I98" s="26">
        <v>19</v>
      </c>
      <c r="J98" s="26">
        <v>20</v>
      </c>
      <c r="K98" s="26">
        <v>20</v>
      </c>
      <c r="L98" s="27">
        <v>19.666666666666668</v>
      </c>
      <c r="M98" s="27">
        <v>0.29100881411442081</v>
      </c>
    </row>
    <row r="99" spans="1:13" ht="15" customHeight="1">
      <c r="A99" s="23" t="s">
        <v>115</v>
      </c>
      <c r="B99" s="24" t="s">
        <v>116</v>
      </c>
      <c r="C99" s="23" t="s">
        <v>271</v>
      </c>
      <c r="D99" s="24" t="s">
        <v>272</v>
      </c>
      <c r="E99" s="23" t="s">
        <v>291</v>
      </c>
      <c r="F99" s="24" t="s">
        <v>292</v>
      </c>
      <c r="G99" s="25">
        <v>67.760000000000005</v>
      </c>
      <c r="H99" s="25">
        <v>54</v>
      </c>
      <c r="I99" s="26">
        <v>73</v>
      </c>
      <c r="J99" s="26">
        <v>63</v>
      </c>
      <c r="K99" s="26">
        <v>54</v>
      </c>
      <c r="L99" s="27">
        <v>63.333333333333336</v>
      </c>
      <c r="M99" s="27">
        <v>0.93467138921684367</v>
      </c>
    </row>
    <row r="100" spans="1:13" ht="15" customHeight="1">
      <c r="A100" s="23" t="s">
        <v>115</v>
      </c>
      <c r="B100" s="24" t="s">
        <v>116</v>
      </c>
      <c r="C100" s="23" t="s">
        <v>271</v>
      </c>
      <c r="D100" s="24" t="s">
        <v>272</v>
      </c>
      <c r="E100" s="23" t="s">
        <v>293</v>
      </c>
      <c r="F100" s="24" t="s">
        <v>294</v>
      </c>
      <c r="G100" s="25">
        <v>33.33</v>
      </c>
      <c r="H100" s="25">
        <v>4</v>
      </c>
      <c r="I100" s="26">
        <v>1</v>
      </c>
      <c r="J100" s="26">
        <v>1</v>
      </c>
      <c r="K100" s="26">
        <v>0</v>
      </c>
      <c r="L100" s="27">
        <v>0.66666666666666663</v>
      </c>
      <c r="M100" s="27">
        <v>3.0003000300030006E-2</v>
      </c>
    </row>
    <row r="101" spans="1:13" ht="15" customHeight="1">
      <c r="A101" s="23" t="s">
        <v>115</v>
      </c>
      <c r="B101" s="24" t="s">
        <v>116</v>
      </c>
      <c r="C101" s="23" t="s">
        <v>271</v>
      </c>
      <c r="D101" s="24" t="s">
        <v>272</v>
      </c>
      <c r="E101" s="23" t="s">
        <v>295</v>
      </c>
      <c r="F101" s="24" t="s">
        <v>296</v>
      </c>
      <c r="G101" s="25">
        <v>1.4810000000000001</v>
      </c>
      <c r="H101" s="25">
        <v>0</v>
      </c>
      <c r="I101" s="26">
        <v>0</v>
      </c>
      <c r="J101" s="26">
        <v>0</v>
      </c>
      <c r="K101" s="26">
        <v>0</v>
      </c>
      <c r="L101" s="29">
        <v>0</v>
      </c>
      <c r="M101" s="27">
        <v>0</v>
      </c>
    </row>
    <row r="102" spans="1:13" ht="15" customHeight="1">
      <c r="A102" s="23" t="s">
        <v>115</v>
      </c>
      <c r="B102" s="24" t="s">
        <v>116</v>
      </c>
      <c r="C102" s="23" t="s">
        <v>271</v>
      </c>
      <c r="D102" s="24" t="s">
        <v>272</v>
      </c>
      <c r="E102" s="23" t="s">
        <v>297</v>
      </c>
      <c r="F102" s="24" t="s">
        <v>298</v>
      </c>
      <c r="G102" s="25">
        <v>22.8</v>
      </c>
      <c r="H102" s="25">
        <v>28</v>
      </c>
      <c r="I102" s="26">
        <v>16</v>
      </c>
      <c r="J102" s="26">
        <v>10</v>
      </c>
      <c r="K102" s="26">
        <v>14</v>
      </c>
      <c r="L102" s="27">
        <v>13.333333333333334</v>
      </c>
      <c r="M102" s="27">
        <v>0.58479532163742687</v>
      </c>
    </row>
    <row r="103" spans="1:13" ht="15" customHeight="1">
      <c r="A103" s="23" t="s">
        <v>115</v>
      </c>
      <c r="B103" s="24" t="s">
        <v>116</v>
      </c>
      <c r="C103" s="23" t="s">
        <v>271</v>
      </c>
      <c r="D103" s="24" t="s">
        <v>272</v>
      </c>
      <c r="E103" s="23" t="s">
        <v>299</v>
      </c>
      <c r="F103" s="24" t="s">
        <v>300</v>
      </c>
      <c r="G103" s="25">
        <v>15.673</v>
      </c>
      <c r="H103" s="25">
        <v>1</v>
      </c>
      <c r="I103" s="26">
        <v>1</v>
      </c>
      <c r="J103" s="26">
        <v>0</v>
      </c>
      <c r="K103" s="26">
        <v>0</v>
      </c>
      <c r="L103" s="27">
        <v>0.33333333333333331</v>
      </c>
      <c r="M103" s="27">
        <v>6.3803994130032543E-2</v>
      </c>
    </row>
    <row r="104" spans="1:13" ht="15" customHeight="1">
      <c r="A104" s="23" t="s">
        <v>115</v>
      </c>
      <c r="B104" s="24" t="s">
        <v>116</v>
      </c>
      <c r="C104" s="23" t="s">
        <v>271</v>
      </c>
      <c r="D104" s="24" t="s">
        <v>272</v>
      </c>
      <c r="E104" s="23" t="s">
        <v>201</v>
      </c>
      <c r="F104" s="24" t="s">
        <v>202</v>
      </c>
      <c r="G104" s="25">
        <v>42.970000000000006</v>
      </c>
      <c r="H104" s="25">
        <v>49</v>
      </c>
      <c r="I104" s="26">
        <v>30</v>
      </c>
      <c r="J104" s="26">
        <v>43</v>
      </c>
      <c r="K104" s="26">
        <v>39</v>
      </c>
      <c r="L104" s="27">
        <v>37.333333333333336</v>
      </c>
      <c r="M104" s="27">
        <v>0.86882320999146689</v>
      </c>
    </row>
    <row r="105" spans="1:13" ht="15" customHeight="1">
      <c r="A105" s="23" t="s">
        <v>115</v>
      </c>
      <c r="B105" s="24" t="s">
        <v>116</v>
      </c>
      <c r="C105" s="23" t="s">
        <v>271</v>
      </c>
      <c r="D105" s="24" t="s">
        <v>272</v>
      </c>
      <c r="E105" s="23" t="s">
        <v>301</v>
      </c>
      <c r="F105" s="24" t="s">
        <v>302</v>
      </c>
      <c r="G105" s="25">
        <v>5.7</v>
      </c>
      <c r="H105" s="25">
        <v>0</v>
      </c>
      <c r="I105" s="26">
        <v>0</v>
      </c>
      <c r="J105" s="26">
        <v>1</v>
      </c>
      <c r="K105" s="26">
        <v>2</v>
      </c>
      <c r="L105" s="27">
        <v>1</v>
      </c>
      <c r="M105" s="27">
        <v>0.26315789473684209</v>
      </c>
    </row>
    <row r="106" spans="1:13" ht="15" customHeight="1">
      <c r="A106" s="23" t="s">
        <v>115</v>
      </c>
      <c r="B106" s="24" t="s">
        <v>116</v>
      </c>
      <c r="C106" s="23" t="s">
        <v>271</v>
      </c>
      <c r="D106" s="24" t="s">
        <v>272</v>
      </c>
      <c r="E106" s="23" t="s">
        <v>303</v>
      </c>
      <c r="F106" s="24" t="s">
        <v>304</v>
      </c>
      <c r="G106" s="25">
        <v>16.509999999999998</v>
      </c>
      <c r="H106" s="25">
        <v>4</v>
      </c>
      <c r="I106" s="26">
        <v>5</v>
      </c>
      <c r="J106" s="26">
        <v>3</v>
      </c>
      <c r="K106" s="26">
        <v>3</v>
      </c>
      <c r="L106" s="27">
        <v>3.6666666666666665</v>
      </c>
      <c r="M106" s="27">
        <v>0.22208762366242682</v>
      </c>
    </row>
    <row r="107" spans="1:13" ht="15" customHeight="1">
      <c r="A107" s="23" t="s">
        <v>115</v>
      </c>
      <c r="B107" s="24" t="s">
        <v>116</v>
      </c>
      <c r="C107" s="23" t="s">
        <v>271</v>
      </c>
      <c r="D107" s="24" t="s">
        <v>272</v>
      </c>
      <c r="E107" s="23" t="s">
        <v>211</v>
      </c>
      <c r="F107" s="24" t="s">
        <v>212</v>
      </c>
      <c r="G107" s="25">
        <v>73.66</v>
      </c>
      <c r="H107" s="25">
        <v>36</v>
      </c>
      <c r="I107" s="26">
        <v>35</v>
      </c>
      <c r="J107" s="26">
        <v>33</v>
      </c>
      <c r="K107" s="26">
        <v>29</v>
      </c>
      <c r="L107" s="27">
        <v>32.333333333333336</v>
      </c>
      <c r="M107" s="27">
        <v>0.43895375147072141</v>
      </c>
    </row>
    <row r="108" spans="1:13" ht="15" customHeight="1">
      <c r="A108" s="23" t="s">
        <v>115</v>
      </c>
      <c r="B108" s="24" t="s">
        <v>116</v>
      </c>
      <c r="C108" s="23" t="s">
        <v>271</v>
      </c>
      <c r="D108" s="24" t="s">
        <v>272</v>
      </c>
      <c r="E108" s="23" t="s">
        <v>305</v>
      </c>
      <c r="F108" s="24" t="s">
        <v>306</v>
      </c>
      <c r="G108" s="25">
        <v>28.52</v>
      </c>
      <c r="H108" s="25">
        <v>35</v>
      </c>
      <c r="I108" s="26">
        <v>25</v>
      </c>
      <c r="J108" s="26">
        <v>25</v>
      </c>
      <c r="K108" s="26">
        <v>31</v>
      </c>
      <c r="L108" s="27">
        <v>27</v>
      </c>
      <c r="M108" s="27">
        <v>0.94670406732117818</v>
      </c>
    </row>
    <row r="109" spans="1:13" ht="15" customHeight="1">
      <c r="A109" s="23" t="s">
        <v>115</v>
      </c>
      <c r="B109" s="24" t="s">
        <v>116</v>
      </c>
      <c r="C109" s="23" t="s">
        <v>271</v>
      </c>
      <c r="D109" s="24" t="s">
        <v>272</v>
      </c>
      <c r="E109" s="23" t="s">
        <v>213</v>
      </c>
      <c r="F109" s="24" t="s">
        <v>214</v>
      </c>
      <c r="G109" s="25">
        <v>25.144999999999996</v>
      </c>
      <c r="H109" s="25">
        <v>23</v>
      </c>
      <c r="I109" s="26">
        <v>9</v>
      </c>
      <c r="J109" s="26">
        <v>14</v>
      </c>
      <c r="K109" s="26">
        <v>8</v>
      </c>
      <c r="L109" s="27">
        <v>10.333333333333334</v>
      </c>
      <c r="M109" s="27">
        <v>0.41094982435209132</v>
      </c>
    </row>
    <row r="110" spans="1:13" ht="15" customHeight="1">
      <c r="A110" s="23" t="s">
        <v>115</v>
      </c>
      <c r="B110" s="24" t="s">
        <v>116</v>
      </c>
      <c r="C110" s="23" t="s">
        <v>271</v>
      </c>
      <c r="D110" s="24" t="s">
        <v>272</v>
      </c>
      <c r="E110" s="23" t="s">
        <v>307</v>
      </c>
      <c r="F110" s="24" t="s">
        <v>308</v>
      </c>
      <c r="G110" s="25">
        <v>7.1230000000000002</v>
      </c>
      <c r="H110" s="25">
        <v>0</v>
      </c>
      <c r="I110" s="26">
        <v>9</v>
      </c>
      <c r="J110" s="26">
        <v>3</v>
      </c>
      <c r="K110" s="26">
        <v>8</v>
      </c>
      <c r="L110" s="27">
        <v>6.666666666666667</v>
      </c>
      <c r="M110" s="27">
        <v>0.9359352332818569</v>
      </c>
    </row>
    <row r="111" spans="1:13" ht="15" customHeight="1">
      <c r="A111" s="23" t="s">
        <v>115</v>
      </c>
      <c r="B111" s="24" t="s">
        <v>116</v>
      </c>
      <c r="C111" s="23" t="s">
        <v>271</v>
      </c>
      <c r="D111" s="24" t="s">
        <v>272</v>
      </c>
      <c r="E111" s="23" t="s">
        <v>309</v>
      </c>
      <c r="F111" s="24" t="s">
        <v>310</v>
      </c>
      <c r="G111" s="25">
        <v>9.3000000000000007</v>
      </c>
      <c r="H111" s="25">
        <v>1</v>
      </c>
      <c r="I111" s="26">
        <v>4</v>
      </c>
      <c r="J111" s="26">
        <v>1</v>
      </c>
      <c r="K111" s="26">
        <v>3</v>
      </c>
      <c r="L111" s="27">
        <v>2.6666666666666665</v>
      </c>
      <c r="M111" s="27">
        <v>0.28673835125448027</v>
      </c>
    </row>
    <row r="112" spans="1:13" ht="15" customHeight="1">
      <c r="A112" s="23" t="s">
        <v>115</v>
      </c>
      <c r="B112" s="24" t="s">
        <v>116</v>
      </c>
      <c r="C112" s="23" t="s">
        <v>271</v>
      </c>
      <c r="D112" s="24" t="s">
        <v>272</v>
      </c>
      <c r="E112" s="23" t="s">
        <v>311</v>
      </c>
      <c r="F112" s="24" t="s">
        <v>312</v>
      </c>
      <c r="G112" s="25">
        <v>4.6399999999999997</v>
      </c>
      <c r="H112" s="25">
        <v>6</v>
      </c>
      <c r="I112" s="26">
        <v>4</v>
      </c>
      <c r="J112" s="26">
        <v>7</v>
      </c>
      <c r="K112" s="26">
        <v>9</v>
      </c>
      <c r="L112" s="27">
        <v>6.666666666666667</v>
      </c>
      <c r="M112" s="27">
        <v>1.4367816091954024</v>
      </c>
    </row>
    <row r="113" spans="1:13" ht="15" customHeight="1">
      <c r="A113" s="23" t="s">
        <v>115</v>
      </c>
      <c r="B113" s="24" t="s">
        <v>116</v>
      </c>
      <c r="C113" s="23" t="s">
        <v>271</v>
      </c>
      <c r="D113" s="24" t="s">
        <v>272</v>
      </c>
      <c r="E113" s="23" t="s">
        <v>313</v>
      </c>
      <c r="F113" s="24" t="s">
        <v>314</v>
      </c>
      <c r="G113" s="25">
        <v>0.73</v>
      </c>
      <c r="H113" s="25">
        <v>0</v>
      </c>
      <c r="I113" s="26">
        <v>0</v>
      </c>
      <c r="J113" s="26">
        <v>1</v>
      </c>
      <c r="K113" s="26">
        <v>1</v>
      </c>
      <c r="L113" s="27">
        <v>0.66666666666666663</v>
      </c>
      <c r="M113" s="27">
        <v>1.3698630136986301</v>
      </c>
    </row>
    <row r="114" spans="1:13" ht="15" customHeight="1">
      <c r="A114" s="23" t="s">
        <v>115</v>
      </c>
      <c r="B114" s="24" t="s">
        <v>116</v>
      </c>
      <c r="C114" s="23" t="s">
        <v>315</v>
      </c>
      <c r="D114" s="24" t="s">
        <v>316</v>
      </c>
      <c r="E114" s="23" t="s">
        <v>127</v>
      </c>
      <c r="F114" s="24" t="s">
        <v>128</v>
      </c>
      <c r="G114" s="25">
        <v>39.099999999999994</v>
      </c>
      <c r="H114" s="25">
        <v>35</v>
      </c>
      <c r="I114" s="26">
        <v>31</v>
      </c>
      <c r="J114" s="26">
        <v>23</v>
      </c>
      <c r="K114" s="26">
        <v>24</v>
      </c>
      <c r="L114" s="27">
        <v>26</v>
      </c>
      <c r="M114" s="27">
        <v>0.66496163682864462</v>
      </c>
    </row>
    <row r="115" spans="1:13" ht="15" customHeight="1">
      <c r="A115" s="23" t="s">
        <v>115</v>
      </c>
      <c r="B115" s="24" t="s">
        <v>116</v>
      </c>
      <c r="C115" s="23" t="s">
        <v>315</v>
      </c>
      <c r="D115" s="24" t="s">
        <v>316</v>
      </c>
      <c r="E115" s="23" t="s">
        <v>275</v>
      </c>
      <c r="F115" s="24" t="s">
        <v>276</v>
      </c>
      <c r="G115" s="25">
        <v>10.349999999999994</v>
      </c>
      <c r="H115" s="25">
        <v>1</v>
      </c>
      <c r="I115" s="26">
        <v>5</v>
      </c>
      <c r="J115" s="26">
        <v>5</v>
      </c>
      <c r="K115" s="26">
        <v>5</v>
      </c>
      <c r="L115" s="27">
        <v>5</v>
      </c>
      <c r="M115" s="27">
        <v>0.48309178743961378</v>
      </c>
    </row>
    <row r="116" spans="1:13" ht="15" customHeight="1">
      <c r="A116" s="23" t="s">
        <v>115</v>
      </c>
      <c r="B116" s="24" t="s">
        <v>116</v>
      </c>
      <c r="C116" s="23" t="s">
        <v>315</v>
      </c>
      <c r="D116" s="24" t="s">
        <v>316</v>
      </c>
      <c r="E116" s="23" t="s">
        <v>145</v>
      </c>
      <c r="F116" s="24" t="s">
        <v>146</v>
      </c>
      <c r="G116" s="25">
        <v>48.655000000000001</v>
      </c>
      <c r="H116" s="25">
        <v>28</v>
      </c>
      <c r="I116" s="26">
        <v>34</v>
      </c>
      <c r="J116" s="26">
        <v>32</v>
      </c>
      <c r="K116" s="26">
        <v>34</v>
      </c>
      <c r="L116" s="27">
        <v>33.333333333333336</v>
      </c>
      <c r="M116" s="27">
        <v>0.68509574212996271</v>
      </c>
    </row>
    <row r="117" spans="1:13" ht="15" customHeight="1">
      <c r="A117" s="23" t="s">
        <v>115</v>
      </c>
      <c r="B117" s="24" t="s">
        <v>116</v>
      </c>
      <c r="C117" s="23" t="s">
        <v>315</v>
      </c>
      <c r="D117" s="24" t="s">
        <v>316</v>
      </c>
      <c r="E117" s="23" t="s">
        <v>175</v>
      </c>
      <c r="F117" s="24" t="s">
        <v>176</v>
      </c>
      <c r="G117" s="25">
        <v>4.0259999999999989</v>
      </c>
      <c r="H117" s="25">
        <v>1</v>
      </c>
      <c r="I117" s="26">
        <v>0</v>
      </c>
      <c r="J117" s="26">
        <v>0</v>
      </c>
      <c r="K117" s="26">
        <v>2</v>
      </c>
      <c r="L117" s="27">
        <v>0.66666666666666663</v>
      </c>
      <c r="M117" s="27">
        <v>0.49677098857426738</v>
      </c>
    </row>
    <row r="118" spans="1:13" ht="15" customHeight="1">
      <c r="A118" s="23" t="s">
        <v>115</v>
      </c>
      <c r="B118" s="24" t="s">
        <v>116</v>
      </c>
      <c r="C118" s="23" t="s">
        <v>315</v>
      </c>
      <c r="D118" s="24" t="s">
        <v>316</v>
      </c>
      <c r="E118" s="23" t="s">
        <v>317</v>
      </c>
      <c r="F118" s="24" t="s">
        <v>318</v>
      </c>
      <c r="G118" s="25">
        <v>1.5399999999999991</v>
      </c>
      <c r="H118" s="25">
        <v>1</v>
      </c>
      <c r="I118" s="26">
        <v>0</v>
      </c>
      <c r="J118" s="26">
        <v>0</v>
      </c>
      <c r="K118" s="26">
        <v>1</v>
      </c>
      <c r="L118" s="27">
        <v>0.33333333333333331</v>
      </c>
      <c r="M118" s="27">
        <v>0.64935064935064968</v>
      </c>
    </row>
    <row r="119" spans="1:13" ht="15" customHeight="1">
      <c r="A119" s="23" t="s">
        <v>115</v>
      </c>
      <c r="B119" s="24" t="s">
        <v>116</v>
      </c>
      <c r="C119" s="23" t="s">
        <v>315</v>
      </c>
      <c r="D119" s="24" t="s">
        <v>316</v>
      </c>
      <c r="E119" s="23" t="s">
        <v>291</v>
      </c>
      <c r="F119" s="24" t="s">
        <v>292</v>
      </c>
      <c r="G119" s="25">
        <v>14.8</v>
      </c>
      <c r="H119" s="25">
        <v>13</v>
      </c>
      <c r="I119" s="26">
        <v>6</v>
      </c>
      <c r="J119" s="26">
        <v>19</v>
      </c>
      <c r="K119" s="26">
        <v>13</v>
      </c>
      <c r="L119" s="27">
        <v>12.666666666666666</v>
      </c>
      <c r="M119" s="27">
        <v>0.85585585585585577</v>
      </c>
    </row>
    <row r="120" spans="1:13" ht="15" customHeight="1">
      <c r="A120" s="23" t="s">
        <v>115</v>
      </c>
      <c r="B120" s="24" t="s">
        <v>116</v>
      </c>
      <c r="C120" s="23" t="s">
        <v>315</v>
      </c>
      <c r="D120" s="24" t="s">
        <v>316</v>
      </c>
      <c r="E120" s="23" t="s">
        <v>319</v>
      </c>
      <c r="F120" s="24" t="s">
        <v>320</v>
      </c>
      <c r="G120" s="25">
        <v>31.045000000000002</v>
      </c>
      <c r="H120" s="25">
        <v>27</v>
      </c>
      <c r="I120" s="26">
        <v>22</v>
      </c>
      <c r="J120" s="26">
        <v>17</v>
      </c>
      <c r="K120" s="26">
        <v>16</v>
      </c>
      <c r="L120" s="27">
        <v>18.333333333333332</v>
      </c>
      <c r="M120" s="27">
        <v>0.59054061308852734</v>
      </c>
    </row>
    <row r="121" spans="1:13" ht="15" customHeight="1">
      <c r="A121" s="23" t="s">
        <v>115</v>
      </c>
      <c r="B121" s="24" t="s">
        <v>116</v>
      </c>
      <c r="C121" s="23" t="s">
        <v>315</v>
      </c>
      <c r="D121" s="24" t="s">
        <v>316</v>
      </c>
      <c r="E121" s="23" t="s">
        <v>321</v>
      </c>
      <c r="F121" s="24" t="s">
        <v>322</v>
      </c>
      <c r="G121" s="25">
        <v>2.875</v>
      </c>
      <c r="H121" s="25">
        <v>0</v>
      </c>
      <c r="I121" s="26">
        <v>0</v>
      </c>
      <c r="J121" s="26">
        <v>0</v>
      </c>
      <c r="K121" s="26">
        <v>0</v>
      </c>
      <c r="L121" s="29">
        <v>0</v>
      </c>
      <c r="M121" s="27">
        <v>0</v>
      </c>
    </row>
    <row r="122" spans="1:13" ht="15" customHeight="1">
      <c r="A122" s="23" t="s">
        <v>115</v>
      </c>
      <c r="B122" s="24" t="s">
        <v>116</v>
      </c>
      <c r="C122" s="23" t="s">
        <v>315</v>
      </c>
      <c r="D122" s="24" t="s">
        <v>316</v>
      </c>
      <c r="E122" s="23" t="s">
        <v>323</v>
      </c>
      <c r="F122" s="24" t="s">
        <v>324</v>
      </c>
      <c r="G122" s="25">
        <v>2.4319999999999999</v>
      </c>
      <c r="H122" s="25">
        <v>0</v>
      </c>
      <c r="I122" s="26">
        <v>0</v>
      </c>
      <c r="J122" s="26">
        <v>0</v>
      </c>
      <c r="K122" s="26">
        <v>0</v>
      </c>
      <c r="L122" s="29">
        <v>0</v>
      </c>
      <c r="M122" s="27">
        <v>0</v>
      </c>
    </row>
    <row r="123" spans="1:13" ht="15" customHeight="1">
      <c r="A123" s="23" t="s">
        <v>115</v>
      </c>
      <c r="B123" s="24" t="s">
        <v>116</v>
      </c>
      <c r="C123" s="23" t="s">
        <v>315</v>
      </c>
      <c r="D123" s="24" t="s">
        <v>316</v>
      </c>
      <c r="E123" s="23" t="s">
        <v>325</v>
      </c>
      <c r="F123" s="24" t="s">
        <v>326</v>
      </c>
      <c r="G123" s="25">
        <v>22.575000000000003</v>
      </c>
      <c r="H123" s="25">
        <v>27</v>
      </c>
      <c r="I123" s="26">
        <v>24</v>
      </c>
      <c r="J123" s="26">
        <v>21</v>
      </c>
      <c r="K123" s="26">
        <v>10</v>
      </c>
      <c r="L123" s="27">
        <v>18.333333333333332</v>
      </c>
      <c r="M123" s="27">
        <v>0.81210778885197477</v>
      </c>
    </row>
    <row r="124" spans="1:13" ht="15" customHeight="1">
      <c r="A124" s="23" t="s">
        <v>115</v>
      </c>
      <c r="B124" s="24" t="s">
        <v>116</v>
      </c>
      <c r="C124" s="23" t="s">
        <v>315</v>
      </c>
      <c r="D124" s="24" t="s">
        <v>316</v>
      </c>
      <c r="E124" s="23" t="s">
        <v>193</v>
      </c>
      <c r="F124" s="24" t="s">
        <v>194</v>
      </c>
      <c r="G124" s="25">
        <v>35.929000000000002</v>
      </c>
      <c r="H124" s="25">
        <v>17</v>
      </c>
      <c r="I124" s="26">
        <v>7</v>
      </c>
      <c r="J124" s="26">
        <v>14</v>
      </c>
      <c r="K124" s="26">
        <v>9</v>
      </c>
      <c r="L124" s="27">
        <v>10</v>
      </c>
      <c r="M124" s="27">
        <v>0.27832669988031949</v>
      </c>
    </row>
    <row r="125" spans="1:13" ht="15" customHeight="1">
      <c r="A125" s="23" t="s">
        <v>115</v>
      </c>
      <c r="B125" s="24" t="s">
        <v>116</v>
      </c>
      <c r="C125" s="23" t="s">
        <v>315</v>
      </c>
      <c r="D125" s="24" t="s">
        <v>316</v>
      </c>
      <c r="E125" s="23" t="s">
        <v>207</v>
      </c>
      <c r="F125" s="24" t="s">
        <v>208</v>
      </c>
      <c r="G125" s="25">
        <v>3.9200000000000017</v>
      </c>
      <c r="H125" s="25">
        <v>1</v>
      </c>
      <c r="I125" s="26">
        <v>0</v>
      </c>
      <c r="J125" s="26">
        <v>1</v>
      </c>
      <c r="K125" s="26">
        <v>0</v>
      </c>
      <c r="L125" s="27">
        <v>0.33333333333333331</v>
      </c>
      <c r="M125" s="27">
        <v>0.25510204081632643</v>
      </c>
    </row>
    <row r="126" spans="1:13" ht="15" customHeight="1">
      <c r="A126" s="23" t="s">
        <v>115</v>
      </c>
      <c r="B126" s="24" t="s">
        <v>116</v>
      </c>
      <c r="C126" s="23" t="s">
        <v>315</v>
      </c>
      <c r="D126" s="24" t="s">
        <v>316</v>
      </c>
      <c r="E126" s="23" t="s">
        <v>303</v>
      </c>
      <c r="F126" s="24" t="s">
        <v>304</v>
      </c>
      <c r="G126" s="25">
        <v>11.69</v>
      </c>
      <c r="H126" s="25">
        <v>21</v>
      </c>
      <c r="I126" s="26">
        <v>7</v>
      </c>
      <c r="J126" s="26">
        <v>8</v>
      </c>
      <c r="K126" s="26">
        <v>11</v>
      </c>
      <c r="L126" s="27">
        <v>8.6666666666666661</v>
      </c>
      <c r="M126" s="27">
        <v>0.74137439406900485</v>
      </c>
    </row>
    <row r="127" spans="1:13" ht="15" customHeight="1">
      <c r="A127" s="23" t="s">
        <v>115</v>
      </c>
      <c r="B127" s="24" t="s">
        <v>116</v>
      </c>
      <c r="C127" s="23" t="s">
        <v>315</v>
      </c>
      <c r="D127" s="24" t="s">
        <v>316</v>
      </c>
      <c r="E127" s="23" t="s">
        <v>327</v>
      </c>
      <c r="F127" s="24" t="s">
        <v>328</v>
      </c>
      <c r="G127" s="25">
        <v>6.7</v>
      </c>
      <c r="H127" s="25">
        <v>0</v>
      </c>
      <c r="I127" s="26">
        <v>2</v>
      </c>
      <c r="J127" s="26">
        <v>0</v>
      </c>
      <c r="K127" s="26">
        <v>4</v>
      </c>
      <c r="L127" s="27">
        <v>2</v>
      </c>
      <c r="M127" s="27">
        <v>0.44776119402985076</v>
      </c>
    </row>
    <row r="128" spans="1:13" ht="15" customHeight="1">
      <c r="A128" s="23" t="s">
        <v>115</v>
      </c>
      <c r="B128" s="24" t="s">
        <v>116</v>
      </c>
      <c r="C128" s="23" t="s">
        <v>329</v>
      </c>
      <c r="D128" s="24" t="s">
        <v>330</v>
      </c>
      <c r="E128" s="23" t="s">
        <v>331</v>
      </c>
      <c r="F128" s="24" t="s">
        <v>332</v>
      </c>
      <c r="G128" s="25">
        <v>41</v>
      </c>
      <c r="H128" s="25">
        <v>48</v>
      </c>
      <c r="I128" s="26">
        <v>42</v>
      </c>
      <c r="J128" s="26">
        <v>36</v>
      </c>
      <c r="K128" s="26">
        <v>39</v>
      </c>
      <c r="L128" s="27">
        <v>39</v>
      </c>
      <c r="M128" s="27">
        <v>0.95121951219512191</v>
      </c>
    </row>
    <row r="129" spans="1:13" ht="15" customHeight="1">
      <c r="A129" s="23" t="s">
        <v>115</v>
      </c>
      <c r="B129" s="24" t="s">
        <v>116</v>
      </c>
      <c r="C129" s="23" t="s">
        <v>329</v>
      </c>
      <c r="D129" s="24" t="s">
        <v>330</v>
      </c>
      <c r="E129" s="23" t="s">
        <v>127</v>
      </c>
      <c r="F129" s="24" t="s">
        <v>128</v>
      </c>
      <c r="G129" s="25">
        <v>51.100000000000009</v>
      </c>
      <c r="H129" s="25">
        <v>50</v>
      </c>
      <c r="I129" s="26">
        <v>53</v>
      </c>
      <c r="J129" s="26">
        <v>36</v>
      </c>
      <c r="K129" s="26">
        <v>41</v>
      </c>
      <c r="L129" s="27">
        <v>43.333333333333336</v>
      </c>
      <c r="M129" s="27">
        <v>0.84801043705153289</v>
      </c>
    </row>
    <row r="130" spans="1:13" ht="15" customHeight="1">
      <c r="A130" s="23" t="s">
        <v>115</v>
      </c>
      <c r="B130" s="24" t="s">
        <v>116</v>
      </c>
      <c r="C130" s="23" t="s">
        <v>329</v>
      </c>
      <c r="D130" s="24" t="s">
        <v>330</v>
      </c>
      <c r="E130" s="23" t="s">
        <v>223</v>
      </c>
      <c r="F130" s="24" t="s">
        <v>224</v>
      </c>
      <c r="G130" s="25">
        <v>74.509</v>
      </c>
      <c r="H130" s="25">
        <v>60</v>
      </c>
      <c r="I130" s="26">
        <v>32</v>
      </c>
      <c r="J130" s="26">
        <v>39</v>
      </c>
      <c r="K130" s="26">
        <v>32</v>
      </c>
      <c r="L130" s="27">
        <v>34.333333333333336</v>
      </c>
      <c r="M130" s="27">
        <v>0.4607944454137532</v>
      </c>
    </row>
    <row r="131" spans="1:13" ht="15" customHeight="1">
      <c r="A131" s="23" t="s">
        <v>115</v>
      </c>
      <c r="B131" s="24" t="s">
        <v>116</v>
      </c>
      <c r="C131" s="23" t="s">
        <v>329</v>
      </c>
      <c r="D131" s="24" t="s">
        <v>330</v>
      </c>
      <c r="E131" s="23" t="s">
        <v>333</v>
      </c>
      <c r="F131" s="24" t="s">
        <v>334</v>
      </c>
      <c r="G131" s="25">
        <v>17</v>
      </c>
      <c r="H131" s="25">
        <v>10</v>
      </c>
      <c r="I131" s="26">
        <v>11</v>
      </c>
      <c r="J131" s="26">
        <v>2</v>
      </c>
      <c r="K131" s="26">
        <v>6</v>
      </c>
      <c r="L131" s="27">
        <v>6.333333333333333</v>
      </c>
      <c r="M131" s="27">
        <v>0.37254901960784315</v>
      </c>
    </row>
    <row r="132" spans="1:13" ht="15" customHeight="1">
      <c r="A132" s="23" t="s">
        <v>115</v>
      </c>
      <c r="B132" s="24" t="s">
        <v>116</v>
      </c>
      <c r="C132" s="23" t="s">
        <v>329</v>
      </c>
      <c r="D132" s="24" t="s">
        <v>330</v>
      </c>
      <c r="E132" s="23" t="s">
        <v>145</v>
      </c>
      <c r="F132" s="24" t="s">
        <v>146</v>
      </c>
      <c r="G132" s="25">
        <v>53.858000000000004</v>
      </c>
      <c r="H132" s="25">
        <v>87</v>
      </c>
      <c r="I132" s="26">
        <v>75</v>
      </c>
      <c r="J132" s="26">
        <v>71</v>
      </c>
      <c r="K132" s="26">
        <v>64</v>
      </c>
      <c r="L132" s="27">
        <v>70</v>
      </c>
      <c r="M132" s="27">
        <v>1.2997140629061605</v>
      </c>
    </row>
    <row r="133" spans="1:13" ht="15" customHeight="1">
      <c r="A133" s="23" t="s">
        <v>115</v>
      </c>
      <c r="B133" s="24" t="s">
        <v>116</v>
      </c>
      <c r="C133" s="23" t="s">
        <v>329</v>
      </c>
      <c r="D133" s="24" t="s">
        <v>330</v>
      </c>
      <c r="E133" s="23" t="s">
        <v>335</v>
      </c>
      <c r="F133" s="24" t="s">
        <v>336</v>
      </c>
      <c r="G133" s="25">
        <v>6.65</v>
      </c>
      <c r="H133" s="25">
        <v>4</v>
      </c>
      <c r="I133" s="26">
        <v>9</v>
      </c>
      <c r="J133" s="26">
        <v>3</v>
      </c>
      <c r="K133" s="26">
        <v>5</v>
      </c>
      <c r="L133" s="27">
        <v>5.666666666666667</v>
      </c>
      <c r="M133" s="27">
        <v>0.85213032581453629</v>
      </c>
    </row>
    <row r="134" spans="1:13" ht="15" customHeight="1">
      <c r="A134" s="23" t="s">
        <v>115</v>
      </c>
      <c r="B134" s="24" t="s">
        <v>116</v>
      </c>
      <c r="C134" s="23" t="s">
        <v>329</v>
      </c>
      <c r="D134" s="24" t="s">
        <v>330</v>
      </c>
      <c r="E134" s="23" t="s">
        <v>317</v>
      </c>
      <c r="F134" s="24" t="s">
        <v>318</v>
      </c>
      <c r="G134" s="25">
        <v>66.039999999999992</v>
      </c>
      <c r="H134" s="25">
        <v>49</v>
      </c>
      <c r="I134" s="26">
        <v>42</v>
      </c>
      <c r="J134" s="26">
        <v>33</v>
      </c>
      <c r="K134" s="26">
        <v>33</v>
      </c>
      <c r="L134" s="27">
        <v>36</v>
      </c>
      <c r="M134" s="27">
        <v>0.54512416717141132</v>
      </c>
    </row>
    <row r="135" spans="1:13" ht="15" customHeight="1">
      <c r="A135" s="23" t="s">
        <v>115</v>
      </c>
      <c r="B135" s="24" t="s">
        <v>116</v>
      </c>
      <c r="C135" s="23" t="s">
        <v>329</v>
      </c>
      <c r="D135" s="24" t="s">
        <v>330</v>
      </c>
      <c r="E135" s="23" t="s">
        <v>337</v>
      </c>
      <c r="F135" s="24" t="s">
        <v>338</v>
      </c>
      <c r="G135" s="25">
        <v>5.0999999999999996</v>
      </c>
      <c r="H135" s="25">
        <v>2</v>
      </c>
      <c r="I135" s="26">
        <v>0</v>
      </c>
      <c r="J135" s="26">
        <v>0</v>
      </c>
      <c r="K135" s="26">
        <v>1</v>
      </c>
      <c r="L135" s="27">
        <v>0.33333333333333331</v>
      </c>
      <c r="M135" s="27">
        <v>0.19607843137254904</v>
      </c>
    </row>
    <row r="136" spans="1:13" ht="15" customHeight="1">
      <c r="A136" s="23" t="s">
        <v>115</v>
      </c>
      <c r="B136" s="24" t="s">
        <v>116</v>
      </c>
      <c r="C136" s="23" t="s">
        <v>329</v>
      </c>
      <c r="D136" s="24" t="s">
        <v>330</v>
      </c>
      <c r="E136" s="23" t="s">
        <v>229</v>
      </c>
      <c r="F136" s="24" t="s">
        <v>230</v>
      </c>
      <c r="G136" s="25">
        <v>36.800000000000004</v>
      </c>
      <c r="H136" s="25">
        <v>29</v>
      </c>
      <c r="I136" s="26">
        <v>21</v>
      </c>
      <c r="J136" s="26">
        <v>20</v>
      </c>
      <c r="K136" s="26">
        <v>16</v>
      </c>
      <c r="L136" s="27">
        <v>19</v>
      </c>
      <c r="M136" s="27">
        <v>0.51630434782608692</v>
      </c>
    </row>
    <row r="137" spans="1:13" ht="15" customHeight="1">
      <c r="A137" s="23" t="s">
        <v>115</v>
      </c>
      <c r="B137" s="24" t="s">
        <v>116</v>
      </c>
      <c r="C137" s="23" t="s">
        <v>329</v>
      </c>
      <c r="D137" s="24" t="s">
        <v>330</v>
      </c>
      <c r="E137" s="23" t="s">
        <v>177</v>
      </c>
      <c r="F137" s="24" t="s">
        <v>178</v>
      </c>
      <c r="G137" s="25">
        <v>7.6019999999999968</v>
      </c>
      <c r="H137" s="25">
        <v>4</v>
      </c>
      <c r="I137" s="26">
        <v>1</v>
      </c>
      <c r="J137" s="26">
        <v>5</v>
      </c>
      <c r="K137" s="26">
        <v>2</v>
      </c>
      <c r="L137" s="27">
        <v>2.6666666666666665</v>
      </c>
      <c r="M137" s="27">
        <v>0.35078488117162165</v>
      </c>
    </row>
    <row r="138" spans="1:13" ht="15" customHeight="1">
      <c r="A138" s="23" t="s">
        <v>115</v>
      </c>
      <c r="B138" s="24" t="s">
        <v>116</v>
      </c>
      <c r="C138" s="23" t="s">
        <v>329</v>
      </c>
      <c r="D138" s="24" t="s">
        <v>330</v>
      </c>
      <c r="E138" s="23" t="s">
        <v>339</v>
      </c>
      <c r="F138" s="24" t="s">
        <v>340</v>
      </c>
      <c r="G138" s="25">
        <v>29.482999999999997</v>
      </c>
      <c r="H138" s="25">
        <v>20</v>
      </c>
      <c r="I138" s="26">
        <v>37</v>
      </c>
      <c r="J138" s="26">
        <v>35</v>
      </c>
      <c r="K138" s="26">
        <v>31</v>
      </c>
      <c r="L138" s="27">
        <v>34.333333333333336</v>
      </c>
      <c r="M138" s="27">
        <v>1.1645128831303917</v>
      </c>
    </row>
    <row r="139" spans="1:13" ht="15" customHeight="1">
      <c r="A139" s="23" t="s">
        <v>115</v>
      </c>
      <c r="B139" s="24" t="s">
        <v>116</v>
      </c>
      <c r="C139" s="23" t="s">
        <v>329</v>
      </c>
      <c r="D139" s="24" t="s">
        <v>330</v>
      </c>
      <c r="E139" s="23" t="s">
        <v>341</v>
      </c>
      <c r="F139" s="24" t="s">
        <v>342</v>
      </c>
      <c r="G139" s="25">
        <v>22.672999999999998</v>
      </c>
      <c r="H139" s="25">
        <v>54</v>
      </c>
      <c r="I139" s="26">
        <v>24</v>
      </c>
      <c r="J139" s="26">
        <v>46</v>
      </c>
      <c r="K139" s="26">
        <v>32</v>
      </c>
      <c r="L139" s="27">
        <v>34</v>
      </c>
      <c r="M139" s="27">
        <v>1.4995809994266309</v>
      </c>
    </row>
    <row r="140" spans="1:13" ht="15" customHeight="1">
      <c r="A140" s="23" t="s">
        <v>115</v>
      </c>
      <c r="B140" s="24" t="s">
        <v>116</v>
      </c>
      <c r="C140" s="23" t="s">
        <v>329</v>
      </c>
      <c r="D140" s="24" t="s">
        <v>330</v>
      </c>
      <c r="E140" s="23" t="s">
        <v>343</v>
      </c>
      <c r="F140" s="24" t="s">
        <v>344</v>
      </c>
      <c r="G140" s="25">
        <v>3.93</v>
      </c>
      <c r="H140" s="25">
        <v>0</v>
      </c>
      <c r="I140" s="26">
        <v>0</v>
      </c>
      <c r="J140" s="26">
        <v>1</v>
      </c>
      <c r="K140" s="26">
        <v>2</v>
      </c>
      <c r="L140" s="27">
        <v>1</v>
      </c>
      <c r="M140" s="27">
        <v>0.38167938931297707</v>
      </c>
    </row>
    <row r="141" spans="1:13" ht="15" customHeight="1">
      <c r="A141" s="23" t="s">
        <v>115</v>
      </c>
      <c r="B141" s="24" t="s">
        <v>116</v>
      </c>
      <c r="C141" s="23" t="s">
        <v>329</v>
      </c>
      <c r="D141" s="24" t="s">
        <v>330</v>
      </c>
      <c r="E141" s="23" t="s">
        <v>257</v>
      </c>
      <c r="F141" s="24" t="s">
        <v>258</v>
      </c>
      <c r="G141" s="25">
        <v>29.7</v>
      </c>
      <c r="H141" s="25">
        <v>16</v>
      </c>
      <c r="I141" s="26">
        <v>17</v>
      </c>
      <c r="J141" s="26">
        <v>15</v>
      </c>
      <c r="K141" s="26">
        <v>15</v>
      </c>
      <c r="L141" s="27">
        <v>15.666666666666666</v>
      </c>
      <c r="M141" s="27">
        <v>0.52749719416386087</v>
      </c>
    </row>
    <row r="142" spans="1:13" ht="15" customHeight="1">
      <c r="A142" s="23" t="s">
        <v>115</v>
      </c>
      <c r="B142" s="24" t="s">
        <v>116</v>
      </c>
      <c r="C142" s="23" t="s">
        <v>329</v>
      </c>
      <c r="D142" s="24" t="s">
        <v>330</v>
      </c>
      <c r="E142" s="23" t="s">
        <v>345</v>
      </c>
      <c r="F142" s="24" t="s">
        <v>346</v>
      </c>
      <c r="G142" s="25">
        <v>23.777000000000001</v>
      </c>
      <c r="H142" s="25">
        <v>5</v>
      </c>
      <c r="I142" s="26">
        <v>6</v>
      </c>
      <c r="J142" s="26">
        <v>3</v>
      </c>
      <c r="K142" s="26">
        <v>2</v>
      </c>
      <c r="L142" s="27">
        <v>3.6666666666666665</v>
      </c>
      <c r="M142" s="27">
        <v>0.15421065175029089</v>
      </c>
    </row>
    <row r="143" spans="1:13" ht="15" customHeight="1">
      <c r="A143" s="23" t="s">
        <v>115</v>
      </c>
      <c r="B143" s="24" t="s">
        <v>116</v>
      </c>
      <c r="C143" s="23" t="s">
        <v>329</v>
      </c>
      <c r="D143" s="24" t="s">
        <v>330</v>
      </c>
      <c r="E143" s="23" t="s">
        <v>239</v>
      </c>
      <c r="F143" s="24" t="s">
        <v>240</v>
      </c>
      <c r="G143" s="25">
        <v>10.5</v>
      </c>
      <c r="H143" s="25">
        <v>0</v>
      </c>
      <c r="I143" s="26">
        <v>0</v>
      </c>
      <c r="J143" s="26">
        <v>0</v>
      </c>
      <c r="K143" s="26">
        <v>0</v>
      </c>
      <c r="L143" s="29">
        <v>0</v>
      </c>
      <c r="M143" s="27">
        <v>0</v>
      </c>
    </row>
    <row r="144" spans="1:13" ht="15" customHeight="1">
      <c r="A144" s="23" t="s">
        <v>115</v>
      </c>
      <c r="B144" s="24" t="s">
        <v>116</v>
      </c>
      <c r="C144" s="23" t="s">
        <v>329</v>
      </c>
      <c r="D144" s="24" t="s">
        <v>330</v>
      </c>
      <c r="E144" s="23" t="s">
        <v>319</v>
      </c>
      <c r="F144" s="24" t="s">
        <v>320</v>
      </c>
      <c r="G144" s="25">
        <v>40.47</v>
      </c>
      <c r="H144" s="25">
        <v>33</v>
      </c>
      <c r="I144" s="26">
        <v>22</v>
      </c>
      <c r="J144" s="26">
        <v>24</v>
      </c>
      <c r="K144" s="26">
        <v>17</v>
      </c>
      <c r="L144" s="27">
        <v>21</v>
      </c>
      <c r="M144" s="27">
        <v>0.51890289103039289</v>
      </c>
    </row>
    <row r="145" spans="1:13" ht="15" customHeight="1">
      <c r="A145" s="23" t="s">
        <v>115</v>
      </c>
      <c r="B145" s="24" t="s">
        <v>116</v>
      </c>
      <c r="C145" s="23" t="s">
        <v>329</v>
      </c>
      <c r="D145" s="24" t="s">
        <v>330</v>
      </c>
      <c r="E145" s="23" t="s">
        <v>325</v>
      </c>
      <c r="F145" s="24" t="s">
        <v>326</v>
      </c>
      <c r="G145" s="25">
        <v>16.25</v>
      </c>
      <c r="H145" s="25">
        <v>18</v>
      </c>
      <c r="I145" s="26">
        <v>4</v>
      </c>
      <c r="J145" s="26">
        <v>2</v>
      </c>
      <c r="K145" s="26">
        <v>6</v>
      </c>
      <c r="L145" s="27">
        <v>4</v>
      </c>
      <c r="M145" s="27">
        <v>0.24615384615384617</v>
      </c>
    </row>
    <row r="146" spans="1:13" ht="15" customHeight="1">
      <c r="A146" s="23" t="s">
        <v>115</v>
      </c>
      <c r="B146" s="24" t="s">
        <v>116</v>
      </c>
      <c r="C146" s="23" t="s">
        <v>329</v>
      </c>
      <c r="D146" s="24" t="s">
        <v>330</v>
      </c>
      <c r="E146" s="23" t="s">
        <v>347</v>
      </c>
      <c r="F146" s="24" t="s">
        <v>348</v>
      </c>
      <c r="G146" s="25">
        <v>3.3</v>
      </c>
      <c r="H146" s="25">
        <v>1</v>
      </c>
      <c r="I146" s="26">
        <v>1</v>
      </c>
      <c r="J146" s="26">
        <v>0</v>
      </c>
      <c r="K146" s="26">
        <v>1</v>
      </c>
      <c r="L146" s="27">
        <v>0.66666666666666663</v>
      </c>
      <c r="M146" s="27">
        <v>0.30303030303030304</v>
      </c>
    </row>
    <row r="147" spans="1:13" ht="15" customHeight="1">
      <c r="A147" s="23" t="s">
        <v>115</v>
      </c>
      <c r="B147" s="24" t="s">
        <v>116</v>
      </c>
      <c r="C147" s="23" t="s">
        <v>329</v>
      </c>
      <c r="D147" s="24" t="s">
        <v>330</v>
      </c>
      <c r="E147" s="23" t="s">
        <v>349</v>
      </c>
      <c r="F147" s="24" t="s">
        <v>350</v>
      </c>
      <c r="G147" s="25">
        <v>19.670000000000002</v>
      </c>
      <c r="H147" s="25">
        <v>28</v>
      </c>
      <c r="I147" s="26">
        <v>16</v>
      </c>
      <c r="J147" s="26">
        <v>13</v>
      </c>
      <c r="K147" s="26">
        <v>17</v>
      </c>
      <c r="L147" s="27">
        <v>15.333333333333334</v>
      </c>
      <c r="M147" s="27">
        <v>0.77952889340789688</v>
      </c>
    </row>
    <row r="148" spans="1:13" ht="15" customHeight="1">
      <c r="A148" s="23" t="s">
        <v>115</v>
      </c>
      <c r="B148" s="24" t="s">
        <v>116</v>
      </c>
      <c r="C148" s="23" t="s">
        <v>329</v>
      </c>
      <c r="D148" s="24" t="s">
        <v>330</v>
      </c>
      <c r="E148" s="23" t="s">
        <v>207</v>
      </c>
      <c r="F148" s="24" t="s">
        <v>208</v>
      </c>
      <c r="G148" s="25">
        <v>19.560000000000002</v>
      </c>
      <c r="H148" s="25">
        <v>6</v>
      </c>
      <c r="I148" s="26">
        <v>2</v>
      </c>
      <c r="J148" s="26">
        <v>4</v>
      </c>
      <c r="K148" s="26">
        <v>4</v>
      </c>
      <c r="L148" s="27">
        <v>3.3333333333333335</v>
      </c>
      <c r="M148" s="27">
        <v>0.17041581458759372</v>
      </c>
    </row>
    <row r="149" spans="1:13" ht="15" customHeight="1">
      <c r="A149" s="23" t="s">
        <v>115</v>
      </c>
      <c r="B149" s="24" t="s">
        <v>116</v>
      </c>
      <c r="C149" s="23" t="s">
        <v>329</v>
      </c>
      <c r="D149" s="24" t="s">
        <v>330</v>
      </c>
      <c r="E149" s="23" t="s">
        <v>351</v>
      </c>
      <c r="F149" s="24" t="s">
        <v>352</v>
      </c>
      <c r="G149" s="25">
        <v>7.3819999999999997</v>
      </c>
      <c r="H149" s="25">
        <v>5</v>
      </c>
      <c r="I149" s="26">
        <v>0</v>
      </c>
      <c r="J149" s="26">
        <v>1</v>
      </c>
      <c r="K149" s="26">
        <v>2</v>
      </c>
      <c r="L149" s="27">
        <v>1</v>
      </c>
      <c r="M149" s="27">
        <v>0.2031969655919805</v>
      </c>
    </row>
    <row r="150" spans="1:13" ht="15" customHeight="1">
      <c r="A150" s="23" t="s">
        <v>115</v>
      </c>
      <c r="B150" s="24" t="s">
        <v>116</v>
      </c>
      <c r="C150" s="23" t="s">
        <v>353</v>
      </c>
      <c r="D150" s="24" t="s">
        <v>354</v>
      </c>
      <c r="E150" s="23" t="s">
        <v>355</v>
      </c>
      <c r="F150" s="24" t="s">
        <v>356</v>
      </c>
      <c r="G150" s="25">
        <v>5.14</v>
      </c>
      <c r="H150" s="25">
        <v>0</v>
      </c>
      <c r="I150" s="26">
        <v>0</v>
      </c>
      <c r="J150" s="26">
        <v>0</v>
      </c>
      <c r="K150" s="26">
        <v>1</v>
      </c>
      <c r="L150" s="27">
        <v>0.33333333333333331</v>
      </c>
      <c r="M150" s="27">
        <v>0.19455252918287938</v>
      </c>
    </row>
    <row r="151" spans="1:13" ht="15" customHeight="1">
      <c r="A151" s="23" t="s">
        <v>115</v>
      </c>
      <c r="B151" s="24" t="s">
        <v>116</v>
      </c>
      <c r="C151" s="23" t="s">
        <v>353</v>
      </c>
      <c r="D151" s="24" t="s">
        <v>354</v>
      </c>
      <c r="E151" s="23" t="s">
        <v>231</v>
      </c>
      <c r="F151" s="24" t="s">
        <v>232</v>
      </c>
      <c r="G151" s="25">
        <v>20.3</v>
      </c>
      <c r="H151" s="25">
        <v>10</v>
      </c>
      <c r="I151" s="26">
        <v>12</v>
      </c>
      <c r="J151" s="26">
        <v>27</v>
      </c>
      <c r="K151" s="26">
        <v>15</v>
      </c>
      <c r="L151" s="27">
        <v>18</v>
      </c>
      <c r="M151" s="27">
        <v>0.88669950738916248</v>
      </c>
    </row>
    <row r="152" spans="1:13" ht="15" customHeight="1">
      <c r="A152" s="23" t="s">
        <v>115</v>
      </c>
      <c r="B152" s="24" t="s">
        <v>116</v>
      </c>
      <c r="C152" s="23" t="s">
        <v>353</v>
      </c>
      <c r="D152" s="24" t="s">
        <v>354</v>
      </c>
      <c r="E152" s="23" t="s">
        <v>357</v>
      </c>
      <c r="F152" s="24" t="s">
        <v>358</v>
      </c>
      <c r="G152" s="25">
        <v>2.5</v>
      </c>
      <c r="H152" s="25">
        <v>8</v>
      </c>
      <c r="I152" s="26">
        <v>0</v>
      </c>
      <c r="J152" s="26">
        <v>6</v>
      </c>
      <c r="K152" s="26">
        <v>3</v>
      </c>
      <c r="L152" s="27">
        <v>3</v>
      </c>
      <c r="M152" s="27">
        <v>1.8</v>
      </c>
    </row>
    <row r="153" spans="1:13" ht="15" customHeight="1">
      <c r="A153" s="23" t="s">
        <v>115</v>
      </c>
      <c r="B153" s="24" t="s">
        <v>116</v>
      </c>
      <c r="C153" s="23" t="s">
        <v>353</v>
      </c>
      <c r="D153" s="24" t="s">
        <v>354</v>
      </c>
      <c r="E153" s="23" t="s">
        <v>233</v>
      </c>
      <c r="F153" s="24" t="s">
        <v>234</v>
      </c>
      <c r="G153" s="25">
        <v>22.534999999999997</v>
      </c>
      <c r="H153" s="25">
        <v>13</v>
      </c>
      <c r="I153" s="26">
        <v>17</v>
      </c>
      <c r="J153" s="26">
        <v>17</v>
      </c>
      <c r="K153" s="26">
        <v>16</v>
      </c>
      <c r="L153" s="27">
        <v>16.666666666666668</v>
      </c>
      <c r="M153" s="27">
        <v>0.73959026699208652</v>
      </c>
    </row>
    <row r="154" spans="1:13" ht="15" customHeight="1">
      <c r="A154" s="23" t="s">
        <v>115</v>
      </c>
      <c r="B154" s="24" t="s">
        <v>116</v>
      </c>
      <c r="C154" s="23" t="s">
        <v>353</v>
      </c>
      <c r="D154" s="24" t="s">
        <v>354</v>
      </c>
      <c r="E154" s="23" t="s">
        <v>359</v>
      </c>
      <c r="F154" s="24" t="s">
        <v>360</v>
      </c>
      <c r="G154" s="25">
        <v>11.355</v>
      </c>
      <c r="H154" s="25">
        <v>5</v>
      </c>
      <c r="I154" s="26">
        <v>6</v>
      </c>
      <c r="J154" s="26">
        <v>2</v>
      </c>
      <c r="K154" s="26">
        <v>3</v>
      </c>
      <c r="L154" s="27">
        <v>3.6666666666666665</v>
      </c>
      <c r="M154" s="27">
        <v>0.32291207984735065</v>
      </c>
    </row>
    <row r="155" spans="1:13" ht="15" customHeight="1">
      <c r="A155" s="23" t="s">
        <v>115</v>
      </c>
      <c r="B155" s="24" t="s">
        <v>116</v>
      </c>
      <c r="C155" s="23" t="s">
        <v>353</v>
      </c>
      <c r="D155" s="24" t="s">
        <v>354</v>
      </c>
      <c r="E155" s="23" t="s">
        <v>181</v>
      </c>
      <c r="F155" s="24" t="s">
        <v>182</v>
      </c>
      <c r="G155" s="25">
        <v>5.8800000000000008</v>
      </c>
      <c r="H155" s="25">
        <v>1</v>
      </c>
      <c r="I155" s="26">
        <v>5</v>
      </c>
      <c r="J155" s="26">
        <v>1</v>
      </c>
      <c r="K155" s="26">
        <v>1</v>
      </c>
      <c r="L155" s="27">
        <v>2.3333333333333335</v>
      </c>
      <c r="M155" s="27">
        <v>0.3968253968253968</v>
      </c>
    </row>
    <row r="156" spans="1:13" ht="15" customHeight="1">
      <c r="A156" s="23" t="s">
        <v>115</v>
      </c>
      <c r="B156" s="24" t="s">
        <v>116</v>
      </c>
      <c r="C156" s="23" t="s">
        <v>353</v>
      </c>
      <c r="D156" s="24" t="s">
        <v>354</v>
      </c>
      <c r="E156" s="23" t="s">
        <v>235</v>
      </c>
      <c r="F156" s="24" t="s">
        <v>236</v>
      </c>
      <c r="G156" s="25">
        <v>17.600000000000001</v>
      </c>
      <c r="H156" s="25">
        <v>16</v>
      </c>
      <c r="I156" s="26">
        <v>11</v>
      </c>
      <c r="J156" s="26">
        <v>14</v>
      </c>
      <c r="K156" s="26">
        <v>6</v>
      </c>
      <c r="L156" s="27">
        <v>10.333333333333334</v>
      </c>
      <c r="M156" s="27">
        <v>0.58712121212121215</v>
      </c>
    </row>
    <row r="157" spans="1:13" ht="15" customHeight="1">
      <c r="A157" s="23" t="s">
        <v>115</v>
      </c>
      <c r="B157" s="24" t="s">
        <v>116</v>
      </c>
      <c r="C157" s="23" t="s">
        <v>353</v>
      </c>
      <c r="D157" s="24" t="s">
        <v>354</v>
      </c>
      <c r="E157" s="23" t="s">
        <v>361</v>
      </c>
      <c r="F157" s="24" t="s">
        <v>362</v>
      </c>
      <c r="G157" s="25">
        <v>44.113999999999997</v>
      </c>
      <c r="H157" s="25">
        <v>14</v>
      </c>
      <c r="I157" s="26">
        <v>9</v>
      </c>
      <c r="J157" s="26">
        <v>12</v>
      </c>
      <c r="K157" s="26">
        <v>7</v>
      </c>
      <c r="L157" s="27">
        <v>9.3333333333333339</v>
      </c>
      <c r="M157" s="27">
        <v>0.21157304559399134</v>
      </c>
    </row>
    <row r="158" spans="1:13" ht="15" customHeight="1">
      <c r="A158" s="23" t="s">
        <v>115</v>
      </c>
      <c r="B158" s="24" t="s">
        <v>116</v>
      </c>
      <c r="C158" s="23" t="s">
        <v>353</v>
      </c>
      <c r="D158" s="24" t="s">
        <v>354</v>
      </c>
      <c r="E158" s="23" t="s">
        <v>363</v>
      </c>
      <c r="F158" s="24" t="s">
        <v>364</v>
      </c>
      <c r="G158" s="25">
        <v>2.3999999999999995</v>
      </c>
      <c r="H158" s="25">
        <v>0</v>
      </c>
      <c r="I158" s="26">
        <v>1</v>
      </c>
      <c r="J158" s="26">
        <v>2</v>
      </c>
      <c r="K158" s="26">
        <v>1</v>
      </c>
      <c r="L158" s="27">
        <v>1.3333333333333333</v>
      </c>
      <c r="M158" s="27">
        <v>0.55555555555555569</v>
      </c>
    </row>
    <row r="159" spans="1:13" ht="15" customHeight="1">
      <c r="A159" s="23" t="s">
        <v>115</v>
      </c>
      <c r="B159" s="24" t="s">
        <v>116</v>
      </c>
      <c r="C159" s="23" t="s">
        <v>353</v>
      </c>
      <c r="D159" s="24" t="s">
        <v>354</v>
      </c>
      <c r="E159" s="23" t="s">
        <v>365</v>
      </c>
      <c r="F159" s="24" t="s">
        <v>366</v>
      </c>
      <c r="G159" s="25">
        <v>10.199999999999999</v>
      </c>
      <c r="H159" s="25">
        <v>1</v>
      </c>
      <c r="I159" s="26">
        <v>1</v>
      </c>
      <c r="J159" s="26">
        <v>3</v>
      </c>
      <c r="K159" s="26">
        <v>2</v>
      </c>
      <c r="L159" s="27">
        <v>2</v>
      </c>
      <c r="M159" s="27">
        <v>0.19607843137254904</v>
      </c>
    </row>
    <row r="160" spans="1:13" ht="15" customHeight="1">
      <c r="A160" s="23" t="s">
        <v>115</v>
      </c>
      <c r="B160" s="24" t="s">
        <v>116</v>
      </c>
      <c r="C160" s="23" t="s">
        <v>353</v>
      </c>
      <c r="D160" s="24" t="s">
        <v>354</v>
      </c>
      <c r="E160" s="23" t="s">
        <v>187</v>
      </c>
      <c r="F160" s="24" t="s">
        <v>188</v>
      </c>
      <c r="G160" s="25">
        <v>19.28</v>
      </c>
      <c r="H160" s="25">
        <v>4</v>
      </c>
      <c r="I160" s="26">
        <v>9</v>
      </c>
      <c r="J160" s="26">
        <v>6</v>
      </c>
      <c r="K160" s="26">
        <v>1</v>
      </c>
      <c r="L160" s="27">
        <v>5.333333333333333</v>
      </c>
      <c r="M160" s="27">
        <v>0.27662517289073302</v>
      </c>
    </row>
    <row r="161" spans="1:13" ht="15" customHeight="1">
      <c r="A161" s="23" t="s">
        <v>115</v>
      </c>
      <c r="B161" s="24" t="s">
        <v>116</v>
      </c>
      <c r="C161" s="23" t="s">
        <v>353</v>
      </c>
      <c r="D161" s="24" t="s">
        <v>354</v>
      </c>
      <c r="E161" s="23" t="s">
        <v>367</v>
      </c>
      <c r="F161" s="24" t="s">
        <v>368</v>
      </c>
      <c r="G161" s="25">
        <v>2.4</v>
      </c>
      <c r="H161" s="25">
        <v>5</v>
      </c>
      <c r="I161" s="26">
        <v>1</v>
      </c>
      <c r="J161" s="26">
        <v>1</v>
      </c>
      <c r="K161" s="26">
        <v>2</v>
      </c>
      <c r="L161" s="27">
        <v>1.3333333333333333</v>
      </c>
      <c r="M161" s="27">
        <v>0.55555555555555558</v>
      </c>
    </row>
    <row r="162" spans="1:13" ht="15" customHeight="1">
      <c r="A162" s="23" t="s">
        <v>115</v>
      </c>
      <c r="B162" s="24" t="s">
        <v>116</v>
      </c>
      <c r="C162" s="23" t="s">
        <v>353</v>
      </c>
      <c r="D162" s="24" t="s">
        <v>354</v>
      </c>
      <c r="E162" s="23" t="s">
        <v>191</v>
      </c>
      <c r="F162" s="24" t="s">
        <v>192</v>
      </c>
      <c r="G162" s="25">
        <v>9</v>
      </c>
      <c r="H162" s="25">
        <v>1</v>
      </c>
      <c r="I162" s="26">
        <v>2</v>
      </c>
      <c r="J162" s="26">
        <v>0</v>
      </c>
      <c r="K162" s="26">
        <v>0</v>
      </c>
      <c r="L162" s="27">
        <v>0.66666666666666663</v>
      </c>
      <c r="M162" s="27">
        <v>0.22222222222222221</v>
      </c>
    </row>
    <row r="163" spans="1:13" ht="15" customHeight="1">
      <c r="A163" s="23" t="s">
        <v>115</v>
      </c>
      <c r="B163" s="24" t="s">
        <v>116</v>
      </c>
      <c r="C163" s="23" t="s">
        <v>353</v>
      </c>
      <c r="D163" s="24" t="s">
        <v>354</v>
      </c>
      <c r="E163" s="23" t="s">
        <v>241</v>
      </c>
      <c r="F163" s="24" t="s">
        <v>242</v>
      </c>
      <c r="G163" s="25">
        <v>2.9</v>
      </c>
      <c r="H163" s="25">
        <v>3</v>
      </c>
      <c r="I163" s="26">
        <v>0</v>
      </c>
      <c r="J163" s="26">
        <v>1</v>
      </c>
      <c r="K163" s="26">
        <v>0</v>
      </c>
      <c r="L163" s="27">
        <v>0.33333333333333331</v>
      </c>
      <c r="M163" s="27">
        <v>0.34482758620689657</v>
      </c>
    </row>
    <row r="164" spans="1:13" ht="15" customHeight="1">
      <c r="A164" s="23" t="s">
        <v>115</v>
      </c>
      <c r="B164" s="24" t="s">
        <v>116</v>
      </c>
      <c r="C164" s="23" t="s">
        <v>369</v>
      </c>
      <c r="D164" s="24" t="s">
        <v>370</v>
      </c>
      <c r="E164" s="23" t="s">
        <v>223</v>
      </c>
      <c r="F164" s="24" t="s">
        <v>224</v>
      </c>
      <c r="G164" s="25">
        <v>17.599999999999994</v>
      </c>
      <c r="H164" s="25">
        <v>12</v>
      </c>
      <c r="I164" s="26">
        <v>5</v>
      </c>
      <c r="J164" s="26">
        <v>11</v>
      </c>
      <c r="K164" s="26">
        <v>7</v>
      </c>
      <c r="L164" s="27">
        <v>7.666666666666667</v>
      </c>
      <c r="M164" s="27">
        <v>0.43560606060606077</v>
      </c>
    </row>
    <row r="165" spans="1:13" ht="15" customHeight="1">
      <c r="A165" s="23" t="s">
        <v>115</v>
      </c>
      <c r="B165" s="24" t="s">
        <v>116</v>
      </c>
      <c r="C165" s="23" t="s">
        <v>369</v>
      </c>
      <c r="D165" s="24" t="s">
        <v>370</v>
      </c>
      <c r="E165" s="23" t="s">
        <v>255</v>
      </c>
      <c r="F165" s="24" t="s">
        <v>256</v>
      </c>
      <c r="G165" s="25">
        <v>69.73</v>
      </c>
      <c r="H165" s="25">
        <v>35</v>
      </c>
      <c r="I165" s="26">
        <v>30</v>
      </c>
      <c r="J165" s="26">
        <v>50</v>
      </c>
      <c r="K165" s="26">
        <v>41</v>
      </c>
      <c r="L165" s="27">
        <v>40.333333333333336</v>
      </c>
      <c r="M165" s="27">
        <v>0.57842153066590185</v>
      </c>
    </row>
    <row r="166" spans="1:13" ht="15" customHeight="1">
      <c r="A166" s="23" t="s">
        <v>115</v>
      </c>
      <c r="B166" s="24" t="s">
        <v>116</v>
      </c>
      <c r="C166" s="23" t="s">
        <v>369</v>
      </c>
      <c r="D166" s="24" t="s">
        <v>370</v>
      </c>
      <c r="E166" s="23" t="s">
        <v>371</v>
      </c>
      <c r="F166" s="24" t="s">
        <v>372</v>
      </c>
      <c r="G166" s="25">
        <v>2</v>
      </c>
      <c r="H166" s="25">
        <v>3</v>
      </c>
      <c r="I166" s="26">
        <v>5</v>
      </c>
      <c r="J166" s="26">
        <v>0</v>
      </c>
      <c r="K166" s="26">
        <v>1</v>
      </c>
      <c r="L166" s="27">
        <v>2</v>
      </c>
      <c r="M166" s="27">
        <v>1.5</v>
      </c>
    </row>
    <row r="167" spans="1:13" ht="15" customHeight="1">
      <c r="A167" s="23" t="s">
        <v>115</v>
      </c>
      <c r="B167" s="24" t="s">
        <v>116</v>
      </c>
      <c r="C167" s="23" t="s">
        <v>369</v>
      </c>
      <c r="D167" s="24" t="s">
        <v>370</v>
      </c>
      <c r="E167" s="23" t="s">
        <v>373</v>
      </c>
      <c r="F167" s="24" t="s">
        <v>374</v>
      </c>
      <c r="G167" s="25">
        <v>39.338999999999999</v>
      </c>
      <c r="H167" s="25">
        <v>73</v>
      </c>
      <c r="I167" s="26">
        <v>66</v>
      </c>
      <c r="J167" s="26">
        <v>67</v>
      </c>
      <c r="K167" s="26">
        <v>73</v>
      </c>
      <c r="L167" s="27">
        <v>68.666666666666671</v>
      </c>
      <c r="M167" s="27">
        <v>1.7455112399061155</v>
      </c>
    </row>
    <row r="168" spans="1:13" ht="15" customHeight="1">
      <c r="A168" s="23" t="s">
        <v>115</v>
      </c>
      <c r="B168" s="24" t="s">
        <v>116</v>
      </c>
      <c r="C168" s="23" t="s">
        <v>369</v>
      </c>
      <c r="D168" s="24" t="s">
        <v>370</v>
      </c>
      <c r="E168" s="23" t="s">
        <v>259</v>
      </c>
      <c r="F168" s="24" t="s">
        <v>260</v>
      </c>
      <c r="G168" s="25">
        <v>9.8889999999999958</v>
      </c>
      <c r="H168" s="25">
        <v>1</v>
      </c>
      <c r="I168" s="26">
        <v>5</v>
      </c>
      <c r="J168" s="26">
        <v>5</v>
      </c>
      <c r="K168" s="26">
        <v>7</v>
      </c>
      <c r="L168" s="27">
        <v>5.666666666666667</v>
      </c>
      <c r="M168" s="27">
        <v>0.57302726935652437</v>
      </c>
    </row>
    <row r="169" spans="1:13" ht="15" customHeight="1">
      <c r="A169" s="23" t="s">
        <v>115</v>
      </c>
      <c r="B169" s="24" t="s">
        <v>116</v>
      </c>
      <c r="C169" s="23" t="s">
        <v>369</v>
      </c>
      <c r="D169" s="24" t="s">
        <v>370</v>
      </c>
      <c r="E169" s="23" t="s">
        <v>375</v>
      </c>
      <c r="F169" s="24" t="s">
        <v>376</v>
      </c>
      <c r="G169" s="25">
        <v>27.22</v>
      </c>
      <c r="H169" s="25">
        <v>9</v>
      </c>
      <c r="I169" s="26">
        <v>4</v>
      </c>
      <c r="J169" s="26">
        <v>12</v>
      </c>
      <c r="K169" s="26">
        <v>12</v>
      </c>
      <c r="L169" s="27">
        <v>9.3333333333333339</v>
      </c>
      <c r="M169" s="27">
        <v>0.34288513348028415</v>
      </c>
    </row>
    <row r="170" spans="1:13" ht="15" customHeight="1">
      <c r="A170" s="23" t="s">
        <v>115</v>
      </c>
      <c r="B170" s="24" t="s">
        <v>116</v>
      </c>
      <c r="C170" s="23" t="s">
        <v>369</v>
      </c>
      <c r="D170" s="24" t="s">
        <v>370</v>
      </c>
      <c r="E170" s="23" t="s">
        <v>377</v>
      </c>
      <c r="F170" s="24" t="s">
        <v>378</v>
      </c>
      <c r="G170" s="25">
        <v>30.74</v>
      </c>
      <c r="H170" s="25">
        <v>4</v>
      </c>
      <c r="I170" s="26">
        <v>1</v>
      </c>
      <c r="J170" s="26">
        <v>1</v>
      </c>
      <c r="K170" s="26">
        <v>2</v>
      </c>
      <c r="L170" s="27">
        <v>1.3333333333333333</v>
      </c>
      <c r="M170" s="27">
        <v>4.3374539145521578E-2</v>
      </c>
    </row>
    <row r="171" spans="1:13" ht="15" customHeight="1">
      <c r="A171" s="23" t="s">
        <v>115</v>
      </c>
      <c r="B171" s="24" t="s">
        <v>116</v>
      </c>
      <c r="C171" s="23" t="s">
        <v>369</v>
      </c>
      <c r="D171" s="24" t="s">
        <v>370</v>
      </c>
      <c r="E171" s="23" t="s">
        <v>379</v>
      </c>
      <c r="F171" s="24" t="s">
        <v>380</v>
      </c>
      <c r="G171" s="25">
        <v>25.53</v>
      </c>
      <c r="H171" s="25">
        <v>5</v>
      </c>
      <c r="I171" s="26">
        <v>3</v>
      </c>
      <c r="J171" s="26">
        <v>1</v>
      </c>
      <c r="K171" s="26">
        <v>0</v>
      </c>
      <c r="L171" s="27">
        <v>1.3333333333333333</v>
      </c>
      <c r="M171" s="27">
        <v>7.8339208773991378E-2</v>
      </c>
    </row>
    <row r="172" spans="1:13" ht="15" customHeight="1">
      <c r="A172" s="23" t="s">
        <v>115</v>
      </c>
      <c r="B172" s="24" t="s">
        <v>116</v>
      </c>
      <c r="C172" s="23" t="s">
        <v>369</v>
      </c>
      <c r="D172" s="24" t="s">
        <v>370</v>
      </c>
      <c r="E172" s="23" t="s">
        <v>381</v>
      </c>
      <c r="F172" s="24" t="s">
        <v>382</v>
      </c>
      <c r="G172" s="25">
        <v>40.800000000000004</v>
      </c>
      <c r="H172" s="25">
        <v>6</v>
      </c>
      <c r="I172" s="26">
        <v>5</v>
      </c>
      <c r="J172" s="26">
        <v>10</v>
      </c>
      <c r="K172" s="26">
        <v>5</v>
      </c>
      <c r="L172" s="27">
        <v>6.666666666666667</v>
      </c>
      <c r="M172" s="27">
        <v>0.16339869281045752</v>
      </c>
    </row>
    <row r="173" spans="1:13" ht="15" customHeight="1">
      <c r="A173" s="23" t="s">
        <v>383</v>
      </c>
      <c r="B173" s="24" t="s">
        <v>384</v>
      </c>
      <c r="C173" s="23" t="s">
        <v>385</v>
      </c>
      <c r="D173" s="24" t="s">
        <v>386</v>
      </c>
      <c r="E173" s="23" t="s">
        <v>123</v>
      </c>
      <c r="F173" s="24" t="s">
        <v>124</v>
      </c>
      <c r="G173" s="25">
        <v>87.034999999999997</v>
      </c>
      <c r="H173" s="25">
        <v>29</v>
      </c>
      <c r="I173" s="26">
        <v>23</v>
      </c>
      <c r="J173" s="26">
        <v>18</v>
      </c>
      <c r="K173" s="26">
        <v>22</v>
      </c>
      <c r="L173" s="27">
        <v>21</v>
      </c>
      <c r="M173" s="27">
        <v>0.24128224277589477</v>
      </c>
    </row>
    <row r="174" spans="1:13" ht="15" customHeight="1">
      <c r="A174" s="23" t="s">
        <v>383</v>
      </c>
      <c r="B174" s="24" t="s">
        <v>384</v>
      </c>
      <c r="C174" s="23" t="s">
        <v>385</v>
      </c>
      <c r="D174" s="24" t="s">
        <v>386</v>
      </c>
      <c r="E174" s="23" t="s">
        <v>387</v>
      </c>
      <c r="F174" s="24" t="s">
        <v>388</v>
      </c>
      <c r="G174" s="25">
        <v>7.9</v>
      </c>
      <c r="H174" s="25">
        <v>0</v>
      </c>
      <c r="I174" s="26">
        <v>0</v>
      </c>
      <c r="J174" s="26">
        <v>0</v>
      </c>
      <c r="K174" s="26">
        <v>0</v>
      </c>
      <c r="L174" s="29">
        <v>0</v>
      </c>
      <c r="M174" s="27">
        <v>0</v>
      </c>
    </row>
    <row r="175" spans="1:13" ht="15" customHeight="1">
      <c r="A175" s="23" t="s">
        <v>383</v>
      </c>
      <c r="B175" s="24" t="s">
        <v>384</v>
      </c>
      <c r="C175" s="23" t="s">
        <v>385</v>
      </c>
      <c r="D175" s="24" t="s">
        <v>386</v>
      </c>
      <c r="E175" s="23" t="s">
        <v>169</v>
      </c>
      <c r="F175" s="24" t="s">
        <v>170</v>
      </c>
      <c r="G175" s="25">
        <v>108.14100000000001</v>
      </c>
      <c r="H175" s="25">
        <v>87</v>
      </c>
      <c r="I175" s="26">
        <v>67</v>
      </c>
      <c r="J175" s="26">
        <v>80</v>
      </c>
      <c r="K175" s="26">
        <v>96</v>
      </c>
      <c r="L175" s="27">
        <v>81</v>
      </c>
      <c r="M175" s="27">
        <v>0.74902211002302543</v>
      </c>
    </row>
    <row r="176" spans="1:13" ht="15" customHeight="1">
      <c r="A176" s="23" t="s">
        <v>383</v>
      </c>
      <c r="B176" s="24" t="s">
        <v>384</v>
      </c>
      <c r="C176" s="23" t="s">
        <v>385</v>
      </c>
      <c r="D176" s="24" t="s">
        <v>386</v>
      </c>
      <c r="E176" s="23" t="s">
        <v>389</v>
      </c>
      <c r="F176" s="24" t="s">
        <v>390</v>
      </c>
      <c r="G176" s="25">
        <v>9.58</v>
      </c>
      <c r="H176" s="25">
        <v>5</v>
      </c>
      <c r="I176" s="26">
        <v>2</v>
      </c>
      <c r="J176" s="26">
        <v>3</v>
      </c>
      <c r="K176" s="26">
        <v>1</v>
      </c>
      <c r="L176" s="27">
        <v>2</v>
      </c>
      <c r="M176" s="27">
        <v>0.20876826722338204</v>
      </c>
    </row>
    <row r="177" spans="1:13" ht="15" customHeight="1">
      <c r="A177" s="23" t="s">
        <v>383</v>
      </c>
      <c r="B177" s="24" t="s">
        <v>384</v>
      </c>
      <c r="C177" s="23" t="s">
        <v>385</v>
      </c>
      <c r="D177" s="24" t="s">
        <v>386</v>
      </c>
      <c r="E177" s="23" t="s">
        <v>391</v>
      </c>
      <c r="F177" s="24" t="s">
        <v>392</v>
      </c>
      <c r="G177" s="25">
        <v>32.599999999999994</v>
      </c>
      <c r="H177" s="25">
        <v>6</v>
      </c>
      <c r="I177" s="26">
        <v>5</v>
      </c>
      <c r="J177" s="26">
        <v>9</v>
      </c>
      <c r="K177" s="26">
        <v>8</v>
      </c>
      <c r="L177" s="27">
        <v>7.333333333333333</v>
      </c>
      <c r="M177" s="27">
        <v>0.22494887525562376</v>
      </c>
    </row>
    <row r="178" spans="1:13" ht="15" customHeight="1">
      <c r="A178" s="23" t="s">
        <v>383</v>
      </c>
      <c r="B178" s="24" t="s">
        <v>384</v>
      </c>
      <c r="C178" s="23" t="s">
        <v>385</v>
      </c>
      <c r="D178" s="24" t="s">
        <v>386</v>
      </c>
      <c r="E178" s="23" t="s">
        <v>393</v>
      </c>
      <c r="F178" s="24" t="s">
        <v>394</v>
      </c>
      <c r="G178" s="25">
        <v>2.1869999999999998</v>
      </c>
      <c r="H178" s="25">
        <v>0</v>
      </c>
      <c r="I178" s="26">
        <v>1</v>
      </c>
      <c r="J178" s="26">
        <v>0</v>
      </c>
      <c r="K178" s="26">
        <v>1</v>
      </c>
      <c r="L178" s="27">
        <v>0.66666666666666663</v>
      </c>
      <c r="M178" s="27">
        <v>0.45724737082761779</v>
      </c>
    </row>
    <row r="179" spans="1:13" ht="15" customHeight="1">
      <c r="A179" s="23" t="s">
        <v>383</v>
      </c>
      <c r="B179" s="24" t="s">
        <v>384</v>
      </c>
      <c r="C179" s="23" t="s">
        <v>385</v>
      </c>
      <c r="D179" s="24" t="s">
        <v>386</v>
      </c>
      <c r="E179" s="23" t="s">
        <v>395</v>
      </c>
      <c r="F179" s="24" t="s">
        <v>396</v>
      </c>
      <c r="G179" s="25">
        <v>27</v>
      </c>
      <c r="H179" s="25">
        <v>2</v>
      </c>
      <c r="I179" s="26">
        <v>4</v>
      </c>
      <c r="J179" s="26">
        <v>4</v>
      </c>
      <c r="K179" s="26">
        <v>4</v>
      </c>
      <c r="L179" s="27">
        <v>4</v>
      </c>
      <c r="M179" s="27">
        <v>0.14814814814814814</v>
      </c>
    </row>
    <row r="180" spans="1:13" ht="15" customHeight="1">
      <c r="A180" s="23" t="s">
        <v>383</v>
      </c>
      <c r="B180" s="24" t="s">
        <v>384</v>
      </c>
      <c r="C180" s="23" t="s">
        <v>385</v>
      </c>
      <c r="D180" s="24" t="s">
        <v>386</v>
      </c>
      <c r="E180" s="23" t="s">
        <v>397</v>
      </c>
      <c r="F180" s="24" t="s">
        <v>398</v>
      </c>
      <c r="G180" s="25">
        <v>33.142000000000003</v>
      </c>
      <c r="H180" s="25">
        <v>4</v>
      </c>
      <c r="I180" s="26">
        <v>3</v>
      </c>
      <c r="J180" s="26">
        <v>5</v>
      </c>
      <c r="K180" s="26">
        <v>8</v>
      </c>
      <c r="L180" s="27">
        <v>5.333333333333333</v>
      </c>
      <c r="M180" s="27">
        <v>0.16092370204976564</v>
      </c>
    </row>
    <row r="181" spans="1:13" ht="15" customHeight="1">
      <c r="A181" s="23" t="s">
        <v>383</v>
      </c>
      <c r="B181" s="24" t="s">
        <v>384</v>
      </c>
      <c r="C181" s="23" t="s">
        <v>385</v>
      </c>
      <c r="D181" s="24" t="s">
        <v>386</v>
      </c>
      <c r="E181" s="23" t="s">
        <v>399</v>
      </c>
      <c r="F181" s="24" t="s">
        <v>400</v>
      </c>
      <c r="G181" s="25">
        <v>30.981999999999999</v>
      </c>
      <c r="H181" s="25">
        <v>0</v>
      </c>
      <c r="I181" s="26">
        <v>5</v>
      </c>
      <c r="J181" s="26">
        <v>2</v>
      </c>
      <c r="K181" s="26">
        <v>1</v>
      </c>
      <c r="L181" s="27">
        <v>2.6666666666666665</v>
      </c>
      <c r="M181" s="27">
        <v>8.6071482366105054E-2</v>
      </c>
    </row>
    <row r="182" spans="1:13" ht="15" customHeight="1">
      <c r="A182" s="23" t="s">
        <v>383</v>
      </c>
      <c r="B182" s="24" t="s">
        <v>384</v>
      </c>
      <c r="C182" s="23" t="s">
        <v>385</v>
      </c>
      <c r="D182" s="24" t="s">
        <v>386</v>
      </c>
      <c r="E182" s="23" t="s">
        <v>401</v>
      </c>
      <c r="F182" s="24" t="s">
        <v>402</v>
      </c>
      <c r="G182" s="25">
        <v>21.5</v>
      </c>
      <c r="H182" s="25">
        <v>1</v>
      </c>
      <c r="I182" s="26">
        <v>2</v>
      </c>
      <c r="J182" s="26">
        <v>0</v>
      </c>
      <c r="K182" s="26">
        <v>1</v>
      </c>
      <c r="L182" s="27">
        <v>1</v>
      </c>
      <c r="M182" s="27">
        <v>6.9767441860465115E-2</v>
      </c>
    </row>
    <row r="183" spans="1:13" ht="15" customHeight="1">
      <c r="A183" s="23" t="s">
        <v>383</v>
      </c>
      <c r="B183" s="24" t="s">
        <v>384</v>
      </c>
      <c r="C183" s="23" t="s">
        <v>385</v>
      </c>
      <c r="D183" s="24" t="s">
        <v>386</v>
      </c>
      <c r="E183" s="23" t="s">
        <v>403</v>
      </c>
      <c r="F183" s="24" t="s">
        <v>404</v>
      </c>
      <c r="G183" s="25">
        <v>4.96</v>
      </c>
      <c r="H183" s="25">
        <v>0</v>
      </c>
      <c r="I183" s="26">
        <v>0</v>
      </c>
      <c r="J183" s="26">
        <v>0</v>
      </c>
      <c r="K183" s="26">
        <v>0</v>
      </c>
      <c r="L183" s="29">
        <v>0</v>
      </c>
      <c r="M183" s="27">
        <v>0</v>
      </c>
    </row>
    <row r="184" spans="1:13" ht="15" customHeight="1">
      <c r="A184" s="23" t="s">
        <v>383</v>
      </c>
      <c r="B184" s="24" t="s">
        <v>384</v>
      </c>
      <c r="C184" s="23" t="s">
        <v>385</v>
      </c>
      <c r="D184" s="24" t="s">
        <v>386</v>
      </c>
      <c r="E184" s="23" t="s">
        <v>405</v>
      </c>
      <c r="F184" s="24" t="s">
        <v>406</v>
      </c>
      <c r="G184" s="25">
        <v>12.8</v>
      </c>
      <c r="H184" s="25">
        <v>0</v>
      </c>
      <c r="I184" s="26">
        <v>0</v>
      </c>
      <c r="J184" s="26">
        <v>0</v>
      </c>
      <c r="K184" s="26">
        <v>0</v>
      </c>
      <c r="L184" s="29">
        <v>0</v>
      </c>
      <c r="M184" s="27">
        <v>0</v>
      </c>
    </row>
    <row r="185" spans="1:13" ht="15" customHeight="1">
      <c r="A185" s="23" t="s">
        <v>407</v>
      </c>
      <c r="B185" s="24" t="s">
        <v>22</v>
      </c>
      <c r="C185" s="23" t="s">
        <v>408</v>
      </c>
      <c r="D185" s="24" t="s">
        <v>409</v>
      </c>
      <c r="E185" s="23" t="s">
        <v>410</v>
      </c>
      <c r="F185" s="24" t="s">
        <v>411</v>
      </c>
      <c r="G185" s="25">
        <v>26.05</v>
      </c>
      <c r="H185" s="25">
        <v>129</v>
      </c>
      <c r="I185" s="26">
        <v>102</v>
      </c>
      <c r="J185" s="26">
        <v>97</v>
      </c>
      <c r="K185" s="26">
        <v>99</v>
      </c>
      <c r="L185" s="27">
        <v>99.333333333333329</v>
      </c>
      <c r="M185" s="27">
        <v>3.8131797824696094</v>
      </c>
    </row>
    <row r="186" spans="1:13" ht="15" customHeight="1">
      <c r="A186" s="23" t="s">
        <v>407</v>
      </c>
      <c r="B186" s="24" t="s">
        <v>22</v>
      </c>
      <c r="C186" s="23" t="s">
        <v>408</v>
      </c>
      <c r="D186" s="24" t="s">
        <v>409</v>
      </c>
      <c r="E186" s="23" t="s">
        <v>249</v>
      </c>
      <c r="F186" s="24" t="s">
        <v>250</v>
      </c>
      <c r="G186" s="25">
        <v>13.6</v>
      </c>
      <c r="H186" s="25">
        <v>32</v>
      </c>
      <c r="I186" s="26">
        <v>18</v>
      </c>
      <c r="J186" s="26">
        <v>17</v>
      </c>
      <c r="K186" s="26">
        <v>21</v>
      </c>
      <c r="L186" s="27">
        <v>18.666666666666668</v>
      </c>
      <c r="M186" s="27">
        <v>1.3725490196078434</v>
      </c>
    </row>
    <row r="187" spans="1:13" ht="15" customHeight="1">
      <c r="A187" s="23" t="s">
        <v>407</v>
      </c>
      <c r="B187" s="24" t="s">
        <v>22</v>
      </c>
      <c r="C187" s="23" t="s">
        <v>408</v>
      </c>
      <c r="D187" s="24" t="s">
        <v>409</v>
      </c>
      <c r="E187" s="23" t="s">
        <v>412</v>
      </c>
      <c r="F187" s="24" t="s">
        <v>413</v>
      </c>
      <c r="G187" s="25">
        <v>7.3000000000000007</v>
      </c>
      <c r="H187" s="25">
        <v>32</v>
      </c>
      <c r="I187" s="26">
        <v>20</v>
      </c>
      <c r="J187" s="26">
        <v>19</v>
      </c>
      <c r="K187" s="26">
        <v>20</v>
      </c>
      <c r="L187" s="27">
        <v>19.666666666666668</v>
      </c>
      <c r="M187" s="27">
        <v>2.6940639269406392</v>
      </c>
    </row>
    <row r="188" spans="1:13" ht="15" customHeight="1">
      <c r="A188" s="23" t="s">
        <v>407</v>
      </c>
      <c r="B188" s="24" t="s">
        <v>22</v>
      </c>
      <c r="C188" s="23" t="s">
        <v>408</v>
      </c>
      <c r="D188" s="24" t="s">
        <v>409</v>
      </c>
      <c r="E188" s="23" t="s">
        <v>414</v>
      </c>
      <c r="F188" s="24" t="s">
        <v>415</v>
      </c>
      <c r="G188" s="25">
        <v>10.330000000000002</v>
      </c>
      <c r="H188" s="25">
        <v>0</v>
      </c>
      <c r="I188" s="26">
        <v>8</v>
      </c>
      <c r="J188" s="26">
        <v>5</v>
      </c>
      <c r="K188" s="26">
        <v>9</v>
      </c>
      <c r="L188" s="27">
        <v>7.333333333333333</v>
      </c>
      <c r="M188" s="27">
        <v>0.70990642142626637</v>
      </c>
    </row>
    <row r="189" spans="1:13" ht="15" customHeight="1">
      <c r="A189" s="23" t="s">
        <v>407</v>
      </c>
      <c r="B189" s="24" t="s">
        <v>22</v>
      </c>
      <c r="C189" s="23" t="s">
        <v>408</v>
      </c>
      <c r="D189" s="24" t="s">
        <v>409</v>
      </c>
      <c r="E189" s="23" t="s">
        <v>416</v>
      </c>
      <c r="F189" s="24" t="s">
        <v>417</v>
      </c>
      <c r="G189" s="25">
        <v>11</v>
      </c>
      <c r="H189" s="25">
        <v>0</v>
      </c>
      <c r="I189" s="26">
        <v>7</v>
      </c>
      <c r="J189" s="26">
        <v>9</v>
      </c>
      <c r="K189" s="26">
        <v>5</v>
      </c>
      <c r="L189" s="27">
        <v>7</v>
      </c>
      <c r="M189" s="27">
        <v>0.63636363636363635</v>
      </c>
    </row>
    <row r="190" spans="1:13" ht="15" customHeight="1">
      <c r="A190" s="23" t="s">
        <v>407</v>
      </c>
      <c r="B190" s="24" t="s">
        <v>22</v>
      </c>
      <c r="C190" s="23" t="s">
        <v>408</v>
      </c>
      <c r="D190" s="24" t="s">
        <v>409</v>
      </c>
      <c r="E190" s="23" t="s">
        <v>255</v>
      </c>
      <c r="F190" s="24" t="s">
        <v>256</v>
      </c>
      <c r="G190" s="25">
        <v>28.539000000000001</v>
      </c>
      <c r="H190" s="25">
        <v>37</v>
      </c>
      <c r="I190" s="26">
        <v>55</v>
      </c>
      <c r="J190" s="26">
        <v>38</v>
      </c>
      <c r="K190" s="26">
        <v>33</v>
      </c>
      <c r="L190" s="27">
        <v>42</v>
      </c>
      <c r="M190" s="27">
        <v>1.4716703458425311</v>
      </c>
    </row>
    <row r="191" spans="1:13" ht="15" customHeight="1">
      <c r="A191" s="23" t="s">
        <v>407</v>
      </c>
      <c r="B191" s="24" t="s">
        <v>22</v>
      </c>
      <c r="C191" s="23" t="s">
        <v>408</v>
      </c>
      <c r="D191" s="24" t="s">
        <v>409</v>
      </c>
      <c r="E191" s="23" t="s">
        <v>418</v>
      </c>
      <c r="F191" s="24" t="s">
        <v>419</v>
      </c>
      <c r="G191" s="25">
        <v>50.275999999999996</v>
      </c>
      <c r="H191" s="25">
        <v>88</v>
      </c>
      <c r="I191" s="26">
        <v>93</v>
      </c>
      <c r="J191" s="26">
        <v>84</v>
      </c>
      <c r="K191" s="26">
        <v>89</v>
      </c>
      <c r="L191" s="27">
        <v>88.666666666666671</v>
      </c>
      <c r="M191" s="27">
        <v>1.7635982708780866</v>
      </c>
    </row>
    <row r="192" spans="1:13" ht="15" customHeight="1">
      <c r="A192" s="23" t="s">
        <v>407</v>
      </c>
      <c r="B192" s="24" t="s">
        <v>22</v>
      </c>
      <c r="C192" s="23" t="s">
        <v>408</v>
      </c>
      <c r="D192" s="24" t="s">
        <v>409</v>
      </c>
      <c r="E192" s="23" t="s">
        <v>263</v>
      </c>
      <c r="F192" s="24" t="s">
        <v>264</v>
      </c>
      <c r="G192" s="25">
        <v>21.71</v>
      </c>
      <c r="H192" s="25">
        <v>91</v>
      </c>
      <c r="I192" s="26">
        <v>68</v>
      </c>
      <c r="J192" s="26">
        <v>63</v>
      </c>
      <c r="K192" s="26">
        <v>56</v>
      </c>
      <c r="L192" s="27">
        <v>62.333333333333336</v>
      </c>
      <c r="M192" s="27">
        <v>2.8711807154920925</v>
      </c>
    </row>
    <row r="193" spans="1:13" ht="15" customHeight="1">
      <c r="A193" s="23" t="s">
        <v>407</v>
      </c>
      <c r="B193" s="24" t="s">
        <v>22</v>
      </c>
      <c r="C193" s="23" t="s">
        <v>408</v>
      </c>
      <c r="D193" s="24" t="s">
        <v>409</v>
      </c>
      <c r="E193" s="23" t="s">
        <v>420</v>
      </c>
      <c r="F193" s="24" t="s">
        <v>421</v>
      </c>
      <c r="G193" s="25">
        <v>11</v>
      </c>
      <c r="H193" s="25">
        <v>2</v>
      </c>
      <c r="I193" s="26">
        <v>31</v>
      </c>
      <c r="J193" s="26">
        <v>30</v>
      </c>
      <c r="K193" s="26">
        <v>41</v>
      </c>
      <c r="L193" s="27">
        <v>34</v>
      </c>
      <c r="M193" s="27">
        <v>3.0909090909090908</v>
      </c>
    </row>
    <row r="194" spans="1:13" ht="15" customHeight="1">
      <c r="A194" s="23" t="s">
        <v>407</v>
      </c>
      <c r="B194" s="24" t="s">
        <v>22</v>
      </c>
      <c r="C194" s="23" t="s">
        <v>408</v>
      </c>
      <c r="D194" s="24" t="s">
        <v>409</v>
      </c>
      <c r="E194" s="23" t="s">
        <v>422</v>
      </c>
      <c r="F194" s="24" t="s">
        <v>423</v>
      </c>
      <c r="G194" s="25">
        <v>1.3150000000000002</v>
      </c>
      <c r="H194" s="25">
        <v>0</v>
      </c>
      <c r="I194" s="26">
        <v>0</v>
      </c>
      <c r="J194" s="26">
        <v>2</v>
      </c>
      <c r="K194" s="26">
        <v>1</v>
      </c>
      <c r="L194" s="27">
        <v>1</v>
      </c>
      <c r="M194" s="27">
        <v>1.1406844106463876</v>
      </c>
    </row>
    <row r="195" spans="1:13" ht="15" customHeight="1">
      <c r="A195" s="23" t="s">
        <v>407</v>
      </c>
      <c r="B195" s="24" t="s">
        <v>22</v>
      </c>
      <c r="C195" s="23" t="s">
        <v>408</v>
      </c>
      <c r="D195" s="24" t="s">
        <v>409</v>
      </c>
      <c r="E195" s="23" t="s">
        <v>265</v>
      </c>
      <c r="F195" s="24" t="s">
        <v>266</v>
      </c>
      <c r="G195" s="25">
        <v>26.726000000000003</v>
      </c>
      <c r="H195" s="25">
        <v>22</v>
      </c>
      <c r="I195" s="26">
        <v>14</v>
      </c>
      <c r="J195" s="26">
        <v>6</v>
      </c>
      <c r="K195" s="26">
        <v>10</v>
      </c>
      <c r="L195" s="27">
        <v>10</v>
      </c>
      <c r="M195" s="27">
        <v>0.3741674773628676</v>
      </c>
    </row>
    <row r="196" spans="1:13" ht="15" customHeight="1">
      <c r="A196" s="23" t="s">
        <v>407</v>
      </c>
      <c r="B196" s="24" t="s">
        <v>22</v>
      </c>
      <c r="C196" s="23" t="s">
        <v>408</v>
      </c>
      <c r="D196" s="24" t="s">
        <v>409</v>
      </c>
      <c r="E196" s="23" t="s">
        <v>424</v>
      </c>
      <c r="F196" s="24" t="s">
        <v>425</v>
      </c>
      <c r="G196" s="25">
        <v>8.6700000000000017</v>
      </c>
      <c r="H196" s="25">
        <v>9</v>
      </c>
      <c r="I196" s="26">
        <v>8</v>
      </c>
      <c r="J196" s="26">
        <v>9</v>
      </c>
      <c r="K196" s="26">
        <v>6</v>
      </c>
      <c r="L196" s="27">
        <v>7.666666666666667</v>
      </c>
      <c r="M196" s="27">
        <v>0.8842752787389464</v>
      </c>
    </row>
    <row r="197" spans="1:13" ht="15" customHeight="1">
      <c r="A197" s="23" t="s">
        <v>407</v>
      </c>
      <c r="B197" s="24" t="s">
        <v>22</v>
      </c>
      <c r="C197" s="23" t="s">
        <v>408</v>
      </c>
      <c r="D197" s="24" t="s">
        <v>409</v>
      </c>
      <c r="E197" s="23" t="s">
        <v>426</v>
      </c>
      <c r="F197" s="24" t="s">
        <v>427</v>
      </c>
      <c r="G197" s="25">
        <v>12.862</v>
      </c>
      <c r="H197" s="25">
        <v>17</v>
      </c>
      <c r="I197" s="26">
        <v>8</v>
      </c>
      <c r="J197" s="26">
        <v>10</v>
      </c>
      <c r="K197" s="26">
        <v>7</v>
      </c>
      <c r="L197" s="27">
        <v>8.3333333333333339</v>
      </c>
      <c r="M197" s="27">
        <v>0.64790338464728148</v>
      </c>
    </row>
    <row r="198" spans="1:13" ht="15" customHeight="1">
      <c r="A198" s="23" t="s">
        <v>407</v>
      </c>
      <c r="B198" s="24" t="s">
        <v>22</v>
      </c>
      <c r="C198" s="23" t="s">
        <v>408</v>
      </c>
      <c r="D198" s="24" t="s">
        <v>409</v>
      </c>
      <c r="E198" s="23" t="s">
        <v>428</v>
      </c>
      <c r="F198" s="24" t="s">
        <v>429</v>
      </c>
      <c r="G198" s="25">
        <v>4.6500000000000004</v>
      </c>
      <c r="H198" s="25">
        <v>0</v>
      </c>
      <c r="I198" s="26">
        <v>1</v>
      </c>
      <c r="J198" s="26">
        <v>1</v>
      </c>
      <c r="K198" s="26">
        <v>0</v>
      </c>
      <c r="L198" s="27">
        <v>0.66666666666666663</v>
      </c>
      <c r="M198" s="27">
        <v>0.21505376344086019</v>
      </c>
    </row>
    <row r="199" spans="1:13" ht="15" customHeight="1">
      <c r="A199" s="23" t="s">
        <v>407</v>
      </c>
      <c r="B199" s="24" t="s">
        <v>22</v>
      </c>
      <c r="C199" s="23" t="s">
        <v>408</v>
      </c>
      <c r="D199" s="24" t="s">
        <v>409</v>
      </c>
      <c r="E199" s="23" t="s">
        <v>430</v>
      </c>
      <c r="F199" s="24" t="s">
        <v>431</v>
      </c>
      <c r="G199" s="25">
        <v>50.515999999999998</v>
      </c>
      <c r="H199" s="25">
        <v>53</v>
      </c>
      <c r="I199" s="26">
        <v>56</v>
      </c>
      <c r="J199" s="26">
        <v>49</v>
      </c>
      <c r="K199" s="26">
        <v>52</v>
      </c>
      <c r="L199" s="27">
        <v>52.333333333333336</v>
      </c>
      <c r="M199" s="27">
        <v>1.0359754005331645</v>
      </c>
    </row>
    <row r="200" spans="1:13" ht="15" customHeight="1">
      <c r="A200" s="23" t="s">
        <v>407</v>
      </c>
      <c r="B200" s="24" t="s">
        <v>22</v>
      </c>
      <c r="C200" s="23" t="s">
        <v>408</v>
      </c>
      <c r="D200" s="24" t="s">
        <v>409</v>
      </c>
      <c r="E200" s="23" t="s">
        <v>432</v>
      </c>
      <c r="F200" s="24" t="s">
        <v>433</v>
      </c>
      <c r="G200" s="25">
        <v>4.4000000000000004</v>
      </c>
      <c r="H200" s="25">
        <v>3</v>
      </c>
      <c r="I200" s="26">
        <v>8</v>
      </c>
      <c r="J200" s="26">
        <v>8</v>
      </c>
      <c r="K200" s="26">
        <v>10</v>
      </c>
      <c r="L200" s="27">
        <v>8.6666666666666661</v>
      </c>
      <c r="M200" s="27">
        <v>1.9696969696969695</v>
      </c>
    </row>
    <row r="201" spans="1:13" ht="15" customHeight="1">
      <c r="A201" s="23" t="s">
        <v>407</v>
      </c>
      <c r="B201" s="24" t="s">
        <v>22</v>
      </c>
      <c r="C201" s="23" t="s">
        <v>408</v>
      </c>
      <c r="D201" s="24" t="s">
        <v>409</v>
      </c>
      <c r="E201" s="23" t="s">
        <v>267</v>
      </c>
      <c r="F201" s="24" t="s">
        <v>268</v>
      </c>
      <c r="G201" s="25">
        <v>25.690000000000012</v>
      </c>
      <c r="H201" s="25">
        <v>44</v>
      </c>
      <c r="I201" s="26">
        <v>11</v>
      </c>
      <c r="J201" s="26">
        <v>18</v>
      </c>
      <c r="K201" s="26">
        <v>12</v>
      </c>
      <c r="L201" s="27">
        <v>13.666666666666666</v>
      </c>
      <c r="M201" s="27">
        <v>0.53198391073050444</v>
      </c>
    </row>
    <row r="202" spans="1:13" ht="15" customHeight="1">
      <c r="A202" s="23" t="s">
        <v>407</v>
      </c>
      <c r="B202" s="24" t="s">
        <v>22</v>
      </c>
      <c r="C202" s="23" t="s">
        <v>408</v>
      </c>
      <c r="D202" s="24" t="s">
        <v>409</v>
      </c>
      <c r="E202" s="23" t="s">
        <v>434</v>
      </c>
      <c r="F202" s="24" t="s">
        <v>435</v>
      </c>
      <c r="G202" s="25">
        <v>19.100000000000001</v>
      </c>
      <c r="H202" s="25">
        <v>24</v>
      </c>
      <c r="I202" s="26">
        <v>8</v>
      </c>
      <c r="J202" s="26">
        <v>9</v>
      </c>
      <c r="K202" s="26">
        <v>6</v>
      </c>
      <c r="L202" s="27">
        <v>7.666666666666667</v>
      </c>
      <c r="M202" s="27">
        <v>0.40139616055846422</v>
      </c>
    </row>
    <row r="203" spans="1:13" ht="15" customHeight="1">
      <c r="A203" s="23" t="s">
        <v>407</v>
      </c>
      <c r="B203" s="24" t="s">
        <v>22</v>
      </c>
      <c r="C203" s="23" t="s">
        <v>408</v>
      </c>
      <c r="D203" s="24" t="s">
        <v>409</v>
      </c>
      <c r="E203" s="23" t="s">
        <v>436</v>
      </c>
      <c r="F203" s="24" t="s">
        <v>437</v>
      </c>
      <c r="G203" s="25">
        <v>4.5</v>
      </c>
      <c r="H203" s="25">
        <v>6</v>
      </c>
      <c r="I203" s="26">
        <v>16</v>
      </c>
      <c r="J203" s="26">
        <v>5</v>
      </c>
      <c r="K203" s="26">
        <v>15</v>
      </c>
      <c r="L203" s="27">
        <v>12</v>
      </c>
      <c r="M203" s="27">
        <v>2.6666666666666665</v>
      </c>
    </row>
    <row r="204" spans="1:13" ht="15" customHeight="1">
      <c r="A204" s="23" t="s">
        <v>407</v>
      </c>
      <c r="B204" s="24" t="s">
        <v>22</v>
      </c>
      <c r="C204" s="23" t="s">
        <v>408</v>
      </c>
      <c r="D204" s="24" t="s">
        <v>409</v>
      </c>
      <c r="E204" s="23" t="s">
        <v>438</v>
      </c>
      <c r="F204" s="24" t="s">
        <v>439</v>
      </c>
      <c r="G204" s="25">
        <v>8.81</v>
      </c>
      <c r="H204" s="25">
        <v>7</v>
      </c>
      <c r="I204" s="26">
        <v>9</v>
      </c>
      <c r="J204" s="26">
        <v>11</v>
      </c>
      <c r="K204" s="26">
        <v>9</v>
      </c>
      <c r="L204" s="27">
        <v>9.6666666666666661</v>
      </c>
      <c r="M204" s="27">
        <v>1.0972379871358304</v>
      </c>
    </row>
    <row r="205" spans="1:13" ht="15" customHeight="1">
      <c r="A205" s="23" t="s">
        <v>407</v>
      </c>
      <c r="B205" s="24" t="s">
        <v>22</v>
      </c>
      <c r="C205" s="23" t="s">
        <v>440</v>
      </c>
      <c r="D205" s="24" t="s">
        <v>441</v>
      </c>
      <c r="E205" s="23" t="s">
        <v>412</v>
      </c>
      <c r="F205" s="24" t="s">
        <v>413</v>
      </c>
      <c r="G205" s="25">
        <v>24.199999999999996</v>
      </c>
      <c r="H205" s="25">
        <v>53</v>
      </c>
      <c r="I205" s="26">
        <v>40</v>
      </c>
      <c r="J205" s="26">
        <v>42</v>
      </c>
      <c r="K205" s="26">
        <v>48</v>
      </c>
      <c r="L205" s="27">
        <v>43.333333333333336</v>
      </c>
      <c r="M205" s="27">
        <v>1.7906336088154273</v>
      </c>
    </row>
    <row r="206" spans="1:13" ht="15" customHeight="1">
      <c r="A206" s="23" t="s">
        <v>407</v>
      </c>
      <c r="B206" s="24" t="s">
        <v>22</v>
      </c>
      <c r="C206" s="23" t="s">
        <v>440</v>
      </c>
      <c r="D206" s="24" t="s">
        <v>441</v>
      </c>
      <c r="E206" s="23" t="s">
        <v>414</v>
      </c>
      <c r="F206" s="24" t="s">
        <v>415</v>
      </c>
      <c r="G206" s="25">
        <v>9.4200000000000017</v>
      </c>
      <c r="H206" s="25">
        <v>0</v>
      </c>
      <c r="I206" s="26">
        <v>5</v>
      </c>
      <c r="J206" s="26">
        <v>3</v>
      </c>
      <c r="K206" s="26">
        <v>6</v>
      </c>
      <c r="L206" s="27">
        <v>4.666666666666667</v>
      </c>
      <c r="M206" s="27">
        <v>0.49539985845718326</v>
      </c>
    </row>
    <row r="207" spans="1:13" ht="15" customHeight="1">
      <c r="A207" s="23" t="s">
        <v>407</v>
      </c>
      <c r="B207" s="24" t="s">
        <v>22</v>
      </c>
      <c r="C207" s="23" t="s">
        <v>440</v>
      </c>
      <c r="D207" s="24" t="s">
        <v>441</v>
      </c>
      <c r="E207" s="23" t="s">
        <v>442</v>
      </c>
      <c r="F207" s="24" t="s">
        <v>443</v>
      </c>
      <c r="G207" s="25">
        <v>3</v>
      </c>
      <c r="H207" s="25">
        <v>0</v>
      </c>
      <c r="I207" s="26">
        <v>0</v>
      </c>
      <c r="J207" s="26">
        <v>2</v>
      </c>
      <c r="K207" s="26">
        <v>4</v>
      </c>
      <c r="L207" s="27">
        <v>2</v>
      </c>
      <c r="M207" s="27">
        <v>1</v>
      </c>
    </row>
    <row r="208" spans="1:13" ht="15" customHeight="1">
      <c r="A208" s="23" t="s">
        <v>407</v>
      </c>
      <c r="B208" s="24" t="s">
        <v>22</v>
      </c>
      <c r="C208" s="23" t="s">
        <v>440</v>
      </c>
      <c r="D208" s="24" t="s">
        <v>441</v>
      </c>
      <c r="E208" s="23" t="s">
        <v>339</v>
      </c>
      <c r="F208" s="24" t="s">
        <v>340</v>
      </c>
      <c r="G208" s="25">
        <v>11.800000000000011</v>
      </c>
      <c r="H208" s="25">
        <v>62</v>
      </c>
      <c r="I208" s="26">
        <v>56</v>
      </c>
      <c r="J208" s="26">
        <v>47</v>
      </c>
      <c r="K208" s="26">
        <v>57</v>
      </c>
      <c r="L208" s="27">
        <v>53.333333333333336</v>
      </c>
      <c r="M208" s="27">
        <v>4.5197740112994307</v>
      </c>
    </row>
    <row r="209" spans="1:13" ht="15" customHeight="1">
      <c r="A209" s="23" t="s">
        <v>407</v>
      </c>
      <c r="B209" s="24" t="s">
        <v>22</v>
      </c>
      <c r="C209" s="23" t="s">
        <v>440</v>
      </c>
      <c r="D209" s="24" t="s">
        <v>441</v>
      </c>
      <c r="E209" s="23" t="s">
        <v>24</v>
      </c>
      <c r="F209" s="24" t="s">
        <v>25</v>
      </c>
      <c r="G209" s="25">
        <v>6.2099999999999937</v>
      </c>
      <c r="H209" s="25">
        <v>5</v>
      </c>
      <c r="I209" s="26">
        <v>4</v>
      </c>
      <c r="J209" s="26">
        <v>7</v>
      </c>
      <c r="K209" s="26">
        <v>6</v>
      </c>
      <c r="L209" s="27">
        <v>5.666666666666667</v>
      </c>
      <c r="M209" s="27">
        <v>0.91250670960815983</v>
      </c>
    </row>
    <row r="210" spans="1:13" ht="15" customHeight="1">
      <c r="A210" s="23" t="s">
        <v>407</v>
      </c>
      <c r="B210" s="24" t="s">
        <v>22</v>
      </c>
      <c r="C210" s="23" t="s">
        <v>440</v>
      </c>
      <c r="D210" s="24" t="s">
        <v>441</v>
      </c>
      <c r="E210" s="23" t="s">
        <v>444</v>
      </c>
      <c r="F210" s="24" t="s">
        <v>445</v>
      </c>
      <c r="G210" s="25">
        <v>0.52600000000000002</v>
      </c>
      <c r="H210" s="25">
        <v>0</v>
      </c>
      <c r="I210" s="26">
        <v>1</v>
      </c>
      <c r="J210" s="26">
        <v>0</v>
      </c>
      <c r="K210" s="26">
        <v>0</v>
      </c>
      <c r="L210" s="27">
        <v>0.33333333333333331</v>
      </c>
      <c r="M210" s="27">
        <v>1.9011406844106462</v>
      </c>
    </row>
    <row r="211" spans="1:13" ht="15" customHeight="1">
      <c r="A211" s="23" t="s">
        <v>407</v>
      </c>
      <c r="B211" s="24" t="s">
        <v>22</v>
      </c>
      <c r="C211" s="23" t="s">
        <v>440</v>
      </c>
      <c r="D211" s="24" t="s">
        <v>441</v>
      </c>
      <c r="E211" s="23" t="s">
        <v>418</v>
      </c>
      <c r="F211" s="24" t="s">
        <v>419</v>
      </c>
      <c r="G211" s="25">
        <v>5.1750000000000007</v>
      </c>
      <c r="H211" s="25">
        <v>11</v>
      </c>
      <c r="I211" s="26">
        <v>20</v>
      </c>
      <c r="J211" s="26">
        <v>19</v>
      </c>
      <c r="K211" s="26">
        <v>19</v>
      </c>
      <c r="L211" s="27">
        <v>19.333333333333332</v>
      </c>
      <c r="M211" s="27">
        <v>3.7359098228663439</v>
      </c>
    </row>
    <row r="212" spans="1:13" ht="15" customHeight="1">
      <c r="A212" s="23" t="s">
        <v>407</v>
      </c>
      <c r="B212" s="24" t="s">
        <v>22</v>
      </c>
      <c r="C212" s="23" t="s">
        <v>440</v>
      </c>
      <c r="D212" s="24" t="s">
        <v>441</v>
      </c>
      <c r="E212" s="23" t="s">
        <v>446</v>
      </c>
      <c r="F212" s="24" t="s">
        <v>447</v>
      </c>
      <c r="G212" s="25">
        <v>52.576999999999998</v>
      </c>
      <c r="H212" s="25">
        <v>51</v>
      </c>
      <c r="I212" s="26">
        <v>81</v>
      </c>
      <c r="J212" s="26">
        <v>72</v>
      </c>
      <c r="K212" s="26">
        <v>66</v>
      </c>
      <c r="L212" s="27">
        <v>73</v>
      </c>
      <c r="M212" s="27">
        <v>1.3884398120851322</v>
      </c>
    </row>
    <row r="213" spans="1:13" ht="15" customHeight="1">
      <c r="A213" s="23" t="s">
        <v>407</v>
      </c>
      <c r="B213" s="24" t="s">
        <v>22</v>
      </c>
      <c r="C213" s="23" t="s">
        <v>440</v>
      </c>
      <c r="D213" s="24" t="s">
        <v>441</v>
      </c>
      <c r="E213" s="23" t="s">
        <v>448</v>
      </c>
      <c r="F213" s="24" t="s">
        <v>449</v>
      </c>
      <c r="G213" s="25">
        <v>29.257999999999999</v>
      </c>
      <c r="H213" s="25">
        <v>39</v>
      </c>
      <c r="I213" s="26">
        <v>43</v>
      </c>
      <c r="J213" s="26">
        <v>39</v>
      </c>
      <c r="K213" s="26">
        <v>34</v>
      </c>
      <c r="L213" s="27">
        <v>38.666666666666664</v>
      </c>
      <c r="M213" s="27">
        <v>1.3215758652904048</v>
      </c>
    </row>
    <row r="214" spans="1:13" ht="15" customHeight="1">
      <c r="A214" s="23" t="s">
        <v>407</v>
      </c>
      <c r="B214" s="24" t="s">
        <v>22</v>
      </c>
      <c r="C214" s="23" t="s">
        <v>440</v>
      </c>
      <c r="D214" s="24" t="s">
        <v>441</v>
      </c>
      <c r="E214" s="23" t="s">
        <v>424</v>
      </c>
      <c r="F214" s="24" t="s">
        <v>425</v>
      </c>
      <c r="G214" s="25">
        <v>36.53</v>
      </c>
      <c r="H214" s="25">
        <v>69</v>
      </c>
      <c r="I214" s="26">
        <v>63</v>
      </c>
      <c r="J214" s="26">
        <v>53</v>
      </c>
      <c r="K214" s="26">
        <v>71</v>
      </c>
      <c r="L214" s="27">
        <v>62.333333333333336</v>
      </c>
      <c r="M214" s="27">
        <v>1.7063600693493932</v>
      </c>
    </row>
    <row r="215" spans="1:13" ht="15" customHeight="1">
      <c r="A215" s="23" t="s">
        <v>407</v>
      </c>
      <c r="B215" s="24" t="s">
        <v>22</v>
      </c>
      <c r="C215" s="23" t="s">
        <v>440</v>
      </c>
      <c r="D215" s="24" t="s">
        <v>441</v>
      </c>
      <c r="E215" s="23" t="s">
        <v>450</v>
      </c>
      <c r="F215" s="24" t="s">
        <v>451</v>
      </c>
      <c r="G215" s="25">
        <v>1.6639999999999999</v>
      </c>
      <c r="H215" s="25">
        <v>1</v>
      </c>
      <c r="I215" s="26">
        <v>0</v>
      </c>
      <c r="J215" s="26">
        <v>1</v>
      </c>
      <c r="K215" s="26">
        <v>0</v>
      </c>
      <c r="L215" s="27">
        <v>0.33333333333333331</v>
      </c>
      <c r="M215" s="27">
        <v>0.60096153846153844</v>
      </c>
    </row>
    <row r="216" spans="1:13" ht="15" customHeight="1">
      <c r="A216" s="23" t="s">
        <v>407</v>
      </c>
      <c r="B216" s="24" t="s">
        <v>22</v>
      </c>
      <c r="C216" s="23" t="s">
        <v>440</v>
      </c>
      <c r="D216" s="24" t="s">
        <v>441</v>
      </c>
      <c r="E216" s="23" t="s">
        <v>452</v>
      </c>
      <c r="F216" s="24" t="s">
        <v>453</v>
      </c>
      <c r="G216" s="25">
        <v>35</v>
      </c>
      <c r="H216" s="25">
        <v>11</v>
      </c>
      <c r="I216" s="26">
        <v>17</v>
      </c>
      <c r="J216" s="26">
        <v>24</v>
      </c>
      <c r="K216" s="26">
        <v>13</v>
      </c>
      <c r="L216" s="27">
        <v>18</v>
      </c>
      <c r="M216" s="27">
        <v>0.51428571428571423</v>
      </c>
    </row>
    <row r="217" spans="1:13" ht="15" customHeight="1">
      <c r="A217" s="23" t="s">
        <v>407</v>
      </c>
      <c r="B217" s="24" t="s">
        <v>22</v>
      </c>
      <c r="C217" s="23" t="s">
        <v>440</v>
      </c>
      <c r="D217" s="24" t="s">
        <v>441</v>
      </c>
      <c r="E217" s="23" t="s">
        <v>454</v>
      </c>
      <c r="F217" s="24" t="s">
        <v>455</v>
      </c>
      <c r="G217" s="25">
        <v>12</v>
      </c>
      <c r="H217" s="25">
        <v>23</v>
      </c>
      <c r="I217" s="26">
        <v>7</v>
      </c>
      <c r="J217" s="26">
        <v>4</v>
      </c>
      <c r="K217" s="26">
        <v>6</v>
      </c>
      <c r="L217" s="27">
        <v>5.666666666666667</v>
      </c>
      <c r="M217" s="27">
        <v>0.47222222222222227</v>
      </c>
    </row>
    <row r="218" spans="1:13" ht="15" customHeight="1">
      <c r="A218" s="23" t="s">
        <v>407</v>
      </c>
      <c r="B218" s="24" t="s">
        <v>22</v>
      </c>
      <c r="C218" s="23" t="s">
        <v>456</v>
      </c>
      <c r="D218" s="24" t="s">
        <v>457</v>
      </c>
      <c r="E218" s="23" t="s">
        <v>24</v>
      </c>
      <c r="F218" s="24" t="s">
        <v>25</v>
      </c>
      <c r="G218" s="25">
        <v>51.719000000000008</v>
      </c>
      <c r="H218" s="25">
        <v>37</v>
      </c>
      <c r="I218" s="26">
        <v>24</v>
      </c>
      <c r="J218" s="26">
        <v>33</v>
      </c>
      <c r="K218" s="26">
        <v>34</v>
      </c>
      <c r="L218" s="27">
        <v>30.333333333333332</v>
      </c>
      <c r="M218" s="27">
        <v>0.58650270371301316</v>
      </c>
    </row>
    <row r="219" spans="1:13" ht="15" customHeight="1">
      <c r="A219" s="23" t="s">
        <v>407</v>
      </c>
      <c r="B219" s="24" t="s">
        <v>22</v>
      </c>
      <c r="C219" s="23" t="s">
        <v>456</v>
      </c>
      <c r="D219" s="24" t="s">
        <v>457</v>
      </c>
      <c r="E219" s="23" t="s">
        <v>458</v>
      </c>
      <c r="F219" s="24" t="s">
        <v>459</v>
      </c>
      <c r="G219" s="25">
        <v>10.012</v>
      </c>
      <c r="H219" s="25">
        <v>6</v>
      </c>
      <c r="I219" s="26">
        <v>5</v>
      </c>
      <c r="J219" s="26">
        <v>9</v>
      </c>
      <c r="K219" s="26">
        <v>6</v>
      </c>
      <c r="L219" s="27">
        <v>6.666666666666667</v>
      </c>
      <c r="M219" s="27">
        <v>0.66586762551604739</v>
      </c>
    </row>
    <row r="220" spans="1:13" ht="15" customHeight="1">
      <c r="A220" s="23" t="s">
        <v>407</v>
      </c>
      <c r="B220" s="24" t="s">
        <v>22</v>
      </c>
      <c r="C220" s="23" t="s">
        <v>456</v>
      </c>
      <c r="D220" s="24" t="s">
        <v>457</v>
      </c>
      <c r="E220" s="23" t="s">
        <v>444</v>
      </c>
      <c r="F220" s="24" t="s">
        <v>445</v>
      </c>
      <c r="G220" s="25">
        <v>123.78</v>
      </c>
      <c r="H220" s="25">
        <v>157</v>
      </c>
      <c r="I220" s="26">
        <v>152</v>
      </c>
      <c r="J220" s="26">
        <v>160</v>
      </c>
      <c r="K220" s="26">
        <v>105</v>
      </c>
      <c r="L220" s="27">
        <v>139</v>
      </c>
      <c r="M220" s="27">
        <v>1.1229600904831152</v>
      </c>
    </row>
    <row r="221" spans="1:13" ht="15" customHeight="1">
      <c r="A221" s="23" t="s">
        <v>407</v>
      </c>
      <c r="B221" s="24" t="s">
        <v>22</v>
      </c>
      <c r="C221" s="23" t="s">
        <v>456</v>
      </c>
      <c r="D221" s="24" t="s">
        <v>457</v>
      </c>
      <c r="E221" s="23" t="s">
        <v>460</v>
      </c>
      <c r="F221" s="24" t="s">
        <v>461</v>
      </c>
      <c r="G221" s="25">
        <v>1.7</v>
      </c>
      <c r="H221" s="25">
        <v>0</v>
      </c>
      <c r="I221" s="26">
        <v>0</v>
      </c>
      <c r="J221" s="26">
        <v>1</v>
      </c>
      <c r="K221" s="26">
        <v>1</v>
      </c>
      <c r="L221" s="27">
        <v>0.66666666666666663</v>
      </c>
      <c r="M221" s="27">
        <v>0.58823529411764708</v>
      </c>
    </row>
    <row r="222" spans="1:13" ht="15" customHeight="1">
      <c r="A222" s="23" t="s">
        <v>407</v>
      </c>
      <c r="B222" s="24" t="s">
        <v>22</v>
      </c>
      <c r="C222" s="23" t="s">
        <v>456</v>
      </c>
      <c r="D222" s="24" t="s">
        <v>457</v>
      </c>
      <c r="E222" s="23" t="s">
        <v>462</v>
      </c>
      <c r="F222" s="24" t="s">
        <v>463</v>
      </c>
      <c r="G222" s="25">
        <v>17.664999999999999</v>
      </c>
      <c r="H222" s="25">
        <v>0</v>
      </c>
      <c r="I222" s="26">
        <v>1</v>
      </c>
      <c r="J222" s="26">
        <v>11</v>
      </c>
      <c r="K222" s="26">
        <v>9</v>
      </c>
      <c r="L222" s="27">
        <v>7</v>
      </c>
      <c r="M222" s="27">
        <v>0.39626379847155396</v>
      </c>
    </row>
    <row r="223" spans="1:13" ht="15" customHeight="1">
      <c r="A223" s="23" t="s">
        <v>407</v>
      </c>
      <c r="B223" s="24" t="s">
        <v>22</v>
      </c>
      <c r="C223" s="23" t="s">
        <v>456</v>
      </c>
      <c r="D223" s="24" t="s">
        <v>457</v>
      </c>
      <c r="E223" s="23" t="s">
        <v>464</v>
      </c>
      <c r="F223" s="24" t="s">
        <v>465</v>
      </c>
      <c r="G223" s="25">
        <v>13.96</v>
      </c>
      <c r="H223" s="25">
        <v>9</v>
      </c>
      <c r="I223" s="26">
        <v>7</v>
      </c>
      <c r="J223" s="26">
        <v>5</v>
      </c>
      <c r="K223" s="26">
        <v>3</v>
      </c>
      <c r="L223" s="27">
        <v>5</v>
      </c>
      <c r="M223" s="27">
        <v>0.3581661891117478</v>
      </c>
    </row>
    <row r="224" spans="1:13" ht="15" customHeight="1">
      <c r="A224" s="23" t="s">
        <v>407</v>
      </c>
      <c r="B224" s="24" t="s">
        <v>22</v>
      </c>
      <c r="C224" s="23" t="s">
        <v>456</v>
      </c>
      <c r="D224" s="24" t="s">
        <v>457</v>
      </c>
      <c r="E224" s="23" t="s">
        <v>466</v>
      </c>
      <c r="F224" s="24" t="s">
        <v>467</v>
      </c>
      <c r="G224" s="25">
        <v>26.716999999999999</v>
      </c>
      <c r="H224" s="25">
        <v>3</v>
      </c>
      <c r="I224" s="26">
        <v>3</v>
      </c>
      <c r="J224" s="26">
        <v>3</v>
      </c>
      <c r="K224" s="26">
        <v>4</v>
      </c>
      <c r="L224" s="27">
        <v>3.3333333333333335</v>
      </c>
      <c r="M224" s="27">
        <v>0.12476450699305063</v>
      </c>
    </row>
    <row r="225" spans="1:13" ht="15" customHeight="1">
      <c r="A225" s="23" t="s">
        <v>407</v>
      </c>
      <c r="B225" s="24" t="s">
        <v>22</v>
      </c>
      <c r="C225" s="23" t="s">
        <v>456</v>
      </c>
      <c r="D225" s="24" t="s">
        <v>457</v>
      </c>
      <c r="E225" s="23" t="s">
        <v>468</v>
      </c>
      <c r="F225" s="24" t="s">
        <v>469</v>
      </c>
      <c r="G225" s="25">
        <v>36.939</v>
      </c>
      <c r="H225" s="25">
        <v>12</v>
      </c>
      <c r="I225" s="26">
        <v>17</v>
      </c>
      <c r="J225" s="26">
        <v>17</v>
      </c>
      <c r="K225" s="26">
        <v>20</v>
      </c>
      <c r="L225" s="27">
        <v>18</v>
      </c>
      <c r="M225" s="27">
        <v>0.48728985624949239</v>
      </c>
    </row>
    <row r="226" spans="1:13" ht="15" customHeight="1">
      <c r="A226" s="23" t="s">
        <v>407</v>
      </c>
      <c r="B226" s="24" t="s">
        <v>22</v>
      </c>
      <c r="C226" s="23" t="s">
        <v>456</v>
      </c>
      <c r="D226" s="24" t="s">
        <v>457</v>
      </c>
      <c r="E226" s="23" t="s">
        <v>450</v>
      </c>
      <c r="F226" s="24" t="s">
        <v>451</v>
      </c>
      <c r="G226" s="25">
        <v>16.857999999999997</v>
      </c>
      <c r="H226" s="25">
        <v>8</v>
      </c>
      <c r="I226" s="26">
        <v>15</v>
      </c>
      <c r="J226" s="26">
        <v>8</v>
      </c>
      <c r="K226" s="26">
        <v>10</v>
      </c>
      <c r="L226" s="27">
        <v>11</v>
      </c>
      <c r="M226" s="27">
        <v>0.65250919444774003</v>
      </c>
    </row>
    <row r="227" spans="1:13" ht="15" customHeight="1">
      <c r="A227" s="23" t="s">
        <v>407</v>
      </c>
      <c r="B227" s="24" t="s">
        <v>22</v>
      </c>
      <c r="C227" s="23" t="s">
        <v>456</v>
      </c>
      <c r="D227" s="24" t="s">
        <v>457</v>
      </c>
      <c r="E227" s="23" t="s">
        <v>470</v>
      </c>
      <c r="F227" s="24" t="s">
        <v>471</v>
      </c>
      <c r="G227" s="25">
        <v>17.329999999999998</v>
      </c>
      <c r="H227" s="25">
        <v>1</v>
      </c>
      <c r="I227" s="26">
        <v>3</v>
      </c>
      <c r="J227" s="26">
        <v>1</v>
      </c>
      <c r="K227" s="26">
        <v>1</v>
      </c>
      <c r="L227" s="27">
        <v>1.6666666666666667</v>
      </c>
      <c r="M227" s="27">
        <v>9.6172340834775938E-2</v>
      </c>
    </row>
    <row r="228" spans="1:13" ht="15" customHeight="1">
      <c r="A228" s="23" t="s">
        <v>407</v>
      </c>
      <c r="B228" s="24" t="s">
        <v>22</v>
      </c>
      <c r="C228" s="23" t="s">
        <v>456</v>
      </c>
      <c r="D228" s="24" t="s">
        <v>457</v>
      </c>
      <c r="E228" s="23" t="s">
        <v>472</v>
      </c>
      <c r="F228" s="24" t="s">
        <v>473</v>
      </c>
      <c r="G228" s="25">
        <v>17.75</v>
      </c>
      <c r="H228" s="25">
        <v>2</v>
      </c>
      <c r="I228" s="26">
        <v>2</v>
      </c>
      <c r="J228" s="26">
        <v>3</v>
      </c>
      <c r="K228" s="26">
        <v>2</v>
      </c>
      <c r="L228" s="27">
        <v>2.3333333333333335</v>
      </c>
      <c r="M228" s="27">
        <v>0.13145539906103287</v>
      </c>
    </row>
    <row r="229" spans="1:13" ht="15" customHeight="1">
      <c r="A229" s="23" t="s">
        <v>407</v>
      </c>
      <c r="B229" s="24" t="s">
        <v>22</v>
      </c>
      <c r="C229" s="23" t="s">
        <v>456</v>
      </c>
      <c r="D229" s="24" t="s">
        <v>457</v>
      </c>
      <c r="E229" s="23" t="s">
        <v>474</v>
      </c>
      <c r="F229" s="24" t="s">
        <v>475</v>
      </c>
      <c r="G229" s="25">
        <v>4.3</v>
      </c>
      <c r="H229" s="25">
        <v>1</v>
      </c>
      <c r="I229" s="26">
        <v>2</v>
      </c>
      <c r="J229" s="26">
        <v>1</v>
      </c>
      <c r="K229" s="26">
        <v>1</v>
      </c>
      <c r="L229" s="27">
        <v>1.3333333333333333</v>
      </c>
      <c r="M229" s="27">
        <v>0.31007751937984496</v>
      </c>
    </row>
    <row r="230" spans="1:13" ht="15" customHeight="1">
      <c r="A230" s="23" t="s">
        <v>407</v>
      </c>
      <c r="B230" s="24" t="s">
        <v>22</v>
      </c>
      <c r="C230" s="23" t="s">
        <v>476</v>
      </c>
      <c r="D230" s="24" t="s">
        <v>33</v>
      </c>
      <c r="E230" s="23" t="s">
        <v>30</v>
      </c>
      <c r="F230" s="24" t="s">
        <v>31</v>
      </c>
      <c r="G230" s="25">
        <v>15.7</v>
      </c>
      <c r="H230" s="25">
        <v>95</v>
      </c>
      <c r="I230" s="26">
        <v>56</v>
      </c>
      <c r="J230" s="26">
        <v>47</v>
      </c>
      <c r="K230" s="26">
        <v>51</v>
      </c>
      <c r="L230" s="27">
        <v>51.333333333333336</v>
      </c>
      <c r="M230" s="27">
        <v>3.2696390658174099</v>
      </c>
    </row>
    <row r="231" spans="1:13" ht="15" customHeight="1">
      <c r="A231" s="23" t="s">
        <v>407</v>
      </c>
      <c r="B231" s="24" t="s">
        <v>22</v>
      </c>
      <c r="C231" s="23" t="s">
        <v>476</v>
      </c>
      <c r="D231" s="24" t="s">
        <v>33</v>
      </c>
      <c r="E231" s="23" t="s">
        <v>477</v>
      </c>
      <c r="F231" s="24" t="s">
        <v>478</v>
      </c>
      <c r="G231" s="25">
        <v>2.9</v>
      </c>
      <c r="H231" s="25">
        <v>3</v>
      </c>
      <c r="I231" s="26">
        <v>12</v>
      </c>
      <c r="J231" s="26">
        <v>9</v>
      </c>
      <c r="K231" s="26">
        <v>3</v>
      </c>
      <c r="L231" s="27">
        <v>8</v>
      </c>
      <c r="M231" s="27">
        <v>2.7586206896551726</v>
      </c>
    </row>
    <row r="232" spans="1:13" ht="15" customHeight="1">
      <c r="A232" s="23" t="s">
        <v>407</v>
      </c>
      <c r="B232" s="24" t="s">
        <v>22</v>
      </c>
      <c r="C232" s="23" t="s">
        <v>476</v>
      </c>
      <c r="D232" s="24" t="s">
        <v>33</v>
      </c>
      <c r="E232" s="23" t="s">
        <v>119</v>
      </c>
      <c r="F232" s="24" t="s">
        <v>120</v>
      </c>
      <c r="G232" s="25">
        <v>47.426000000000016</v>
      </c>
      <c r="H232" s="25">
        <v>224</v>
      </c>
      <c r="I232" s="26">
        <v>229</v>
      </c>
      <c r="J232" s="26">
        <v>204</v>
      </c>
      <c r="K232" s="26">
        <v>228</v>
      </c>
      <c r="L232" s="27">
        <v>220.33333333333334</v>
      </c>
      <c r="M232" s="27">
        <v>4.6458342118950213</v>
      </c>
    </row>
    <row r="233" spans="1:13" ht="15" customHeight="1">
      <c r="A233" s="23" t="s">
        <v>407</v>
      </c>
      <c r="B233" s="24" t="s">
        <v>22</v>
      </c>
      <c r="C233" s="23" t="s">
        <v>476</v>
      </c>
      <c r="D233" s="24" t="s">
        <v>33</v>
      </c>
      <c r="E233" s="23" t="s">
        <v>331</v>
      </c>
      <c r="F233" s="24" t="s">
        <v>332</v>
      </c>
      <c r="G233" s="25">
        <v>14.5</v>
      </c>
      <c r="H233" s="25">
        <v>69</v>
      </c>
      <c r="I233" s="26">
        <v>42</v>
      </c>
      <c r="J233" s="26">
        <v>47</v>
      </c>
      <c r="K233" s="26">
        <v>49</v>
      </c>
      <c r="L233" s="27">
        <v>46</v>
      </c>
      <c r="M233" s="27">
        <v>3.1724137931034484</v>
      </c>
    </row>
    <row r="234" spans="1:13" ht="15" customHeight="1">
      <c r="A234" s="23" t="s">
        <v>407</v>
      </c>
      <c r="B234" s="24" t="s">
        <v>22</v>
      </c>
      <c r="C234" s="23" t="s">
        <v>476</v>
      </c>
      <c r="D234" s="24" t="s">
        <v>33</v>
      </c>
      <c r="E234" s="23" t="s">
        <v>479</v>
      </c>
      <c r="F234" s="24" t="s">
        <v>480</v>
      </c>
      <c r="G234" s="25">
        <v>1.9</v>
      </c>
      <c r="H234" s="25">
        <v>0</v>
      </c>
      <c r="I234" s="26">
        <v>2</v>
      </c>
      <c r="J234" s="26">
        <v>1</v>
      </c>
      <c r="K234" s="26">
        <v>4</v>
      </c>
      <c r="L234" s="27">
        <v>2.3333333333333335</v>
      </c>
      <c r="M234" s="27">
        <v>1.2280701754385965</v>
      </c>
    </row>
    <row r="235" spans="1:13" ht="15" customHeight="1">
      <c r="A235" s="23" t="s">
        <v>407</v>
      </c>
      <c r="B235" s="24" t="s">
        <v>22</v>
      </c>
      <c r="C235" s="23" t="s">
        <v>476</v>
      </c>
      <c r="D235" s="24" t="s">
        <v>33</v>
      </c>
      <c r="E235" s="23" t="s">
        <v>410</v>
      </c>
      <c r="F235" s="24" t="s">
        <v>411</v>
      </c>
      <c r="G235" s="25">
        <v>16.55</v>
      </c>
      <c r="H235" s="25">
        <v>125</v>
      </c>
      <c r="I235" s="26">
        <v>104</v>
      </c>
      <c r="J235" s="26">
        <v>105</v>
      </c>
      <c r="K235" s="26">
        <v>102</v>
      </c>
      <c r="L235" s="27">
        <v>103.66666666666667</v>
      </c>
      <c r="M235" s="27">
        <v>6.2638469284994969</v>
      </c>
    </row>
    <row r="236" spans="1:13" ht="15" customHeight="1">
      <c r="A236" s="23" t="s">
        <v>407</v>
      </c>
      <c r="B236" s="24" t="s">
        <v>22</v>
      </c>
      <c r="C236" s="23" t="s">
        <v>476</v>
      </c>
      <c r="D236" s="24" t="s">
        <v>33</v>
      </c>
      <c r="E236" s="23" t="s">
        <v>412</v>
      </c>
      <c r="F236" s="24" t="s">
        <v>413</v>
      </c>
      <c r="G236" s="25">
        <v>0.80000000000000071</v>
      </c>
      <c r="H236" s="25">
        <v>0</v>
      </c>
      <c r="I236" s="26">
        <v>1</v>
      </c>
      <c r="J236" s="26">
        <v>1</v>
      </c>
      <c r="K236" s="26">
        <v>0</v>
      </c>
      <c r="L236" s="27">
        <v>0.66666666666666663</v>
      </c>
      <c r="M236" s="27">
        <v>1.2499999999999989</v>
      </c>
    </row>
    <row r="237" spans="1:13" ht="15" customHeight="1">
      <c r="A237" s="23" t="s">
        <v>407</v>
      </c>
      <c r="B237" s="24" t="s">
        <v>22</v>
      </c>
      <c r="C237" s="23" t="s">
        <v>476</v>
      </c>
      <c r="D237" s="24" t="s">
        <v>33</v>
      </c>
      <c r="E237" s="23" t="s">
        <v>481</v>
      </c>
      <c r="F237" s="24" t="s">
        <v>482</v>
      </c>
      <c r="G237" s="25">
        <v>8.1999999999999957</v>
      </c>
      <c r="H237" s="25">
        <v>0</v>
      </c>
      <c r="I237" s="26">
        <v>3</v>
      </c>
      <c r="J237" s="26">
        <v>4</v>
      </c>
      <c r="K237" s="26">
        <v>3</v>
      </c>
      <c r="L237" s="27">
        <v>3.3333333333333335</v>
      </c>
      <c r="M237" s="27">
        <v>0.40650406504065062</v>
      </c>
    </row>
    <row r="238" spans="1:13" ht="15" customHeight="1">
      <c r="A238" s="23" t="s">
        <v>407</v>
      </c>
      <c r="B238" s="24" t="s">
        <v>22</v>
      </c>
      <c r="C238" s="23" t="s">
        <v>476</v>
      </c>
      <c r="D238" s="24" t="s">
        <v>33</v>
      </c>
      <c r="E238" s="23" t="s">
        <v>483</v>
      </c>
      <c r="F238" s="24" t="s">
        <v>484</v>
      </c>
      <c r="G238" s="25">
        <v>4.6400000000000006</v>
      </c>
      <c r="H238" s="25">
        <v>0</v>
      </c>
      <c r="I238" s="26">
        <v>1</v>
      </c>
      <c r="J238" s="26">
        <v>1</v>
      </c>
      <c r="K238" s="26">
        <v>1</v>
      </c>
      <c r="L238" s="27">
        <v>1</v>
      </c>
      <c r="M238" s="27">
        <v>0.21551724137931033</v>
      </c>
    </row>
    <row r="239" spans="1:13" ht="15" customHeight="1">
      <c r="A239" s="23" t="s">
        <v>407</v>
      </c>
      <c r="B239" s="24" t="s">
        <v>22</v>
      </c>
      <c r="C239" s="23" t="s">
        <v>476</v>
      </c>
      <c r="D239" s="24" t="s">
        <v>33</v>
      </c>
      <c r="E239" s="23" t="s">
        <v>34</v>
      </c>
      <c r="F239" s="24" t="s">
        <v>35</v>
      </c>
      <c r="G239" s="25">
        <v>31.5</v>
      </c>
      <c r="H239" s="25">
        <v>200</v>
      </c>
      <c r="I239" s="26">
        <v>282</v>
      </c>
      <c r="J239" s="26">
        <v>285</v>
      </c>
      <c r="K239" s="26">
        <v>268</v>
      </c>
      <c r="L239" s="27">
        <v>278.33333333333331</v>
      </c>
      <c r="M239" s="27">
        <v>8.8359788359788354</v>
      </c>
    </row>
    <row r="240" spans="1:13" ht="15" customHeight="1">
      <c r="A240" s="23" t="s">
        <v>407</v>
      </c>
      <c r="B240" s="24" t="s">
        <v>22</v>
      </c>
      <c r="C240" s="23" t="s">
        <v>476</v>
      </c>
      <c r="D240" s="24" t="s">
        <v>33</v>
      </c>
      <c r="E240" s="23" t="s">
        <v>485</v>
      </c>
      <c r="F240" s="24" t="s">
        <v>486</v>
      </c>
      <c r="G240" s="25">
        <v>17.700000000000003</v>
      </c>
      <c r="H240" s="25">
        <v>166</v>
      </c>
      <c r="I240" s="26">
        <v>152</v>
      </c>
      <c r="J240" s="26">
        <v>181</v>
      </c>
      <c r="K240" s="26">
        <v>146</v>
      </c>
      <c r="L240" s="27">
        <v>159.66666666666666</v>
      </c>
      <c r="M240" s="27">
        <v>9.0207156308851211</v>
      </c>
    </row>
    <row r="241" spans="1:13" ht="15" customHeight="1">
      <c r="A241" s="23" t="s">
        <v>407</v>
      </c>
      <c r="B241" s="24" t="s">
        <v>22</v>
      </c>
      <c r="C241" s="23" t="s">
        <v>476</v>
      </c>
      <c r="D241" s="24" t="s">
        <v>33</v>
      </c>
      <c r="E241" s="23" t="s">
        <v>487</v>
      </c>
      <c r="F241" s="24" t="s">
        <v>488</v>
      </c>
      <c r="G241" s="25">
        <v>12.879999999999999</v>
      </c>
      <c r="H241" s="25">
        <v>103</v>
      </c>
      <c r="I241" s="26">
        <v>83</v>
      </c>
      <c r="J241" s="26">
        <v>84</v>
      </c>
      <c r="K241" s="26">
        <v>85</v>
      </c>
      <c r="L241" s="27">
        <v>84</v>
      </c>
      <c r="M241" s="27">
        <v>6.5217391304347831</v>
      </c>
    </row>
    <row r="242" spans="1:13" ht="15" customHeight="1">
      <c r="A242" s="23" t="s">
        <v>407</v>
      </c>
      <c r="B242" s="24" t="s">
        <v>22</v>
      </c>
      <c r="C242" s="23" t="s">
        <v>476</v>
      </c>
      <c r="D242" s="24" t="s">
        <v>33</v>
      </c>
      <c r="E242" s="23" t="s">
        <v>489</v>
      </c>
      <c r="F242" s="24" t="s">
        <v>490</v>
      </c>
      <c r="G242" s="25">
        <v>23.669999999999998</v>
      </c>
      <c r="H242" s="25">
        <v>0</v>
      </c>
      <c r="I242" s="26">
        <v>11</v>
      </c>
      <c r="J242" s="26">
        <v>8</v>
      </c>
      <c r="K242" s="26">
        <v>7</v>
      </c>
      <c r="L242" s="27">
        <v>8.6666666666666661</v>
      </c>
      <c r="M242" s="27">
        <v>0.36614561329390227</v>
      </c>
    </row>
    <row r="243" spans="1:13" ht="15" customHeight="1">
      <c r="A243" s="23" t="s">
        <v>407</v>
      </c>
      <c r="B243" s="24" t="s">
        <v>22</v>
      </c>
      <c r="C243" s="23" t="s">
        <v>476</v>
      </c>
      <c r="D243" s="24" t="s">
        <v>33</v>
      </c>
      <c r="E243" s="23" t="s">
        <v>491</v>
      </c>
      <c r="F243" s="24" t="s">
        <v>492</v>
      </c>
      <c r="G243" s="25">
        <v>0.5</v>
      </c>
      <c r="H243" s="25">
        <v>0</v>
      </c>
      <c r="I243" s="26">
        <v>5</v>
      </c>
      <c r="J243" s="26">
        <v>8</v>
      </c>
      <c r="K243" s="26">
        <v>2</v>
      </c>
      <c r="L243" s="27">
        <v>5</v>
      </c>
      <c r="M243" s="27">
        <v>10</v>
      </c>
    </row>
    <row r="244" spans="1:13" ht="15" customHeight="1">
      <c r="A244" s="23" t="s">
        <v>407</v>
      </c>
      <c r="B244" s="24" t="s">
        <v>22</v>
      </c>
      <c r="C244" s="23" t="s">
        <v>476</v>
      </c>
      <c r="D244" s="24" t="s">
        <v>33</v>
      </c>
      <c r="E244" s="23" t="s">
        <v>493</v>
      </c>
      <c r="F244" s="24" t="s">
        <v>494</v>
      </c>
      <c r="G244" s="25">
        <v>4</v>
      </c>
      <c r="H244" s="25">
        <v>5</v>
      </c>
      <c r="I244" s="26">
        <v>7</v>
      </c>
      <c r="J244" s="26">
        <v>3</v>
      </c>
      <c r="K244" s="26">
        <v>4</v>
      </c>
      <c r="L244" s="27">
        <v>4.666666666666667</v>
      </c>
      <c r="M244" s="27">
        <v>1.1666666666666667</v>
      </c>
    </row>
    <row r="245" spans="1:13" ht="15" customHeight="1">
      <c r="A245" s="23" t="s">
        <v>407</v>
      </c>
      <c r="B245" s="24" t="s">
        <v>22</v>
      </c>
      <c r="C245" s="23" t="s">
        <v>476</v>
      </c>
      <c r="D245" s="24" t="s">
        <v>33</v>
      </c>
      <c r="E245" s="23" t="s">
        <v>495</v>
      </c>
      <c r="F245" s="24" t="s">
        <v>496</v>
      </c>
      <c r="G245" s="25">
        <v>3</v>
      </c>
      <c r="H245" s="25">
        <v>9</v>
      </c>
      <c r="I245" s="26">
        <v>8</v>
      </c>
      <c r="J245" s="26">
        <v>10</v>
      </c>
      <c r="K245" s="26">
        <v>5</v>
      </c>
      <c r="L245" s="27">
        <v>7.666666666666667</v>
      </c>
      <c r="M245" s="27">
        <v>2.5555555555555558</v>
      </c>
    </row>
    <row r="246" spans="1:13" ht="15" customHeight="1">
      <c r="A246" s="23" t="s">
        <v>407</v>
      </c>
      <c r="B246" s="24" t="s">
        <v>22</v>
      </c>
      <c r="C246" s="23" t="s">
        <v>476</v>
      </c>
      <c r="D246" s="24" t="s">
        <v>33</v>
      </c>
      <c r="E246" s="23" t="s">
        <v>497</v>
      </c>
      <c r="F246" s="24" t="s">
        <v>498</v>
      </c>
      <c r="G246" s="25">
        <v>4.8099999999999996</v>
      </c>
      <c r="H246" s="25">
        <v>2</v>
      </c>
      <c r="I246" s="26">
        <v>15</v>
      </c>
      <c r="J246" s="26">
        <v>11</v>
      </c>
      <c r="K246" s="26">
        <v>6</v>
      </c>
      <c r="L246" s="27">
        <v>10.666666666666666</v>
      </c>
      <c r="M246" s="27">
        <v>2.2176022176022179</v>
      </c>
    </row>
    <row r="247" spans="1:13" ht="15" customHeight="1">
      <c r="A247" s="23" t="s">
        <v>407</v>
      </c>
      <c r="B247" s="24" t="s">
        <v>22</v>
      </c>
      <c r="C247" s="23" t="s">
        <v>476</v>
      </c>
      <c r="D247" s="24" t="s">
        <v>33</v>
      </c>
      <c r="E247" s="23" t="s">
        <v>499</v>
      </c>
      <c r="F247" s="24" t="s">
        <v>500</v>
      </c>
      <c r="G247" s="25">
        <v>6.9599999999999795</v>
      </c>
      <c r="H247" s="25">
        <v>54</v>
      </c>
      <c r="I247" s="26">
        <v>38</v>
      </c>
      <c r="J247" s="26">
        <v>36</v>
      </c>
      <c r="K247" s="26">
        <v>31</v>
      </c>
      <c r="L247" s="27">
        <v>35</v>
      </c>
      <c r="M247" s="27">
        <v>5.0287356321839232</v>
      </c>
    </row>
    <row r="248" spans="1:13" ht="15" customHeight="1">
      <c r="A248" s="23" t="s">
        <v>407</v>
      </c>
      <c r="B248" s="24" t="s">
        <v>22</v>
      </c>
      <c r="C248" s="23" t="s">
        <v>476</v>
      </c>
      <c r="D248" s="24" t="s">
        <v>33</v>
      </c>
      <c r="E248" s="23" t="s">
        <v>147</v>
      </c>
      <c r="F248" s="24" t="s">
        <v>148</v>
      </c>
      <c r="G248" s="25">
        <v>64.119</v>
      </c>
      <c r="H248" s="25">
        <v>152</v>
      </c>
      <c r="I248" s="26">
        <v>114</v>
      </c>
      <c r="J248" s="26">
        <v>112</v>
      </c>
      <c r="K248" s="26">
        <v>105</v>
      </c>
      <c r="L248" s="27">
        <v>110.33333333333333</v>
      </c>
      <c r="M248" s="27">
        <v>1.7207587974443352</v>
      </c>
    </row>
    <row r="249" spans="1:13" ht="15" customHeight="1">
      <c r="A249" s="23" t="s">
        <v>407</v>
      </c>
      <c r="B249" s="24" t="s">
        <v>22</v>
      </c>
      <c r="C249" s="23" t="s">
        <v>476</v>
      </c>
      <c r="D249" s="24" t="s">
        <v>33</v>
      </c>
      <c r="E249" s="23" t="s">
        <v>255</v>
      </c>
      <c r="F249" s="24" t="s">
        <v>256</v>
      </c>
      <c r="G249" s="25">
        <v>27.466999999999999</v>
      </c>
      <c r="H249" s="25">
        <v>88</v>
      </c>
      <c r="I249" s="26">
        <v>65</v>
      </c>
      <c r="J249" s="26">
        <v>67</v>
      </c>
      <c r="K249" s="26">
        <v>53</v>
      </c>
      <c r="L249" s="27">
        <v>61.666666666666664</v>
      </c>
      <c r="M249" s="27">
        <v>2.2451183844856253</v>
      </c>
    </row>
    <row r="250" spans="1:13" ht="15" customHeight="1">
      <c r="A250" s="23" t="s">
        <v>407</v>
      </c>
      <c r="B250" s="24" t="s">
        <v>22</v>
      </c>
      <c r="C250" s="23" t="s">
        <v>476</v>
      </c>
      <c r="D250" s="24" t="s">
        <v>33</v>
      </c>
      <c r="E250" s="23" t="s">
        <v>339</v>
      </c>
      <c r="F250" s="24" t="s">
        <v>340</v>
      </c>
      <c r="G250" s="25">
        <v>31.500000000000014</v>
      </c>
      <c r="H250" s="25">
        <v>164</v>
      </c>
      <c r="I250" s="26">
        <v>94</v>
      </c>
      <c r="J250" s="26">
        <v>100</v>
      </c>
      <c r="K250" s="26">
        <v>101</v>
      </c>
      <c r="L250" s="27">
        <v>98.333333333333329</v>
      </c>
      <c r="M250" s="27">
        <v>3.1216931216931201</v>
      </c>
    </row>
    <row r="251" spans="1:13" ht="15" customHeight="1">
      <c r="A251" s="23" t="s">
        <v>407</v>
      </c>
      <c r="B251" s="24" t="s">
        <v>22</v>
      </c>
      <c r="C251" s="23" t="s">
        <v>476</v>
      </c>
      <c r="D251" s="24" t="s">
        <v>33</v>
      </c>
      <c r="E251" s="23" t="s">
        <v>24</v>
      </c>
      <c r="F251" s="24" t="s">
        <v>25</v>
      </c>
      <c r="G251" s="25">
        <v>1.4450000000000003</v>
      </c>
      <c r="H251" s="25">
        <v>0</v>
      </c>
      <c r="I251" s="26">
        <v>11</v>
      </c>
      <c r="J251" s="26">
        <v>11</v>
      </c>
      <c r="K251" s="26">
        <v>12</v>
      </c>
      <c r="L251" s="27">
        <v>11.333333333333334</v>
      </c>
      <c r="M251" s="27">
        <v>7.8431372549019596</v>
      </c>
    </row>
    <row r="252" spans="1:13" ht="15" customHeight="1">
      <c r="A252" s="23" t="s">
        <v>407</v>
      </c>
      <c r="B252" s="24" t="s">
        <v>22</v>
      </c>
      <c r="C252" s="23" t="s">
        <v>476</v>
      </c>
      <c r="D252" s="24" t="s">
        <v>33</v>
      </c>
      <c r="E252" s="23" t="s">
        <v>418</v>
      </c>
      <c r="F252" s="24" t="s">
        <v>419</v>
      </c>
      <c r="G252" s="25">
        <v>16.664999999999999</v>
      </c>
      <c r="H252" s="25">
        <v>19</v>
      </c>
      <c r="I252" s="26">
        <v>9</v>
      </c>
      <c r="J252" s="26">
        <v>20</v>
      </c>
      <c r="K252" s="26">
        <v>12</v>
      </c>
      <c r="L252" s="27">
        <v>13.666666666666666</v>
      </c>
      <c r="M252" s="27">
        <v>0.82008200820082011</v>
      </c>
    </row>
    <row r="253" spans="1:13" ht="15" customHeight="1">
      <c r="A253" s="23" t="s">
        <v>407</v>
      </c>
      <c r="B253" s="24" t="s">
        <v>22</v>
      </c>
      <c r="C253" s="23" t="s">
        <v>476</v>
      </c>
      <c r="D253" s="24" t="s">
        <v>33</v>
      </c>
      <c r="E253" s="23" t="s">
        <v>501</v>
      </c>
      <c r="F253" s="24" t="s">
        <v>502</v>
      </c>
      <c r="G253" s="25">
        <v>2.6999999999999993</v>
      </c>
      <c r="H253" s="25">
        <v>0</v>
      </c>
      <c r="I253" s="26">
        <v>1</v>
      </c>
      <c r="J253" s="26">
        <v>0</v>
      </c>
      <c r="K253" s="26">
        <v>1</v>
      </c>
      <c r="L253" s="27">
        <v>0.66666666666666663</v>
      </c>
      <c r="M253" s="27">
        <v>0.37037037037037046</v>
      </c>
    </row>
    <row r="254" spans="1:13" ht="15" customHeight="1">
      <c r="A254" s="23" t="s">
        <v>407</v>
      </c>
      <c r="B254" s="24" t="s">
        <v>22</v>
      </c>
      <c r="C254" s="23" t="s">
        <v>476</v>
      </c>
      <c r="D254" s="24" t="s">
        <v>33</v>
      </c>
      <c r="E254" s="23" t="s">
        <v>420</v>
      </c>
      <c r="F254" s="24" t="s">
        <v>421</v>
      </c>
      <c r="G254" s="25">
        <v>17</v>
      </c>
      <c r="H254" s="25">
        <v>16</v>
      </c>
      <c r="I254" s="26">
        <v>18</v>
      </c>
      <c r="J254" s="26">
        <v>14</v>
      </c>
      <c r="K254" s="26">
        <v>19</v>
      </c>
      <c r="L254" s="27">
        <v>17</v>
      </c>
      <c r="M254" s="27">
        <v>1</v>
      </c>
    </row>
    <row r="255" spans="1:13" ht="15" customHeight="1">
      <c r="A255" s="23" t="s">
        <v>407</v>
      </c>
      <c r="B255" s="24" t="s">
        <v>22</v>
      </c>
      <c r="C255" s="23" t="s">
        <v>476</v>
      </c>
      <c r="D255" s="24" t="s">
        <v>33</v>
      </c>
      <c r="E255" s="23" t="s">
        <v>422</v>
      </c>
      <c r="F255" s="24" t="s">
        <v>423</v>
      </c>
      <c r="G255" s="25">
        <v>0.88500000000000001</v>
      </c>
      <c r="H255" s="25">
        <v>0</v>
      </c>
      <c r="I255" s="26">
        <v>2</v>
      </c>
      <c r="J255" s="26">
        <v>0</v>
      </c>
      <c r="K255" s="26">
        <v>0</v>
      </c>
      <c r="L255" s="27">
        <v>0.66666666666666663</v>
      </c>
      <c r="M255" s="27">
        <v>2.2598870056497176</v>
      </c>
    </row>
    <row r="256" spans="1:13" ht="15" customHeight="1">
      <c r="A256" s="23" t="s">
        <v>407</v>
      </c>
      <c r="B256" s="24" t="s">
        <v>22</v>
      </c>
      <c r="C256" s="23" t="s">
        <v>476</v>
      </c>
      <c r="D256" s="24" t="s">
        <v>33</v>
      </c>
      <c r="E256" s="23" t="s">
        <v>265</v>
      </c>
      <c r="F256" s="24" t="s">
        <v>266</v>
      </c>
      <c r="G256" s="25">
        <v>13.49</v>
      </c>
      <c r="H256" s="25">
        <v>25</v>
      </c>
      <c r="I256" s="26">
        <v>8</v>
      </c>
      <c r="J256" s="26">
        <v>11</v>
      </c>
      <c r="K256" s="26">
        <v>10</v>
      </c>
      <c r="L256" s="27">
        <v>9.6666666666666661</v>
      </c>
      <c r="M256" s="27">
        <v>0.71658018285149483</v>
      </c>
    </row>
    <row r="257" spans="1:13" ht="15" customHeight="1">
      <c r="A257" s="23" t="s">
        <v>407</v>
      </c>
      <c r="B257" s="24" t="s">
        <v>22</v>
      </c>
      <c r="C257" s="23" t="s">
        <v>476</v>
      </c>
      <c r="D257" s="24" t="s">
        <v>33</v>
      </c>
      <c r="E257" s="23" t="s">
        <v>503</v>
      </c>
      <c r="F257" s="24" t="s">
        <v>504</v>
      </c>
      <c r="G257" s="25">
        <v>8.5250000000000004</v>
      </c>
      <c r="H257" s="25">
        <v>24</v>
      </c>
      <c r="I257" s="26">
        <v>16</v>
      </c>
      <c r="J257" s="26">
        <v>20</v>
      </c>
      <c r="K257" s="26">
        <v>23</v>
      </c>
      <c r="L257" s="27">
        <v>19.666666666666668</v>
      </c>
      <c r="M257" s="27">
        <v>2.3069403714565007</v>
      </c>
    </row>
    <row r="258" spans="1:13" ht="15" customHeight="1">
      <c r="A258" s="23" t="s">
        <v>407</v>
      </c>
      <c r="B258" s="24" t="s">
        <v>22</v>
      </c>
      <c r="C258" s="23" t="s">
        <v>476</v>
      </c>
      <c r="D258" s="24" t="s">
        <v>33</v>
      </c>
      <c r="E258" s="23" t="s">
        <v>505</v>
      </c>
      <c r="F258" s="24" t="s">
        <v>506</v>
      </c>
      <c r="G258" s="25">
        <v>13</v>
      </c>
      <c r="H258" s="25">
        <v>48</v>
      </c>
      <c r="I258" s="26">
        <v>52</v>
      </c>
      <c r="J258" s="26">
        <v>50</v>
      </c>
      <c r="K258" s="26">
        <v>40</v>
      </c>
      <c r="L258" s="27">
        <v>47.333333333333336</v>
      </c>
      <c r="M258" s="27">
        <v>3.6410256410256414</v>
      </c>
    </row>
    <row r="259" spans="1:13" ht="15" customHeight="1">
      <c r="A259" s="23" t="s">
        <v>407</v>
      </c>
      <c r="B259" s="24" t="s">
        <v>22</v>
      </c>
      <c r="C259" s="23" t="s">
        <v>476</v>
      </c>
      <c r="D259" s="24" t="s">
        <v>33</v>
      </c>
      <c r="E259" s="23" t="s">
        <v>349</v>
      </c>
      <c r="F259" s="24" t="s">
        <v>350</v>
      </c>
      <c r="G259" s="25">
        <v>24</v>
      </c>
      <c r="H259" s="25">
        <v>85</v>
      </c>
      <c r="I259" s="26">
        <v>86</v>
      </c>
      <c r="J259" s="26">
        <v>68</v>
      </c>
      <c r="K259" s="26">
        <v>62</v>
      </c>
      <c r="L259" s="27">
        <v>72</v>
      </c>
      <c r="M259" s="27">
        <v>3</v>
      </c>
    </row>
    <row r="260" spans="1:13" ht="15" customHeight="1">
      <c r="A260" s="23" t="s">
        <v>407</v>
      </c>
      <c r="B260" s="24" t="s">
        <v>22</v>
      </c>
      <c r="C260" s="23" t="s">
        <v>476</v>
      </c>
      <c r="D260" s="24" t="s">
        <v>33</v>
      </c>
      <c r="E260" s="23" t="s">
        <v>507</v>
      </c>
      <c r="F260" s="24" t="s">
        <v>508</v>
      </c>
      <c r="G260" s="25">
        <v>7.7100000000000009</v>
      </c>
      <c r="H260" s="25">
        <v>10</v>
      </c>
      <c r="I260" s="26">
        <v>8</v>
      </c>
      <c r="J260" s="26">
        <v>17</v>
      </c>
      <c r="K260" s="26">
        <v>15</v>
      </c>
      <c r="L260" s="27">
        <v>13.333333333333334</v>
      </c>
      <c r="M260" s="27">
        <v>1.7293558149589277</v>
      </c>
    </row>
    <row r="261" spans="1:13" ht="15" customHeight="1">
      <c r="A261" s="23" t="s">
        <v>407</v>
      </c>
      <c r="B261" s="24" t="s">
        <v>22</v>
      </c>
      <c r="C261" s="23" t="s">
        <v>476</v>
      </c>
      <c r="D261" s="24" t="s">
        <v>33</v>
      </c>
      <c r="E261" s="23" t="s">
        <v>509</v>
      </c>
      <c r="F261" s="24" t="s">
        <v>510</v>
      </c>
      <c r="G261" s="25">
        <v>26</v>
      </c>
      <c r="H261" s="25">
        <v>22</v>
      </c>
      <c r="I261" s="26">
        <v>24</v>
      </c>
      <c r="J261" s="26">
        <v>29</v>
      </c>
      <c r="K261" s="26">
        <v>20</v>
      </c>
      <c r="L261" s="27">
        <v>24.333333333333332</v>
      </c>
      <c r="M261" s="27">
        <v>0.9358974358974359</v>
      </c>
    </row>
    <row r="262" spans="1:13" ht="15" customHeight="1">
      <c r="A262" s="23" t="s">
        <v>407</v>
      </c>
      <c r="B262" s="24" t="s">
        <v>22</v>
      </c>
      <c r="C262" s="23" t="s">
        <v>476</v>
      </c>
      <c r="D262" s="24" t="s">
        <v>33</v>
      </c>
      <c r="E262" s="23" t="s">
        <v>267</v>
      </c>
      <c r="F262" s="24" t="s">
        <v>268</v>
      </c>
      <c r="G262" s="25">
        <v>10.701999999999991</v>
      </c>
      <c r="H262" s="25">
        <v>35</v>
      </c>
      <c r="I262" s="26">
        <v>15</v>
      </c>
      <c r="J262" s="26">
        <v>17</v>
      </c>
      <c r="K262" s="26">
        <v>33</v>
      </c>
      <c r="L262" s="27">
        <v>21.666666666666668</v>
      </c>
      <c r="M262" s="27">
        <v>2.024543698997074</v>
      </c>
    </row>
    <row r="263" spans="1:13" ht="15" customHeight="1">
      <c r="A263" s="23" t="s">
        <v>407</v>
      </c>
      <c r="B263" s="24" t="s">
        <v>22</v>
      </c>
      <c r="C263" s="23" t="s">
        <v>511</v>
      </c>
      <c r="D263" s="24" t="s">
        <v>512</v>
      </c>
      <c r="E263" s="23" t="s">
        <v>119</v>
      </c>
      <c r="F263" s="24" t="s">
        <v>120</v>
      </c>
      <c r="G263" s="25">
        <v>32.150000000000006</v>
      </c>
      <c r="H263" s="25">
        <v>94</v>
      </c>
      <c r="I263" s="26">
        <v>82</v>
      </c>
      <c r="J263" s="26">
        <v>67</v>
      </c>
      <c r="K263" s="26">
        <v>82</v>
      </c>
      <c r="L263" s="27">
        <v>77</v>
      </c>
      <c r="M263" s="27">
        <v>2.3950233281492999</v>
      </c>
    </row>
    <row r="264" spans="1:13" ht="15" customHeight="1">
      <c r="A264" s="23" t="s">
        <v>407</v>
      </c>
      <c r="B264" s="24" t="s">
        <v>22</v>
      </c>
      <c r="C264" s="23" t="s">
        <v>511</v>
      </c>
      <c r="D264" s="24" t="s">
        <v>512</v>
      </c>
      <c r="E264" s="23" t="s">
        <v>481</v>
      </c>
      <c r="F264" s="24" t="s">
        <v>482</v>
      </c>
      <c r="G264" s="25">
        <v>25.5</v>
      </c>
      <c r="H264" s="25">
        <v>0</v>
      </c>
      <c r="I264" s="26">
        <v>9</v>
      </c>
      <c r="J264" s="26">
        <v>10</v>
      </c>
      <c r="K264" s="26">
        <v>15</v>
      </c>
      <c r="L264" s="27">
        <v>11.333333333333334</v>
      </c>
      <c r="M264" s="27">
        <v>0.44444444444444448</v>
      </c>
    </row>
    <row r="265" spans="1:13" ht="15" customHeight="1">
      <c r="A265" s="23" t="s">
        <v>407</v>
      </c>
      <c r="B265" s="24" t="s">
        <v>22</v>
      </c>
      <c r="C265" s="23" t="s">
        <v>511</v>
      </c>
      <c r="D265" s="24" t="s">
        <v>512</v>
      </c>
      <c r="E265" s="23" t="s">
        <v>147</v>
      </c>
      <c r="F265" s="24" t="s">
        <v>148</v>
      </c>
      <c r="G265" s="25">
        <v>27.609999999999985</v>
      </c>
      <c r="H265" s="25">
        <v>27</v>
      </c>
      <c r="I265" s="26">
        <v>28</v>
      </c>
      <c r="J265" s="26">
        <v>22</v>
      </c>
      <c r="K265" s="26">
        <v>26</v>
      </c>
      <c r="L265" s="27">
        <v>25.333333333333332</v>
      </c>
      <c r="M265" s="27">
        <v>0.91754195339852751</v>
      </c>
    </row>
    <row r="266" spans="1:13" ht="15" customHeight="1">
      <c r="A266" s="23" t="s">
        <v>407</v>
      </c>
      <c r="B266" s="24" t="s">
        <v>22</v>
      </c>
      <c r="C266" s="23" t="s">
        <v>511</v>
      </c>
      <c r="D266" s="24" t="s">
        <v>512</v>
      </c>
      <c r="E266" s="23" t="s">
        <v>513</v>
      </c>
      <c r="F266" s="24" t="s">
        <v>514</v>
      </c>
      <c r="G266" s="25">
        <v>68.550000000000011</v>
      </c>
      <c r="H266" s="25">
        <v>145</v>
      </c>
      <c r="I266" s="26">
        <v>115</v>
      </c>
      <c r="J266" s="26">
        <v>106</v>
      </c>
      <c r="K266" s="26">
        <v>105</v>
      </c>
      <c r="L266" s="27">
        <v>108.66666666666667</v>
      </c>
      <c r="M266" s="27">
        <v>1.5852176027230729</v>
      </c>
    </row>
    <row r="267" spans="1:13" ht="15" customHeight="1">
      <c r="A267" s="23" t="s">
        <v>407</v>
      </c>
      <c r="B267" s="24" t="s">
        <v>22</v>
      </c>
      <c r="C267" s="23" t="s">
        <v>511</v>
      </c>
      <c r="D267" s="24" t="s">
        <v>512</v>
      </c>
      <c r="E267" s="23" t="s">
        <v>515</v>
      </c>
      <c r="F267" s="24" t="s">
        <v>516</v>
      </c>
      <c r="G267" s="25">
        <v>0.8</v>
      </c>
      <c r="H267" s="25">
        <v>0</v>
      </c>
      <c r="I267" s="26">
        <v>0</v>
      </c>
      <c r="J267" s="26">
        <v>0</v>
      </c>
      <c r="K267" s="26">
        <v>1</v>
      </c>
      <c r="L267" s="27">
        <v>0.33333333333333331</v>
      </c>
      <c r="M267" s="27">
        <v>1.25</v>
      </c>
    </row>
    <row r="268" spans="1:13" ht="15" customHeight="1">
      <c r="A268" s="23" t="s">
        <v>407</v>
      </c>
      <c r="B268" s="24" t="s">
        <v>22</v>
      </c>
      <c r="C268" s="23" t="s">
        <v>511</v>
      </c>
      <c r="D268" s="24" t="s">
        <v>512</v>
      </c>
      <c r="E268" s="23" t="s">
        <v>517</v>
      </c>
      <c r="F268" s="24" t="s">
        <v>518</v>
      </c>
      <c r="G268" s="25">
        <v>1.37</v>
      </c>
      <c r="H268" s="25">
        <v>0</v>
      </c>
      <c r="I268" s="26">
        <v>0</v>
      </c>
      <c r="J268" s="26">
        <v>1</v>
      </c>
      <c r="K268" s="26">
        <v>0</v>
      </c>
      <c r="L268" s="27">
        <v>0.33333333333333331</v>
      </c>
      <c r="M268" s="27">
        <v>0.72992700729927007</v>
      </c>
    </row>
    <row r="269" spans="1:13" ht="15" customHeight="1">
      <c r="A269" s="23" t="s">
        <v>407</v>
      </c>
      <c r="B269" s="24" t="s">
        <v>22</v>
      </c>
      <c r="C269" s="23" t="s">
        <v>511</v>
      </c>
      <c r="D269" s="24" t="s">
        <v>512</v>
      </c>
      <c r="E269" s="23" t="s">
        <v>519</v>
      </c>
      <c r="F269" s="24" t="s">
        <v>520</v>
      </c>
      <c r="G269" s="25">
        <v>2.5</v>
      </c>
      <c r="H269" s="25">
        <v>17</v>
      </c>
      <c r="I269" s="26">
        <v>8</v>
      </c>
      <c r="J269" s="26">
        <v>6</v>
      </c>
      <c r="K269" s="26">
        <v>1</v>
      </c>
      <c r="L269" s="27">
        <v>5</v>
      </c>
      <c r="M269" s="27">
        <v>2</v>
      </c>
    </row>
    <row r="270" spans="1:13" ht="15" customHeight="1">
      <c r="A270" s="23" t="s">
        <v>407</v>
      </c>
      <c r="B270" s="24" t="s">
        <v>22</v>
      </c>
      <c r="C270" s="23" t="s">
        <v>511</v>
      </c>
      <c r="D270" s="24" t="s">
        <v>512</v>
      </c>
      <c r="E270" s="23" t="s">
        <v>521</v>
      </c>
      <c r="F270" s="24" t="s">
        <v>522</v>
      </c>
      <c r="G270" s="25">
        <v>31.05</v>
      </c>
      <c r="H270" s="25">
        <v>1</v>
      </c>
      <c r="I270" s="26">
        <v>5</v>
      </c>
      <c r="J270" s="26">
        <v>3</v>
      </c>
      <c r="K270" s="26">
        <v>0</v>
      </c>
      <c r="L270" s="27">
        <v>2.6666666666666665</v>
      </c>
      <c r="M270" s="27">
        <v>0.1288244766505636</v>
      </c>
    </row>
    <row r="271" spans="1:13" ht="15" customHeight="1">
      <c r="A271" s="23" t="s">
        <v>407</v>
      </c>
      <c r="B271" s="24" t="s">
        <v>22</v>
      </c>
      <c r="C271" s="23" t="s">
        <v>511</v>
      </c>
      <c r="D271" s="24" t="s">
        <v>512</v>
      </c>
      <c r="E271" s="23" t="s">
        <v>424</v>
      </c>
      <c r="F271" s="24" t="s">
        <v>425</v>
      </c>
      <c r="G271" s="25">
        <v>19</v>
      </c>
      <c r="H271" s="25">
        <v>41</v>
      </c>
      <c r="I271" s="26">
        <v>56</v>
      </c>
      <c r="J271" s="26">
        <v>58</v>
      </c>
      <c r="K271" s="26">
        <v>47</v>
      </c>
      <c r="L271" s="27">
        <v>53.666666666666664</v>
      </c>
      <c r="M271" s="27">
        <v>2.8245614035087718</v>
      </c>
    </row>
    <row r="272" spans="1:13" ht="15" customHeight="1">
      <c r="A272" s="23" t="s">
        <v>407</v>
      </c>
      <c r="B272" s="24" t="s">
        <v>22</v>
      </c>
      <c r="C272" s="23" t="s">
        <v>511</v>
      </c>
      <c r="D272" s="24" t="s">
        <v>512</v>
      </c>
      <c r="E272" s="23" t="s">
        <v>523</v>
      </c>
      <c r="F272" s="24" t="s">
        <v>524</v>
      </c>
      <c r="G272" s="25">
        <v>26.195</v>
      </c>
      <c r="H272" s="25">
        <v>17</v>
      </c>
      <c r="I272" s="26">
        <v>25</v>
      </c>
      <c r="J272" s="26">
        <v>35</v>
      </c>
      <c r="K272" s="26">
        <v>27</v>
      </c>
      <c r="L272" s="27">
        <v>29</v>
      </c>
      <c r="M272" s="27">
        <v>1.1070815041038367</v>
      </c>
    </row>
    <row r="273" spans="1:13" ht="15" customHeight="1">
      <c r="A273" s="23" t="s">
        <v>407</v>
      </c>
      <c r="B273" s="24" t="s">
        <v>22</v>
      </c>
      <c r="C273" s="23" t="s">
        <v>511</v>
      </c>
      <c r="D273" s="24" t="s">
        <v>512</v>
      </c>
      <c r="E273" s="23" t="s">
        <v>525</v>
      </c>
      <c r="F273" s="24" t="s">
        <v>526</v>
      </c>
      <c r="G273" s="25">
        <v>36.799999999999997</v>
      </c>
      <c r="H273" s="25">
        <v>58</v>
      </c>
      <c r="I273" s="26">
        <v>51</v>
      </c>
      <c r="J273" s="26">
        <v>45</v>
      </c>
      <c r="K273" s="26">
        <v>44</v>
      </c>
      <c r="L273" s="27">
        <v>46.666666666666664</v>
      </c>
      <c r="M273" s="27">
        <v>1.2681159420289856</v>
      </c>
    </row>
    <row r="274" spans="1:13" ht="15" customHeight="1">
      <c r="A274" s="23" t="s">
        <v>407</v>
      </c>
      <c r="B274" s="24" t="s">
        <v>22</v>
      </c>
      <c r="C274" s="23" t="s">
        <v>511</v>
      </c>
      <c r="D274" s="24" t="s">
        <v>512</v>
      </c>
      <c r="E274" s="23" t="s">
        <v>527</v>
      </c>
      <c r="F274" s="24" t="s">
        <v>528</v>
      </c>
      <c r="G274" s="25">
        <v>13.862</v>
      </c>
      <c r="H274" s="25">
        <v>36</v>
      </c>
      <c r="I274" s="26">
        <v>24</v>
      </c>
      <c r="J274" s="26">
        <v>30</v>
      </c>
      <c r="K274" s="26">
        <v>40</v>
      </c>
      <c r="L274" s="27">
        <v>31.333333333333332</v>
      </c>
      <c r="M274" s="27">
        <v>2.2603760881065744</v>
      </c>
    </row>
    <row r="275" spans="1:13" ht="15" customHeight="1">
      <c r="A275" s="23" t="s">
        <v>407</v>
      </c>
      <c r="B275" s="24" t="s">
        <v>22</v>
      </c>
      <c r="C275" s="23" t="s">
        <v>511</v>
      </c>
      <c r="D275" s="24" t="s">
        <v>512</v>
      </c>
      <c r="E275" s="23" t="s">
        <v>529</v>
      </c>
      <c r="F275" s="24" t="s">
        <v>530</v>
      </c>
      <c r="G275" s="25">
        <v>8.9629999999999992</v>
      </c>
      <c r="H275" s="25">
        <v>12</v>
      </c>
      <c r="I275" s="26">
        <v>8</v>
      </c>
      <c r="J275" s="26">
        <v>4</v>
      </c>
      <c r="K275" s="26">
        <v>5</v>
      </c>
      <c r="L275" s="27">
        <v>5.666666666666667</v>
      </c>
      <c r="M275" s="27">
        <v>0.63222879244300656</v>
      </c>
    </row>
    <row r="276" spans="1:13" ht="15" customHeight="1">
      <c r="A276" s="23" t="s">
        <v>407</v>
      </c>
      <c r="B276" s="24" t="s">
        <v>22</v>
      </c>
      <c r="C276" s="23" t="s">
        <v>511</v>
      </c>
      <c r="D276" s="24" t="s">
        <v>512</v>
      </c>
      <c r="E276" s="23" t="s">
        <v>531</v>
      </c>
      <c r="F276" s="24" t="s">
        <v>532</v>
      </c>
      <c r="G276" s="25">
        <v>28.7</v>
      </c>
      <c r="H276" s="25">
        <v>36</v>
      </c>
      <c r="I276" s="26">
        <v>29</v>
      </c>
      <c r="J276" s="26">
        <v>30</v>
      </c>
      <c r="K276" s="26">
        <v>34</v>
      </c>
      <c r="L276" s="27">
        <v>31</v>
      </c>
      <c r="M276" s="27">
        <v>1.0801393728222997</v>
      </c>
    </row>
    <row r="277" spans="1:13" ht="15" customHeight="1">
      <c r="A277" s="23" t="s">
        <v>407</v>
      </c>
      <c r="B277" s="24" t="s">
        <v>22</v>
      </c>
      <c r="C277" s="23" t="s">
        <v>511</v>
      </c>
      <c r="D277" s="24" t="s">
        <v>512</v>
      </c>
      <c r="E277" s="23" t="s">
        <v>533</v>
      </c>
      <c r="F277" s="24" t="s">
        <v>534</v>
      </c>
      <c r="G277" s="25">
        <v>2.4600000000000004</v>
      </c>
      <c r="H277" s="25">
        <v>3</v>
      </c>
      <c r="I277" s="26">
        <v>1</v>
      </c>
      <c r="J277" s="26">
        <v>1</v>
      </c>
      <c r="K277" s="26">
        <v>0</v>
      </c>
      <c r="L277" s="27">
        <v>0.66666666666666663</v>
      </c>
      <c r="M277" s="27">
        <v>0.40650406504065034</v>
      </c>
    </row>
    <row r="278" spans="1:13" ht="15" customHeight="1">
      <c r="A278" s="23" t="s">
        <v>407</v>
      </c>
      <c r="B278" s="24" t="s">
        <v>22</v>
      </c>
      <c r="C278" s="23" t="s">
        <v>511</v>
      </c>
      <c r="D278" s="24" t="s">
        <v>512</v>
      </c>
      <c r="E278" s="23" t="s">
        <v>535</v>
      </c>
      <c r="F278" s="24" t="s">
        <v>536</v>
      </c>
      <c r="G278" s="25">
        <v>3.49</v>
      </c>
      <c r="H278" s="25">
        <v>0</v>
      </c>
      <c r="I278" s="26">
        <v>1</v>
      </c>
      <c r="J278" s="26">
        <v>0</v>
      </c>
      <c r="K278" s="26">
        <v>0</v>
      </c>
      <c r="L278" s="27">
        <v>0.33333333333333331</v>
      </c>
      <c r="M278" s="27">
        <v>0.28653295128939826</v>
      </c>
    </row>
    <row r="279" spans="1:13" ht="15" customHeight="1">
      <c r="A279" s="23" t="s">
        <v>407</v>
      </c>
      <c r="B279" s="24" t="s">
        <v>22</v>
      </c>
      <c r="C279" s="23" t="s">
        <v>511</v>
      </c>
      <c r="D279" s="24" t="s">
        <v>512</v>
      </c>
      <c r="E279" s="23" t="s">
        <v>507</v>
      </c>
      <c r="F279" s="24" t="s">
        <v>508</v>
      </c>
      <c r="G279" s="25">
        <v>16.05</v>
      </c>
      <c r="H279" s="25">
        <v>49</v>
      </c>
      <c r="I279" s="26">
        <v>43</v>
      </c>
      <c r="J279" s="26">
        <v>39</v>
      </c>
      <c r="K279" s="26">
        <v>29</v>
      </c>
      <c r="L279" s="27">
        <v>37</v>
      </c>
      <c r="M279" s="27">
        <v>2.3052959501557631</v>
      </c>
    </row>
    <row r="280" spans="1:13" ht="15" customHeight="1">
      <c r="A280" s="23" t="s">
        <v>407</v>
      </c>
      <c r="B280" s="24" t="s">
        <v>22</v>
      </c>
      <c r="C280" s="23" t="s">
        <v>511</v>
      </c>
      <c r="D280" s="24" t="s">
        <v>512</v>
      </c>
      <c r="E280" s="23" t="s">
        <v>537</v>
      </c>
      <c r="F280" s="24" t="s">
        <v>538</v>
      </c>
      <c r="G280" s="25">
        <v>6.75</v>
      </c>
      <c r="H280" s="25">
        <v>7</v>
      </c>
      <c r="I280" s="26">
        <v>6</v>
      </c>
      <c r="J280" s="26">
        <v>9</v>
      </c>
      <c r="K280" s="26">
        <v>5</v>
      </c>
      <c r="L280" s="27">
        <v>6.666666666666667</v>
      </c>
      <c r="M280" s="27">
        <v>0.98765432098765438</v>
      </c>
    </row>
    <row r="281" spans="1:13" ht="15" customHeight="1">
      <c r="A281" s="23" t="s">
        <v>407</v>
      </c>
      <c r="B281" s="24" t="s">
        <v>22</v>
      </c>
      <c r="C281" s="23" t="s">
        <v>511</v>
      </c>
      <c r="D281" s="24" t="s">
        <v>512</v>
      </c>
      <c r="E281" s="23" t="s">
        <v>539</v>
      </c>
      <c r="F281" s="24" t="s">
        <v>540</v>
      </c>
      <c r="G281" s="25">
        <v>27.9</v>
      </c>
      <c r="H281" s="25">
        <v>29</v>
      </c>
      <c r="I281" s="26">
        <v>24</v>
      </c>
      <c r="J281" s="26">
        <v>45</v>
      </c>
      <c r="K281" s="26">
        <v>30</v>
      </c>
      <c r="L281" s="27">
        <v>33</v>
      </c>
      <c r="M281" s="27">
        <v>1.1827956989247312</v>
      </c>
    </row>
    <row r="282" spans="1:13" ht="15" customHeight="1">
      <c r="A282" s="23" t="s">
        <v>407</v>
      </c>
      <c r="B282" s="24" t="s">
        <v>22</v>
      </c>
      <c r="C282" s="23" t="s">
        <v>511</v>
      </c>
      <c r="D282" s="24" t="s">
        <v>512</v>
      </c>
      <c r="E282" s="23" t="s">
        <v>541</v>
      </c>
      <c r="F282" s="24" t="s">
        <v>542</v>
      </c>
      <c r="G282" s="25">
        <v>5</v>
      </c>
      <c r="H282" s="25">
        <v>6</v>
      </c>
      <c r="I282" s="26">
        <v>4</v>
      </c>
      <c r="J282" s="26">
        <v>6</v>
      </c>
      <c r="K282" s="26">
        <v>4</v>
      </c>
      <c r="L282" s="27">
        <v>4.666666666666667</v>
      </c>
      <c r="M282" s="27">
        <v>0.93333333333333335</v>
      </c>
    </row>
    <row r="283" spans="1:13" ht="15" customHeight="1">
      <c r="A283" s="23" t="s">
        <v>407</v>
      </c>
      <c r="B283" s="24" t="s">
        <v>22</v>
      </c>
      <c r="C283" s="23" t="s">
        <v>511</v>
      </c>
      <c r="D283" s="24" t="s">
        <v>512</v>
      </c>
      <c r="E283" s="23" t="s">
        <v>454</v>
      </c>
      <c r="F283" s="24" t="s">
        <v>455</v>
      </c>
      <c r="G283" s="25">
        <v>2.277000000000001</v>
      </c>
      <c r="H283" s="25">
        <v>5</v>
      </c>
      <c r="I283" s="26">
        <v>3</v>
      </c>
      <c r="J283" s="26">
        <v>5</v>
      </c>
      <c r="K283" s="26">
        <v>3</v>
      </c>
      <c r="L283" s="27">
        <v>3.6666666666666665</v>
      </c>
      <c r="M283" s="27">
        <v>1.6103059581320442</v>
      </c>
    </row>
    <row r="284" spans="1:13" ht="15" customHeight="1">
      <c r="A284" s="23" t="s">
        <v>407</v>
      </c>
      <c r="B284" s="24" t="s">
        <v>22</v>
      </c>
      <c r="C284" s="23" t="s">
        <v>511</v>
      </c>
      <c r="D284" s="24" t="s">
        <v>512</v>
      </c>
      <c r="E284" s="23" t="s">
        <v>543</v>
      </c>
      <c r="F284" s="24" t="s">
        <v>544</v>
      </c>
      <c r="G284" s="25">
        <v>70.266000000000005</v>
      </c>
      <c r="H284" s="25">
        <v>162</v>
      </c>
      <c r="I284" s="26">
        <v>141</v>
      </c>
      <c r="J284" s="26">
        <v>155</v>
      </c>
      <c r="K284" s="26">
        <v>144</v>
      </c>
      <c r="L284" s="27">
        <v>146.66666666666666</v>
      </c>
      <c r="M284" s="27">
        <v>2.0873063311796125</v>
      </c>
    </row>
    <row r="285" spans="1:13" ht="15" customHeight="1">
      <c r="A285" s="23" t="s">
        <v>407</v>
      </c>
      <c r="B285" s="24" t="s">
        <v>22</v>
      </c>
      <c r="C285" s="23" t="s">
        <v>545</v>
      </c>
      <c r="D285" s="24" t="s">
        <v>546</v>
      </c>
      <c r="E285" s="23" t="s">
        <v>119</v>
      </c>
      <c r="F285" s="24" t="s">
        <v>120</v>
      </c>
      <c r="G285" s="25">
        <v>62.949999999999989</v>
      </c>
      <c r="H285" s="25">
        <v>156</v>
      </c>
      <c r="I285" s="26">
        <v>141</v>
      </c>
      <c r="J285" s="26">
        <v>150</v>
      </c>
      <c r="K285" s="26">
        <v>148</v>
      </c>
      <c r="L285" s="27">
        <v>146.33333333333334</v>
      </c>
      <c r="M285" s="27">
        <v>2.3245962404024363</v>
      </c>
    </row>
    <row r="286" spans="1:13" ht="15" customHeight="1">
      <c r="A286" s="23" t="s">
        <v>407</v>
      </c>
      <c r="B286" s="24" t="s">
        <v>22</v>
      </c>
      <c r="C286" s="23" t="s">
        <v>545</v>
      </c>
      <c r="D286" s="24" t="s">
        <v>546</v>
      </c>
      <c r="E286" s="23" t="s">
        <v>127</v>
      </c>
      <c r="F286" s="24" t="s">
        <v>128</v>
      </c>
      <c r="G286" s="25">
        <v>31.699999999999989</v>
      </c>
      <c r="H286" s="25">
        <v>38</v>
      </c>
      <c r="I286" s="26">
        <v>30</v>
      </c>
      <c r="J286" s="26">
        <v>42</v>
      </c>
      <c r="K286" s="26">
        <v>32</v>
      </c>
      <c r="L286" s="27">
        <v>34.666666666666664</v>
      </c>
      <c r="M286" s="27">
        <v>1.093585699263933</v>
      </c>
    </row>
    <row r="287" spans="1:13" ht="15" customHeight="1">
      <c r="A287" s="23" t="s">
        <v>407</v>
      </c>
      <c r="B287" s="24" t="s">
        <v>22</v>
      </c>
      <c r="C287" s="23" t="s">
        <v>545</v>
      </c>
      <c r="D287" s="24" t="s">
        <v>546</v>
      </c>
      <c r="E287" s="23" t="s">
        <v>481</v>
      </c>
      <c r="F287" s="24" t="s">
        <v>482</v>
      </c>
      <c r="G287" s="25">
        <v>21.1</v>
      </c>
      <c r="H287" s="25">
        <v>0</v>
      </c>
      <c r="I287" s="26">
        <v>14</v>
      </c>
      <c r="J287" s="26">
        <v>22</v>
      </c>
      <c r="K287" s="26">
        <v>19</v>
      </c>
      <c r="L287" s="27">
        <v>18.333333333333332</v>
      </c>
      <c r="M287" s="27">
        <v>0.8688783570300157</v>
      </c>
    </row>
    <row r="288" spans="1:13" ht="15" customHeight="1">
      <c r="A288" s="23" t="s">
        <v>407</v>
      </c>
      <c r="B288" s="24" t="s">
        <v>22</v>
      </c>
      <c r="C288" s="23" t="s">
        <v>545</v>
      </c>
      <c r="D288" s="24" t="s">
        <v>546</v>
      </c>
      <c r="E288" s="23" t="s">
        <v>547</v>
      </c>
      <c r="F288" s="24" t="s">
        <v>548</v>
      </c>
      <c r="G288" s="25">
        <v>7.2</v>
      </c>
      <c r="H288" s="25">
        <v>0</v>
      </c>
      <c r="I288" s="26">
        <v>11</v>
      </c>
      <c r="J288" s="26">
        <v>0</v>
      </c>
      <c r="K288" s="26">
        <v>2</v>
      </c>
      <c r="L288" s="27">
        <v>4.333333333333333</v>
      </c>
      <c r="M288" s="27">
        <v>0.90277777777777779</v>
      </c>
    </row>
    <row r="289" spans="1:13" ht="15" customHeight="1">
      <c r="A289" s="23" t="s">
        <v>407</v>
      </c>
      <c r="B289" s="24" t="s">
        <v>22</v>
      </c>
      <c r="C289" s="23" t="s">
        <v>545</v>
      </c>
      <c r="D289" s="24" t="s">
        <v>546</v>
      </c>
      <c r="E289" s="23" t="s">
        <v>549</v>
      </c>
      <c r="F289" s="24" t="s">
        <v>550</v>
      </c>
      <c r="G289" s="25">
        <v>5.5</v>
      </c>
      <c r="H289" s="25">
        <v>13</v>
      </c>
      <c r="I289" s="26">
        <v>13</v>
      </c>
      <c r="J289" s="26">
        <v>6</v>
      </c>
      <c r="K289" s="26">
        <v>12</v>
      </c>
      <c r="L289" s="27">
        <v>10.333333333333334</v>
      </c>
      <c r="M289" s="27">
        <v>1.8787878787878789</v>
      </c>
    </row>
    <row r="290" spans="1:13" ht="15" customHeight="1">
      <c r="A290" s="23" t="s">
        <v>407</v>
      </c>
      <c r="B290" s="24" t="s">
        <v>22</v>
      </c>
      <c r="C290" s="23" t="s">
        <v>545</v>
      </c>
      <c r="D290" s="24" t="s">
        <v>546</v>
      </c>
      <c r="E290" s="23" t="s">
        <v>551</v>
      </c>
      <c r="F290" s="24" t="s">
        <v>552</v>
      </c>
      <c r="G290" s="25">
        <v>16.86</v>
      </c>
      <c r="H290" s="25">
        <v>0</v>
      </c>
      <c r="I290" s="26">
        <v>18</v>
      </c>
      <c r="J290" s="26">
        <v>10</v>
      </c>
      <c r="K290" s="26">
        <v>10</v>
      </c>
      <c r="L290" s="27">
        <v>12.666666666666666</v>
      </c>
      <c r="M290" s="27">
        <v>0.75128509292210355</v>
      </c>
    </row>
    <row r="291" spans="1:13" ht="15" customHeight="1">
      <c r="A291" s="23" t="s">
        <v>407</v>
      </c>
      <c r="B291" s="24" t="s">
        <v>22</v>
      </c>
      <c r="C291" s="23" t="s">
        <v>545</v>
      </c>
      <c r="D291" s="24" t="s">
        <v>546</v>
      </c>
      <c r="E291" s="23" t="s">
        <v>147</v>
      </c>
      <c r="F291" s="24" t="s">
        <v>148</v>
      </c>
      <c r="G291" s="25">
        <v>68.303999999999974</v>
      </c>
      <c r="H291" s="25">
        <v>102</v>
      </c>
      <c r="I291" s="26">
        <v>43</v>
      </c>
      <c r="J291" s="26">
        <v>49</v>
      </c>
      <c r="K291" s="26">
        <v>62</v>
      </c>
      <c r="L291" s="27">
        <v>51.333333333333336</v>
      </c>
      <c r="M291" s="27">
        <v>0.75154212540017207</v>
      </c>
    </row>
    <row r="292" spans="1:13" ht="15" customHeight="1">
      <c r="A292" s="23" t="s">
        <v>407</v>
      </c>
      <c r="B292" s="24" t="s">
        <v>22</v>
      </c>
      <c r="C292" s="23" t="s">
        <v>545</v>
      </c>
      <c r="D292" s="24" t="s">
        <v>546</v>
      </c>
      <c r="E292" s="23" t="s">
        <v>464</v>
      </c>
      <c r="F292" s="24" t="s">
        <v>465</v>
      </c>
      <c r="G292" s="25">
        <v>15.119999999999997</v>
      </c>
      <c r="H292" s="25">
        <v>9</v>
      </c>
      <c r="I292" s="26">
        <v>3</v>
      </c>
      <c r="J292" s="26">
        <v>3</v>
      </c>
      <c r="K292" s="26">
        <v>6</v>
      </c>
      <c r="L292" s="27">
        <v>4</v>
      </c>
      <c r="M292" s="27">
        <v>0.26455026455026459</v>
      </c>
    </row>
    <row r="293" spans="1:13" ht="15" customHeight="1">
      <c r="A293" s="23" t="s">
        <v>407</v>
      </c>
      <c r="B293" s="24" t="s">
        <v>22</v>
      </c>
      <c r="C293" s="23" t="s">
        <v>545</v>
      </c>
      <c r="D293" s="24" t="s">
        <v>546</v>
      </c>
      <c r="E293" s="23" t="s">
        <v>513</v>
      </c>
      <c r="F293" s="24" t="s">
        <v>514</v>
      </c>
      <c r="G293" s="25">
        <v>79.295999999999992</v>
      </c>
      <c r="H293" s="25">
        <v>67</v>
      </c>
      <c r="I293" s="26">
        <v>57</v>
      </c>
      <c r="J293" s="26">
        <v>58</v>
      </c>
      <c r="K293" s="26">
        <v>52</v>
      </c>
      <c r="L293" s="27">
        <v>55.666666666666664</v>
      </c>
      <c r="M293" s="27">
        <v>0.70201103040086099</v>
      </c>
    </row>
    <row r="294" spans="1:13" ht="15" customHeight="1">
      <c r="A294" s="23" t="s">
        <v>407</v>
      </c>
      <c r="B294" s="24" t="s">
        <v>22</v>
      </c>
      <c r="C294" s="23" t="s">
        <v>545</v>
      </c>
      <c r="D294" s="24" t="s">
        <v>546</v>
      </c>
      <c r="E294" s="23" t="s">
        <v>553</v>
      </c>
      <c r="F294" s="24" t="s">
        <v>554</v>
      </c>
      <c r="G294" s="25">
        <v>91.197999999999993</v>
      </c>
      <c r="H294" s="25">
        <v>125</v>
      </c>
      <c r="I294" s="26">
        <v>134</v>
      </c>
      <c r="J294" s="26">
        <v>132</v>
      </c>
      <c r="K294" s="26">
        <v>116</v>
      </c>
      <c r="L294" s="27">
        <v>127.33333333333333</v>
      </c>
      <c r="M294" s="27">
        <v>1.3962294494762313</v>
      </c>
    </row>
    <row r="295" spans="1:13" ht="15" customHeight="1">
      <c r="A295" s="23" t="s">
        <v>407</v>
      </c>
      <c r="B295" s="24" t="s">
        <v>22</v>
      </c>
      <c r="C295" s="23" t="s">
        <v>545</v>
      </c>
      <c r="D295" s="24" t="s">
        <v>546</v>
      </c>
      <c r="E295" s="23" t="s">
        <v>555</v>
      </c>
      <c r="F295" s="24" t="s">
        <v>556</v>
      </c>
      <c r="G295" s="25">
        <v>4.5</v>
      </c>
      <c r="H295" s="25">
        <v>0</v>
      </c>
      <c r="I295" s="26">
        <v>2</v>
      </c>
      <c r="J295" s="26">
        <v>6</v>
      </c>
      <c r="K295" s="26">
        <v>3</v>
      </c>
      <c r="L295" s="27">
        <v>3.6666666666666665</v>
      </c>
      <c r="M295" s="27">
        <v>0.81481481481481477</v>
      </c>
    </row>
    <row r="296" spans="1:13" ht="15" customHeight="1">
      <c r="A296" s="23" t="s">
        <v>407</v>
      </c>
      <c r="B296" s="24" t="s">
        <v>22</v>
      </c>
      <c r="C296" s="23" t="s">
        <v>545</v>
      </c>
      <c r="D296" s="24" t="s">
        <v>546</v>
      </c>
      <c r="E296" s="23" t="s">
        <v>557</v>
      </c>
      <c r="F296" s="24" t="s">
        <v>558</v>
      </c>
      <c r="G296" s="25">
        <v>1.17</v>
      </c>
      <c r="H296" s="25">
        <v>0</v>
      </c>
      <c r="I296" s="26">
        <v>0</v>
      </c>
      <c r="J296" s="26">
        <v>0</v>
      </c>
      <c r="K296" s="26">
        <v>0</v>
      </c>
      <c r="L296" s="29">
        <v>0</v>
      </c>
      <c r="M296" s="27">
        <v>0</v>
      </c>
    </row>
    <row r="297" spans="1:13" ht="15" customHeight="1">
      <c r="A297" s="23" t="s">
        <v>407</v>
      </c>
      <c r="B297" s="24" t="s">
        <v>22</v>
      </c>
      <c r="C297" s="23" t="s">
        <v>545</v>
      </c>
      <c r="D297" s="24" t="s">
        <v>546</v>
      </c>
      <c r="E297" s="23" t="s">
        <v>559</v>
      </c>
      <c r="F297" s="24" t="s">
        <v>560</v>
      </c>
      <c r="G297" s="25">
        <v>27.240000000000009</v>
      </c>
      <c r="H297" s="25">
        <v>21</v>
      </c>
      <c r="I297" s="26">
        <v>26</v>
      </c>
      <c r="J297" s="26">
        <v>33</v>
      </c>
      <c r="K297" s="26">
        <v>16</v>
      </c>
      <c r="L297" s="27">
        <v>25</v>
      </c>
      <c r="M297" s="27">
        <v>0.91776798825256944</v>
      </c>
    </row>
    <row r="298" spans="1:13" ht="15" customHeight="1">
      <c r="A298" s="23" t="s">
        <v>407</v>
      </c>
      <c r="B298" s="24" t="s">
        <v>22</v>
      </c>
      <c r="C298" s="23" t="s">
        <v>545</v>
      </c>
      <c r="D298" s="24" t="s">
        <v>546</v>
      </c>
      <c r="E298" s="23" t="s">
        <v>561</v>
      </c>
      <c r="F298" s="24" t="s">
        <v>562</v>
      </c>
      <c r="G298" s="25">
        <v>2.4900000000000002</v>
      </c>
      <c r="H298" s="25">
        <v>0</v>
      </c>
      <c r="I298" s="26">
        <v>1</v>
      </c>
      <c r="J298" s="26">
        <v>1</v>
      </c>
      <c r="K298" s="26">
        <v>1</v>
      </c>
      <c r="L298" s="27">
        <v>1</v>
      </c>
      <c r="M298" s="27">
        <v>0.40160642570281119</v>
      </c>
    </row>
    <row r="299" spans="1:13" ht="15" customHeight="1">
      <c r="A299" s="23" t="s">
        <v>407</v>
      </c>
      <c r="B299" s="24" t="s">
        <v>22</v>
      </c>
      <c r="C299" s="23" t="s">
        <v>545</v>
      </c>
      <c r="D299" s="24" t="s">
        <v>546</v>
      </c>
      <c r="E299" s="23" t="s">
        <v>563</v>
      </c>
      <c r="F299" s="24" t="s">
        <v>564</v>
      </c>
      <c r="G299" s="25">
        <v>19.815999999999995</v>
      </c>
      <c r="H299" s="25">
        <v>40</v>
      </c>
      <c r="I299" s="26">
        <v>22</v>
      </c>
      <c r="J299" s="26">
        <v>23</v>
      </c>
      <c r="K299" s="26">
        <v>19</v>
      </c>
      <c r="L299" s="27">
        <v>21.333333333333332</v>
      </c>
      <c r="M299" s="27">
        <v>1.07657112097968</v>
      </c>
    </row>
    <row r="300" spans="1:13" ht="15" customHeight="1">
      <c r="A300" s="23" t="s">
        <v>407</v>
      </c>
      <c r="B300" s="24" t="s">
        <v>22</v>
      </c>
      <c r="C300" s="23" t="s">
        <v>545</v>
      </c>
      <c r="D300" s="24" t="s">
        <v>546</v>
      </c>
      <c r="E300" s="23" t="s">
        <v>565</v>
      </c>
      <c r="F300" s="24" t="s">
        <v>566</v>
      </c>
      <c r="G300" s="25">
        <v>55.814999999999998</v>
      </c>
      <c r="H300" s="25">
        <v>36</v>
      </c>
      <c r="I300" s="26">
        <v>48</v>
      </c>
      <c r="J300" s="26">
        <v>42</v>
      </c>
      <c r="K300" s="26">
        <v>32</v>
      </c>
      <c r="L300" s="27">
        <v>40.666666666666664</v>
      </c>
      <c r="M300" s="27">
        <v>0.72859744990892528</v>
      </c>
    </row>
    <row r="301" spans="1:13" ht="15" customHeight="1">
      <c r="A301" s="23" t="s">
        <v>407</v>
      </c>
      <c r="B301" s="24" t="s">
        <v>22</v>
      </c>
      <c r="C301" s="23" t="s">
        <v>545</v>
      </c>
      <c r="D301" s="24" t="s">
        <v>546</v>
      </c>
      <c r="E301" s="23" t="s">
        <v>521</v>
      </c>
      <c r="F301" s="24" t="s">
        <v>522</v>
      </c>
      <c r="G301" s="25">
        <v>28.377999999999997</v>
      </c>
      <c r="H301" s="25">
        <v>6</v>
      </c>
      <c r="I301" s="26">
        <v>5</v>
      </c>
      <c r="J301" s="26">
        <v>3</v>
      </c>
      <c r="K301" s="26">
        <v>3</v>
      </c>
      <c r="L301" s="27">
        <v>3.6666666666666665</v>
      </c>
      <c r="M301" s="27">
        <v>0.1292080719806423</v>
      </c>
    </row>
    <row r="302" spans="1:13" ht="15" customHeight="1">
      <c r="A302" s="23" t="s">
        <v>407</v>
      </c>
      <c r="B302" s="24" t="s">
        <v>22</v>
      </c>
      <c r="C302" s="23" t="s">
        <v>545</v>
      </c>
      <c r="D302" s="24" t="s">
        <v>546</v>
      </c>
      <c r="E302" s="23" t="s">
        <v>466</v>
      </c>
      <c r="F302" s="24" t="s">
        <v>467</v>
      </c>
      <c r="G302" s="25">
        <v>17.204999999999998</v>
      </c>
      <c r="H302" s="25">
        <v>0</v>
      </c>
      <c r="I302" s="26">
        <v>3</v>
      </c>
      <c r="J302" s="26">
        <v>4</v>
      </c>
      <c r="K302" s="26">
        <v>0</v>
      </c>
      <c r="L302" s="27">
        <v>2.3333333333333335</v>
      </c>
      <c r="M302" s="27">
        <v>0.20342923568730023</v>
      </c>
    </row>
    <row r="303" spans="1:13" ht="15" customHeight="1">
      <c r="A303" s="23" t="s">
        <v>407</v>
      </c>
      <c r="B303" s="24" t="s">
        <v>22</v>
      </c>
      <c r="C303" s="23" t="s">
        <v>545</v>
      </c>
      <c r="D303" s="24" t="s">
        <v>546</v>
      </c>
      <c r="E303" s="23" t="s">
        <v>567</v>
      </c>
      <c r="F303" s="24" t="s">
        <v>568</v>
      </c>
      <c r="G303" s="25">
        <v>12.825000000000003</v>
      </c>
      <c r="H303" s="25">
        <v>9</v>
      </c>
      <c r="I303" s="26">
        <v>3</v>
      </c>
      <c r="J303" s="26">
        <v>5</v>
      </c>
      <c r="K303" s="26">
        <v>6</v>
      </c>
      <c r="L303" s="27">
        <v>4.666666666666667</v>
      </c>
      <c r="M303" s="27">
        <v>0.36387264457439888</v>
      </c>
    </row>
    <row r="304" spans="1:13" ht="15" customHeight="1">
      <c r="A304" s="23" t="s">
        <v>407</v>
      </c>
      <c r="B304" s="24" t="s">
        <v>22</v>
      </c>
      <c r="C304" s="23" t="s">
        <v>545</v>
      </c>
      <c r="D304" s="24" t="s">
        <v>546</v>
      </c>
      <c r="E304" s="23" t="s">
        <v>569</v>
      </c>
      <c r="F304" s="24" t="s">
        <v>570</v>
      </c>
      <c r="G304" s="25">
        <v>94.462000000000003</v>
      </c>
      <c r="H304" s="25">
        <v>79</v>
      </c>
      <c r="I304" s="26">
        <v>56</v>
      </c>
      <c r="J304" s="26">
        <v>70</v>
      </c>
      <c r="K304" s="26">
        <v>72</v>
      </c>
      <c r="L304" s="27">
        <v>66</v>
      </c>
      <c r="M304" s="27">
        <v>0.6986936545912642</v>
      </c>
    </row>
    <row r="305" spans="1:13" ht="15" customHeight="1">
      <c r="A305" s="23" t="s">
        <v>407</v>
      </c>
      <c r="B305" s="24" t="s">
        <v>22</v>
      </c>
      <c r="C305" s="23" t="s">
        <v>545</v>
      </c>
      <c r="D305" s="24" t="s">
        <v>546</v>
      </c>
      <c r="E305" s="23" t="s">
        <v>523</v>
      </c>
      <c r="F305" s="24" t="s">
        <v>524</v>
      </c>
      <c r="G305" s="25">
        <v>21.104999999999997</v>
      </c>
      <c r="H305" s="25">
        <v>21</v>
      </c>
      <c r="I305" s="26">
        <v>21</v>
      </c>
      <c r="J305" s="26">
        <v>16</v>
      </c>
      <c r="K305" s="26">
        <v>31</v>
      </c>
      <c r="L305" s="27">
        <v>22.666666666666668</v>
      </c>
      <c r="M305" s="27">
        <v>1.0739951038458504</v>
      </c>
    </row>
    <row r="306" spans="1:13" ht="15" customHeight="1">
      <c r="A306" s="23" t="s">
        <v>407</v>
      </c>
      <c r="B306" s="24" t="s">
        <v>22</v>
      </c>
      <c r="C306" s="23" t="s">
        <v>545</v>
      </c>
      <c r="D306" s="24" t="s">
        <v>546</v>
      </c>
      <c r="E306" s="23" t="s">
        <v>571</v>
      </c>
      <c r="F306" s="24" t="s">
        <v>572</v>
      </c>
      <c r="G306" s="25">
        <v>5.82</v>
      </c>
      <c r="H306" s="25">
        <v>0</v>
      </c>
      <c r="I306" s="26">
        <v>1</v>
      </c>
      <c r="J306" s="26">
        <v>0</v>
      </c>
      <c r="K306" s="26">
        <v>7</v>
      </c>
      <c r="L306" s="27">
        <v>2.6666666666666665</v>
      </c>
      <c r="M306" s="27">
        <v>0.6872852233676976</v>
      </c>
    </row>
    <row r="307" spans="1:13" ht="15" customHeight="1">
      <c r="A307" s="23" t="s">
        <v>407</v>
      </c>
      <c r="B307" s="24" t="s">
        <v>22</v>
      </c>
      <c r="C307" s="23" t="s">
        <v>545</v>
      </c>
      <c r="D307" s="24" t="s">
        <v>546</v>
      </c>
      <c r="E307" s="23" t="s">
        <v>573</v>
      </c>
      <c r="F307" s="24" t="s">
        <v>574</v>
      </c>
      <c r="G307" s="25">
        <v>47.475000000000001</v>
      </c>
      <c r="H307" s="25">
        <v>50</v>
      </c>
      <c r="I307" s="26">
        <v>44</v>
      </c>
      <c r="J307" s="26">
        <v>40</v>
      </c>
      <c r="K307" s="26">
        <v>49</v>
      </c>
      <c r="L307" s="27">
        <v>44.333333333333336</v>
      </c>
      <c r="M307" s="27">
        <v>0.9338248200807443</v>
      </c>
    </row>
    <row r="308" spans="1:13" ht="15" customHeight="1">
      <c r="A308" s="23" t="s">
        <v>407</v>
      </c>
      <c r="B308" s="24" t="s">
        <v>22</v>
      </c>
      <c r="C308" s="23" t="s">
        <v>545</v>
      </c>
      <c r="D308" s="24" t="s">
        <v>546</v>
      </c>
      <c r="E308" s="23" t="s">
        <v>575</v>
      </c>
      <c r="F308" s="24" t="s">
        <v>576</v>
      </c>
      <c r="G308" s="25">
        <v>3.33</v>
      </c>
      <c r="H308" s="25">
        <v>0</v>
      </c>
      <c r="I308" s="26">
        <v>0</v>
      </c>
      <c r="J308" s="26">
        <v>1</v>
      </c>
      <c r="K308" s="26">
        <v>3</v>
      </c>
      <c r="L308" s="27">
        <v>1.3333333333333333</v>
      </c>
      <c r="M308" s="27">
        <v>0.60060060060060061</v>
      </c>
    </row>
    <row r="309" spans="1:13" ht="15" customHeight="1">
      <c r="A309" s="23" t="s">
        <v>407</v>
      </c>
      <c r="B309" s="24" t="s">
        <v>22</v>
      </c>
      <c r="C309" s="23" t="s">
        <v>545</v>
      </c>
      <c r="D309" s="24" t="s">
        <v>546</v>
      </c>
      <c r="E309" s="23" t="s">
        <v>577</v>
      </c>
      <c r="F309" s="24" t="s">
        <v>578</v>
      </c>
      <c r="G309" s="25">
        <v>14.34</v>
      </c>
      <c r="H309" s="25">
        <v>0</v>
      </c>
      <c r="I309" s="26">
        <v>0</v>
      </c>
      <c r="J309" s="26">
        <v>2</v>
      </c>
      <c r="K309" s="26">
        <v>0</v>
      </c>
      <c r="L309" s="27">
        <v>0.66666666666666663</v>
      </c>
      <c r="M309" s="27">
        <v>0.1394700139470014</v>
      </c>
    </row>
    <row r="310" spans="1:13" ht="15" customHeight="1">
      <c r="A310" s="23" t="s">
        <v>407</v>
      </c>
      <c r="B310" s="24" t="s">
        <v>22</v>
      </c>
      <c r="C310" s="23" t="s">
        <v>545</v>
      </c>
      <c r="D310" s="24" t="s">
        <v>546</v>
      </c>
      <c r="E310" s="23" t="s">
        <v>579</v>
      </c>
      <c r="F310" s="24" t="s">
        <v>580</v>
      </c>
      <c r="G310" s="25">
        <v>2.63</v>
      </c>
      <c r="H310" s="25">
        <v>0</v>
      </c>
      <c r="I310" s="26">
        <v>1</v>
      </c>
      <c r="J310" s="26">
        <v>2</v>
      </c>
      <c r="K310" s="26">
        <v>2</v>
      </c>
      <c r="L310" s="27">
        <v>1.6666666666666667</v>
      </c>
      <c r="M310" s="27">
        <v>0.63371356147021551</v>
      </c>
    </row>
    <row r="311" spans="1:13" ht="15" customHeight="1">
      <c r="A311" s="23" t="s">
        <v>407</v>
      </c>
      <c r="B311" s="24" t="s">
        <v>22</v>
      </c>
      <c r="C311" s="23" t="s">
        <v>545</v>
      </c>
      <c r="D311" s="24" t="s">
        <v>546</v>
      </c>
      <c r="E311" s="23" t="s">
        <v>581</v>
      </c>
      <c r="F311" s="24" t="s">
        <v>582</v>
      </c>
      <c r="G311" s="25">
        <v>4.8929999999999998</v>
      </c>
      <c r="H311" s="25">
        <v>24</v>
      </c>
      <c r="I311" s="26">
        <v>15</v>
      </c>
      <c r="J311" s="26">
        <v>4</v>
      </c>
      <c r="K311" s="26">
        <v>4</v>
      </c>
      <c r="L311" s="27">
        <v>7.666666666666667</v>
      </c>
      <c r="M311" s="27">
        <v>1.5668642278084339</v>
      </c>
    </row>
    <row r="312" spans="1:13" ht="15" customHeight="1">
      <c r="A312" s="23" t="s">
        <v>407</v>
      </c>
      <c r="B312" s="24" t="s">
        <v>22</v>
      </c>
      <c r="C312" s="23" t="s">
        <v>545</v>
      </c>
      <c r="D312" s="24" t="s">
        <v>546</v>
      </c>
      <c r="E312" s="23" t="s">
        <v>583</v>
      </c>
      <c r="F312" s="24" t="s">
        <v>584</v>
      </c>
      <c r="G312" s="25">
        <v>22.021999999999998</v>
      </c>
      <c r="H312" s="25">
        <v>26</v>
      </c>
      <c r="I312" s="26">
        <v>36</v>
      </c>
      <c r="J312" s="26">
        <v>38</v>
      </c>
      <c r="K312" s="26">
        <v>47</v>
      </c>
      <c r="L312" s="27">
        <v>40.333333333333336</v>
      </c>
      <c r="M312" s="27">
        <v>1.8315018315018317</v>
      </c>
    </row>
    <row r="313" spans="1:13" ht="15" customHeight="1">
      <c r="A313" s="23" t="s">
        <v>407</v>
      </c>
      <c r="B313" s="24" t="s">
        <v>22</v>
      </c>
      <c r="C313" s="23" t="s">
        <v>545</v>
      </c>
      <c r="D313" s="24" t="s">
        <v>546</v>
      </c>
      <c r="E313" s="23" t="s">
        <v>537</v>
      </c>
      <c r="F313" s="24" t="s">
        <v>538</v>
      </c>
      <c r="G313" s="25">
        <v>11.129999999999999</v>
      </c>
      <c r="H313" s="25">
        <v>18</v>
      </c>
      <c r="I313" s="26">
        <v>16</v>
      </c>
      <c r="J313" s="26">
        <v>18</v>
      </c>
      <c r="K313" s="26">
        <v>23</v>
      </c>
      <c r="L313" s="27">
        <v>19</v>
      </c>
      <c r="M313" s="27">
        <v>1.7070979335130281</v>
      </c>
    </row>
    <row r="314" spans="1:13" ht="15" customHeight="1">
      <c r="A314" s="23" t="s">
        <v>407</v>
      </c>
      <c r="B314" s="24" t="s">
        <v>22</v>
      </c>
      <c r="C314" s="23" t="s">
        <v>545</v>
      </c>
      <c r="D314" s="24" t="s">
        <v>546</v>
      </c>
      <c r="E314" s="23" t="s">
        <v>585</v>
      </c>
      <c r="F314" s="24" t="s">
        <v>586</v>
      </c>
      <c r="G314" s="25">
        <v>46.6</v>
      </c>
      <c r="H314" s="25">
        <v>31</v>
      </c>
      <c r="I314" s="26">
        <v>29</v>
      </c>
      <c r="J314" s="26">
        <v>28</v>
      </c>
      <c r="K314" s="26">
        <v>32</v>
      </c>
      <c r="L314" s="27">
        <v>29.666666666666668</v>
      </c>
      <c r="M314" s="27">
        <v>0.63662374821173107</v>
      </c>
    </row>
    <row r="315" spans="1:13" ht="15" customHeight="1">
      <c r="A315" s="23" t="s">
        <v>407</v>
      </c>
      <c r="B315" s="24" t="s">
        <v>22</v>
      </c>
      <c r="C315" s="23" t="s">
        <v>545</v>
      </c>
      <c r="D315" s="24" t="s">
        <v>546</v>
      </c>
      <c r="E315" s="23" t="s">
        <v>587</v>
      </c>
      <c r="F315" s="24" t="s">
        <v>588</v>
      </c>
      <c r="G315" s="25">
        <v>30</v>
      </c>
      <c r="H315" s="25">
        <v>0</v>
      </c>
      <c r="I315" s="26">
        <v>3</v>
      </c>
      <c r="J315" s="26">
        <v>2</v>
      </c>
      <c r="K315" s="26">
        <v>2</v>
      </c>
      <c r="L315" s="27">
        <v>2.3333333333333335</v>
      </c>
      <c r="M315" s="27">
        <v>7.7777777777777779E-2</v>
      </c>
    </row>
    <row r="316" spans="1:13" ht="15" customHeight="1">
      <c r="A316" s="23" t="s">
        <v>407</v>
      </c>
      <c r="B316" s="24" t="s">
        <v>22</v>
      </c>
      <c r="C316" s="23" t="s">
        <v>545</v>
      </c>
      <c r="D316" s="24" t="s">
        <v>546</v>
      </c>
      <c r="E316" s="23" t="s">
        <v>589</v>
      </c>
      <c r="F316" s="24" t="s">
        <v>590</v>
      </c>
      <c r="G316" s="25">
        <v>30</v>
      </c>
      <c r="H316" s="25">
        <v>64</v>
      </c>
      <c r="I316" s="26">
        <v>56</v>
      </c>
      <c r="J316" s="26">
        <v>83</v>
      </c>
      <c r="K316" s="26">
        <v>65</v>
      </c>
      <c r="L316" s="27">
        <v>68</v>
      </c>
      <c r="M316" s="27">
        <v>2.2666666666666666</v>
      </c>
    </row>
    <row r="317" spans="1:13" ht="15" customHeight="1">
      <c r="A317" s="23" t="s">
        <v>407</v>
      </c>
      <c r="B317" s="24" t="s">
        <v>22</v>
      </c>
      <c r="C317" s="23" t="s">
        <v>591</v>
      </c>
      <c r="D317" s="24" t="s">
        <v>592</v>
      </c>
      <c r="E317" s="23" t="s">
        <v>331</v>
      </c>
      <c r="F317" s="24" t="s">
        <v>332</v>
      </c>
      <c r="G317" s="25">
        <v>37.799999999999997</v>
      </c>
      <c r="H317" s="25">
        <v>53</v>
      </c>
      <c r="I317" s="26">
        <v>45</v>
      </c>
      <c r="J317" s="26">
        <v>40</v>
      </c>
      <c r="K317" s="26">
        <v>42</v>
      </c>
      <c r="L317" s="27">
        <v>42.333333333333336</v>
      </c>
      <c r="M317" s="27">
        <v>1.1199294532627868</v>
      </c>
    </row>
    <row r="318" spans="1:13" ht="15" customHeight="1">
      <c r="A318" s="23" t="s">
        <v>407</v>
      </c>
      <c r="B318" s="24" t="s">
        <v>22</v>
      </c>
      <c r="C318" s="23" t="s">
        <v>591</v>
      </c>
      <c r="D318" s="24" t="s">
        <v>592</v>
      </c>
      <c r="E318" s="23" t="s">
        <v>127</v>
      </c>
      <c r="F318" s="24" t="s">
        <v>128</v>
      </c>
      <c r="G318" s="25">
        <v>38.5</v>
      </c>
      <c r="H318" s="25">
        <v>41</v>
      </c>
      <c r="I318" s="26">
        <v>40</v>
      </c>
      <c r="J318" s="26">
        <v>36</v>
      </c>
      <c r="K318" s="26">
        <v>46</v>
      </c>
      <c r="L318" s="27">
        <v>40.666666666666664</v>
      </c>
      <c r="M318" s="27">
        <v>1.0562770562770563</v>
      </c>
    </row>
    <row r="319" spans="1:13" ht="15" customHeight="1">
      <c r="A319" s="23" t="s">
        <v>407</v>
      </c>
      <c r="B319" s="24" t="s">
        <v>22</v>
      </c>
      <c r="C319" s="23" t="s">
        <v>591</v>
      </c>
      <c r="D319" s="24" t="s">
        <v>592</v>
      </c>
      <c r="E319" s="23" t="s">
        <v>593</v>
      </c>
      <c r="F319" s="24" t="s">
        <v>594</v>
      </c>
      <c r="G319" s="25">
        <v>9.8550000000000004</v>
      </c>
      <c r="H319" s="25">
        <v>12</v>
      </c>
      <c r="I319" s="26">
        <v>13</v>
      </c>
      <c r="J319" s="26">
        <v>7</v>
      </c>
      <c r="K319" s="26">
        <v>12</v>
      </c>
      <c r="L319" s="27">
        <v>10.666666666666666</v>
      </c>
      <c r="M319" s="27">
        <v>1.0823608997124978</v>
      </c>
    </row>
    <row r="320" spans="1:13" ht="15" customHeight="1">
      <c r="A320" s="23" t="s">
        <v>407</v>
      </c>
      <c r="B320" s="24" t="s">
        <v>22</v>
      </c>
      <c r="C320" s="23" t="s">
        <v>591</v>
      </c>
      <c r="D320" s="24" t="s">
        <v>592</v>
      </c>
      <c r="E320" s="23" t="s">
        <v>145</v>
      </c>
      <c r="F320" s="24" t="s">
        <v>146</v>
      </c>
      <c r="G320" s="25">
        <v>37.680000000000007</v>
      </c>
      <c r="H320" s="25">
        <v>58</v>
      </c>
      <c r="I320" s="26">
        <v>50</v>
      </c>
      <c r="J320" s="26">
        <v>59</v>
      </c>
      <c r="K320" s="26">
        <v>59</v>
      </c>
      <c r="L320" s="27">
        <v>56</v>
      </c>
      <c r="M320" s="27">
        <v>1.4861995753715496</v>
      </c>
    </row>
    <row r="321" spans="1:13" ht="15" customHeight="1">
      <c r="A321" s="23" t="s">
        <v>407</v>
      </c>
      <c r="B321" s="24" t="s">
        <v>22</v>
      </c>
      <c r="C321" s="23" t="s">
        <v>591</v>
      </c>
      <c r="D321" s="24" t="s">
        <v>592</v>
      </c>
      <c r="E321" s="23" t="s">
        <v>339</v>
      </c>
      <c r="F321" s="24" t="s">
        <v>340</v>
      </c>
      <c r="G321" s="25">
        <v>34.299999999999997</v>
      </c>
      <c r="H321" s="25">
        <v>48</v>
      </c>
      <c r="I321" s="26">
        <v>63</v>
      </c>
      <c r="J321" s="26">
        <v>67</v>
      </c>
      <c r="K321" s="26">
        <v>49</v>
      </c>
      <c r="L321" s="27">
        <v>59.666666666666664</v>
      </c>
      <c r="M321" s="27">
        <v>1.7395529640427601</v>
      </c>
    </row>
    <row r="322" spans="1:13" ht="15" customHeight="1">
      <c r="A322" s="23" t="s">
        <v>407</v>
      </c>
      <c r="B322" s="24" t="s">
        <v>22</v>
      </c>
      <c r="C322" s="23" t="s">
        <v>591</v>
      </c>
      <c r="D322" s="24" t="s">
        <v>592</v>
      </c>
      <c r="E322" s="23" t="s">
        <v>595</v>
      </c>
      <c r="F322" s="24" t="s">
        <v>596</v>
      </c>
      <c r="G322" s="25">
        <v>1.296</v>
      </c>
      <c r="H322" s="25">
        <v>0</v>
      </c>
      <c r="I322" s="26">
        <v>0</v>
      </c>
      <c r="J322" s="26">
        <v>0</v>
      </c>
      <c r="K322" s="26">
        <v>0</v>
      </c>
      <c r="L322" s="29">
        <v>0</v>
      </c>
      <c r="M322" s="27">
        <v>0</v>
      </c>
    </row>
    <row r="323" spans="1:13" ht="15" customHeight="1">
      <c r="A323" s="23" t="s">
        <v>407</v>
      </c>
      <c r="B323" s="24" t="s">
        <v>22</v>
      </c>
      <c r="C323" s="23" t="s">
        <v>591</v>
      </c>
      <c r="D323" s="24" t="s">
        <v>592</v>
      </c>
      <c r="E323" s="23" t="s">
        <v>257</v>
      </c>
      <c r="F323" s="24" t="s">
        <v>258</v>
      </c>
      <c r="G323" s="25">
        <v>33.049999999999997</v>
      </c>
      <c r="H323" s="25">
        <v>8</v>
      </c>
      <c r="I323" s="26">
        <v>7</v>
      </c>
      <c r="J323" s="26">
        <v>14</v>
      </c>
      <c r="K323" s="26">
        <v>5</v>
      </c>
      <c r="L323" s="27">
        <v>8.6666666666666661</v>
      </c>
      <c r="M323" s="27">
        <v>0.2622289460413515</v>
      </c>
    </row>
    <row r="324" spans="1:13" ht="15" customHeight="1">
      <c r="A324" s="23" t="s">
        <v>407</v>
      </c>
      <c r="B324" s="24" t="s">
        <v>22</v>
      </c>
      <c r="C324" s="23" t="s">
        <v>591</v>
      </c>
      <c r="D324" s="24" t="s">
        <v>592</v>
      </c>
      <c r="E324" s="23" t="s">
        <v>501</v>
      </c>
      <c r="F324" s="24" t="s">
        <v>502</v>
      </c>
      <c r="G324" s="25">
        <v>28.6</v>
      </c>
      <c r="H324" s="25">
        <v>26</v>
      </c>
      <c r="I324" s="26">
        <v>23</v>
      </c>
      <c r="J324" s="26">
        <v>28</v>
      </c>
      <c r="K324" s="26">
        <v>23</v>
      </c>
      <c r="L324" s="27">
        <v>24.666666666666668</v>
      </c>
      <c r="M324" s="27">
        <v>0.86247086247086246</v>
      </c>
    </row>
    <row r="325" spans="1:13" ht="15" customHeight="1">
      <c r="A325" s="23" t="s">
        <v>407</v>
      </c>
      <c r="B325" s="24" t="s">
        <v>22</v>
      </c>
      <c r="C325" s="23" t="s">
        <v>591</v>
      </c>
      <c r="D325" s="24" t="s">
        <v>592</v>
      </c>
      <c r="E325" s="23" t="s">
        <v>559</v>
      </c>
      <c r="F325" s="24" t="s">
        <v>560</v>
      </c>
      <c r="G325" s="25">
        <v>20.6</v>
      </c>
      <c r="H325" s="25">
        <v>26</v>
      </c>
      <c r="I325" s="26">
        <v>25</v>
      </c>
      <c r="J325" s="26">
        <v>24</v>
      </c>
      <c r="K325" s="26">
        <v>28</v>
      </c>
      <c r="L325" s="27">
        <v>25.666666666666668</v>
      </c>
      <c r="M325" s="27">
        <v>1.2459546925566343</v>
      </c>
    </row>
    <row r="326" spans="1:13" ht="15" customHeight="1">
      <c r="A326" s="23" t="s">
        <v>407</v>
      </c>
      <c r="B326" s="24" t="s">
        <v>22</v>
      </c>
      <c r="C326" s="23" t="s">
        <v>591</v>
      </c>
      <c r="D326" s="24" t="s">
        <v>592</v>
      </c>
      <c r="E326" s="23" t="s">
        <v>503</v>
      </c>
      <c r="F326" s="24" t="s">
        <v>504</v>
      </c>
      <c r="G326" s="25">
        <v>50.54</v>
      </c>
      <c r="H326" s="25">
        <v>21</v>
      </c>
      <c r="I326" s="26">
        <v>21</v>
      </c>
      <c r="J326" s="26">
        <v>15</v>
      </c>
      <c r="K326" s="26">
        <v>24</v>
      </c>
      <c r="L326" s="27">
        <v>20</v>
      </c>
      <c r="M326" s="27">
        <v>0.39572615749901069</v>
      </c>
    </row>
    <row r="327" spans="1:13" ht="15" customHeight="1">
      <c r="A327" s="23" t="s">
        <v>407</v>
      </c>
      <c r="B327" s="24" t="s">
        <v>22</v>
      </c>
      <c r="C327" s="23" t="s">
        <v>591</v>
      </c>
      <c r="D327" s="24" t="s">
        <v>592</v>
      </c>
      <c r="E327" s="23" t="s">
        <v>597</v>
      </c>
      <c r="F327" s="24" t="s">
        <v>598</v>
      </c>
      <c r="G327" s="25">
        <v>43.343000000000004</v>
      </c>
      <c r="H327" s="25">
        <v>21</v>
      </c>
      <c r="I327" s="26">
        <v>17</v>
      </c>
      <c r="J327" s="26">
        <v>22</v>
      </c>
      <c r="K327" s="26">
        <v>14</v>
      </c>
      <c r="L327" s="27">
        <v>17.666666666666668</v>
      </c>
      <c r="M327" s="27">
        <v>0.4076013812303409</v>
      </c>
    </row>
    <row r="328" spans="1:13" ht="15" customHeight="1">
      <c r="A328" s="23" t="s">
        <v>407</v>
      </c>
      <c r="B328" s="24" t="s">
        <v>22</v>
      </c>
      <c r="C328" s="23" t="s">
        <v>591</v>
      </c>
      <c r="D328" s="24" t="s">
        <v>592</v>
      </c>
      <c r="E328" s="23" t="s">
        <v>349</v>
      </c>
      <c r="F328" s="24" t="s">
        <v>350</v>
      </c>
      <c r="G328" s="25">
        <v>46.254999999999995</v>
      </c>
      <c r="H328" s="25">
        <v>49</v>
      </c>
      <c r="I328" s="26">
        <v>32</v>
      </c>
      <c r="J328" s="26">
        <v>30</v>
      </c>
      <c r="K328" s="26">
        <v>28</v>
      </c>
      <c r="L328" s="27">
        <v>30</v>
      </c>
      <c r="M328" s="27">
        <v>0.64857853205058924</v>
      </c>
    </row>
    <row r="329" spans="1:13" ht="15" customHeight="1">
      <c r="A329" s="23" t="s">
        <v>407</v>
      </c>
      <c r="B329" s="24" t="s">
        <v>22</v>
      </c>
      <c r="C329" s="23" t="s">
        <v>591</v>
      </c>
      <c r="D329" s="24" t="s">
        <v>592</v>
      </c>
      <c r="E329" s="23" t="s">
        <v>509</v>
      </c>
      <c r="F329" s="24" t="s">
        <v>510</v>
      </c>
      <c r="G329" s="25">
        <v>15.5</v>
      </c>
      <c r="H329" s="25">
        <v>9</v>
      </c>
      <c r="I329" s="26">
        <v>1</v>
      </c>
      <c r="J329" s="26">
        <v>4</v>
      </c>
      <c r="K329" s="26">
        <v>11</v>
      </c>
      <c r="L329" s="27">
        <v>5.333333333333333</v>
      </c>
      <c r="M329" s="27">
        <v>0.34408602150537632</v>
      </c>
    </row>
    <row r="330" spans="1:13" ht="15" customHeight="1">
      <c r="A330" s="23" t="s">
        <v>407</v>
      </c>
      <c r="B330" s="24" t="s">
        <v>22</v>
      </c>
      <c r="C330" s="23" t="s">
        <v>591</v>
      </c>
      <c r="D330" s="24" t="s">
        <v>592</v>
      </c>
      <c r="E330" s="23" t="s">
        <v>245</v>
      </c>
      <c r="F330" s="24" t="s">
        <v>246</v>
      </c>
      <c r="G330" s="25">
        <v>56.606000000000002</v>
      </c>
      <c r="H330" s="25">
        <v>49</v>
      </c>
      <c r="I330" s="26">
        <v>22</v>
      </c>
      <c r="J330" s="26">
        <v>35</v>
      </c>
      <c r="K330" s="26">
        <v>30</v>
      </c>
      <c r="L330" s="27">
        <v>29</v>
      </c>
      <c r="M330" s="27">
        <v>0.51231318234816092</v>
      </c>
    </row>
    <row r="331" spans="1:13" ht="15" customHeight="1">
      <c r="A331" s="23" t="s">
        <v>407</v>
      </c>
      <c r="B331" s="24" t="s">
        <v>22</v>
      </c>
      <c r="C331" s="23" t="s">
        <v>591</v>
      </c>
      <c r="D331" s="24" t="s">
        <v>592</v>
      </c>
      <c r="E331" s="23" t="s">
        <v>351</v>
      </c>
      <c r="F331" s="24" t="s">
        <v>352</v>
      </c>
      <c r="G331" s="25">
        <v>12.56</v>
      </c>
      <c r="H331" s="25">
        <v>4</v>
      </c>
      <c r="I331" s="26">
        <v>3</v>
      </c>
      <c r="J331" s="26">
        <v>3</v>
      </c>
      <c r="K331" s="26">
        <v>1</v>
      </c>
      <c r="L331" s="27">
        <v>2.3333333333333335</v>
      </c>
      <c r="M331" s="27">
        <v>0.18577494692144375</v>
      </c>
    </row>
    <row r="332" spans="1:13" ht="15" customHeight="1">
      <c r="A332" s="23" t="s">
        <v>407</v>
      </c>
      <c r="B332" s="24" t="s">
        <v>22</v>
      </c>
      <c r="C332" s="23" t="s">
        <v>591</v>
      </c>
      <c r="D332" s="24" t="s">
        <v>592</v>
      </c>
      <c r="E332" s="23" t="s">
        <v>599</v>
      </c>
      <c r="F332" s="24" t="s">
        <v>600</v>
      </c>
      <c r="G332" s="25">
        <v>13.6</v>
      </c>
      <c r="H332" s="25">
        <v>13</v>
      </c>
      <c r="I332" s="26">
        <v>22</v>
      </c>
      <c r="J332" s="26">
        <v>12</v>
      </c>
      <c r="K332" s="26">
        <v>18</v>
      </c>
      <c r="L332" s="27">
        <v>17.333333333333332</v>
      </c>
      <c r="M332" s="27">
        <v>1.2745098039215685</v>
      </c>
    </row>
    <row r="333" spans="1:13" ht="15" customHeight="1">
      <c r="A333" s="23" t="s">
        <v>407</v>
      </c>
      <c r="B333" s="24" t="s">
        <v>22</v>
      </c>
      <c r="C333" s="23" t="s">
        <v>591</v>
      </c>
      <c r="D333" s="24" t="s">
        <v>592</v>
      </c>
      <c r="E333" s="23" t="s">
        <v>601</v>
      </c>
      <c r="F333" s="24" t="s">
        <v>602</v>
      </c>
      <c r="G333" s="25">
        <v>8.4</v>
      </c>
      <c r="H333" s="25">
        <v>25</v>
      </c>
      <c r="I333" s="26">
        <v>33</v>
      </c>
      <c r="J333" s="26">
        <v>31</v>
      </c>
      <c r="K333" s="26">
        <v>16</v>
      </c>
      <c r="L333" s="27">
        <v>26.666666666666668</v>
      </c>
      <c r="M333" s="27">
        <v>3.1746031746031744</v>
      </c>
    </row>
    <row r="334" spans="1:13" ht="15" customHeight="1">
      <c r="A334" s="23" t="s">
        <v>407</v>
      </c>
      <c r="B334" s="24" t="s">
        <v>22</v>
      </c>
      <c r="C334" s="23" t="s">
        <v>603</v>
      </c>
      <c r="D334" s="24" t="s">
        <v>604</v>
      </c>
      <c r="E334" s="23" t="s">
        <v>127</v>
      </c>
      <c r="F334" s="24" t="s">
        <v>128</v>
      </c>
      <c r="G334" s="25">
        <v>17.599999999999994</v>
      </c>
      <c r="H334" s="25">
        <v>12</v>
      </c>
      <c r="I334" s="26">
        <v>19</v>
      </c>
      <c r="J334" s="26">
        <v>23</v>
      </c>
      <c r="K334" s="26">
        <v>16</v>
      </c>
      <c r="L334" s="27">
        <v>19.333333333333332</v>
      </c>
      <c r="M334" s="27">
        <v>1.0984848484848488</v>
      </c>
    </row>
    <row r="335" spans="1:13" ht="15" customHeight="1">
      <c r="A335" s="23" t="s">
        <v>407</v>
      </c>
      <c r="B335" s="24" t="s">
        <v>22</v>
      </c>
      <c r="C335" s="23" t="s">
        <v>603</v>
      </c>
      <c r="D335" s="24" t="s">
        <v>604</v>
      </c>
      <c r="E335" s="23" t="s">
        <v>145</v>
      </c>
      <c r="F335" s="24" t="s">
        <v>146</v>
      </c>
      <c r="G335" s="25">
        <v>42.080999999999989</v>
      </c>
      <c r="H335" s="25">
        <v>22</v>
      </c>
      <c r="I335" s="26">
        <v>30</v>
      </c>
      <c r="J335" s="26">
        <v>20</v>
      </c>
      <c r="K335" s="26">
        <v>27</v>
      </c>
      <c r="L335" s="27">
        <v>25.666666666666668</v>
      </c>
      <c r="M335" s="27">
        <v>0.60993480826659718</v>
      </c>
    </row>
    <row r="336" spans="1:13" ht="15" customHeight="1">
      <c r="A336" s="23" t="s">
        <v>407</v>
      </c>
      <c r="B336" s="24" t="s">
        <v>22</v>
      </c>
      <c r="C336" s="23" t="s">
        <v>603</v>
      </c>
      <c r="D336" s="24" t="s">
        <v>604</v>
      </c>
      <c r="E336" s="23" t="s">
        <v>147</v>
      </c>
      <c r="F336" s="24" t="s">
        <v>148</v>
      </c>
      <c r="G336" s="25">
        <v>0.70500000000001251</v>
      </c>
      <c r="H336" s="25">
        <v>0</v>
      </c>
      <c r="I336" s="26">
        <v>1</v>
      </c>
      <c r="J336" s="26">
        <v>1</v>
      </c>
      <c r="K336" s="26">
        <v>0</v>
      </c>
      <c r="L336" s="27">
        <v>0.66666666666666663</v>
      </c>
      <c r="M336" s="27">
        <v>1.4184397163120315</v>
      </c>
    </row>
    <row r="337" spans="1:13" ht="15" customHeight="1">
      <c r="A337" s="23" t="s">
        <v>407</v>
      </c>
      <c r="B337" s="24" t="s">
        <v>22</v>
      </c>
      <c r="C337" s="23" t="s">
        <v>603</v>
      </c>
      <c r="D337" s="24" t="s">
        <v>604</v>
      </c>
      <c r="E337" s="23" t="s">
        <v>553</v>
      </c>
      <c r="F337" s="24" t="s">
        <v>554</v>
      </c>
      <c r="G337" s="25">
        <v>15.65</v>
      </c>
      <c r="H337" s="25">
        <v>7</v>
      </c>
      <c r="I337" s="26">
        <v>9</v>
      </c>
      <c r="J337" s="26">
        <v>4</v>
      </c>
      <c r="K337" s="26">
        <v>9</v>
      </c>
      <c r="L337" s="27">
        <v>7.333333333333333</v>
      </c>
      <c r="M337" s="27">
        <v>0.46858359957401485</v>
      </c>
    </row>
    <row r="338" spans="1:13" ht="15" customHeight="1">
      <c r="A338" s="23" t="s">
        <v>407</v>
      </c>
      <c r="B338" s="24" t="s">
        <v>22</v>
      </c>
      <c r="C338" s="23" t="s">
        <v>603</v>
      </c>
      <c r="D338" s="24" t="s">
        <v>604</v>
      </c>
      <c r="E338" s="23" t="s">
        <v>501</v>
      </c>
      <c r="F338" s="24" t="s">
        <v>502</v>
      </c>
      <c r="G338" s="25">
        <v>19.494999999999997</v>
      </c>
      <c r="H338" s="25">
        <v>11</v>
      </c>
      <c r="I338" s="26">
        <v>12</v>
      </c>
      <c r="J338" s="26">
        <v>13</v>
      </c>
      <c r="K338" s="26">
        <v>15</v>
      </c>
      <c r="L338" s="27">
        <v>13.333333333333334</v>
      </c>
      <c r="M338" s="27">
        <v>0.68393605197914009</v>
      </c>
    </row>
    <row r="339" spans="1:13" ht="15" customHeight="1">
      <c r="A339" s="23" t="s">
        <v>407</v>
      </c>
      <c r="B339" s="24" t="s">
        <v>22</v>
      </c>
      <c r="C339" s="23" t="s">
        <v>603</v>
      </c>
      <c r="D339" s="24" t="s">
        <v>604</v>
      </c>
      <c r="E339" s="23" t="s">
        <v>559</v>
      </c>
      <c r="F339" s="24" t="s">
        <v>560</v>
      </c>
      <c r="G339" s="25">
        <v>26.549999999999997</v>
      </c>
      <c r="H339" s="25">
        <v>20</v>
      </c>
      <c r="I339" s="26">
        <v>30</v>
      </c>
      <c r="J339" s="26">
        <v>28</v>
      </c>
      <c r="K339" s="26">
        <v>26</v>
      </c>
      <c r="L339" s="27">
        <v>28</v>
      </c>
      <c r="M339" s="27">
        <v>1.0546139359698683</v>
      </c>
    </row>
    <row r="340" spans="1:13" ht="15" customHeight="1">
      <c r="A340" s="23" t="s">
        <v>407</v>
      </c>
      <c r="B340" s="24" t="s">
        <v>22</v>
      </c>
      <c r="C340" s="23" t="s">
        <v>603</v>
      </c>
      <c r="D340" s="24" t="s">
        <v>604</v>
      </c>
      <c r="E340" s="23" t="s">
        <v>567</v>
      </c>
      <c r="F340" s="24" t="s">
        <v>568</v>
      </c>
      <c r="G340" s="25">
        <v>20.28</v>
      </c>
      <c r="H340" s="25">
        <v>18</v>
      </c>
      <c r="I340" s="26">
        <v>9</v>
      </c>
      <c r="J340" s="26">
        <v>13</v>
      </c>
      <c r="K340" s="26">
        <v>13</v>
      </c>
      <c r="L340" s="27">
        <v>11.666666666666666</v>
      </c>
      <c r="M340" s="27">
        <v>0.57527942143326749</v>
      </c>
    </row>
    <row r="341" spans="1:13" ht="15" customHeight="1">
      <c r="A341" s="23" t="s">
        <v>407</v>
      </c>
      <c r="B341" s="24" t="s">
        <v>22</v>
      </c>
      <c r="C341" s="23" t="s">
        <v>603</v>
      </c>
      <c r="D341" s="24" t="s">
        <v>604</v>
      </c>
      <c r="E341" s="23" t="s">
        <v>605</v>
      </c>
      <c r="F341" s="24" t="s">
        <v>606</v>
      </c>
      <c r="G341" s="25">
        <v>6.7889999999999979</v>
      </c>
      <c r="H341" s="25">
        <v>15</v>
      </c>
      <c r="I341" s="26">
        <v>9</v>
      </c>
      <c r="J341" s="26">
        <v>5</v>
      </c>
      <c r="K341" s="26">
        <v>5</v>
      </c>
      <c r="L341" s="27">
        <v>6.333333333333333</v>
      </c>
      <c r="M341" s="27">
        <v>0.9328816222320423</v>
      </c>
    </row>
    <row r="342" spans="1:13" ht="15" customHeight="1">
      <c r="A342" s="23" t="s">
        <v>407</v>
      </c>
      <c r="B342" s="24" t="s">
        <v>22</v>
      </c>
      <c r="C342" s="23" t="s">
        <v>603</v>
      </c>
      <c r="D342" s="24" t="s">
        <v>604</v>
      </c>
      <c r="E342" s="23" t="s">
        <v>505</v>
      </c>
      <c r="F342" s="24" t="s">
        <v>506</v>
      </c>
      <c r="G342" s="25">
        <v>54.555</v>
      </c>
      <c r="H342" s="25">
        <v>138</v>
      </c>
      <c r="I342" s="26">
        <v>53</v>
      </c>
      <c r="J342" s="26">
        <v>67</v>
      </c>
      <c r="K342" s="26">
        <v>57</v>
      </c>
      <c r="L342" s="27">
        <v>59</v>
      </c>
      <c r="M342" s="27">
        <v>1.0814774081202456</v>
      </c>
    </row>
    <row r="343" spans="1:13" ht="15" customHeight="1">
      <c r="A343" s="23" t="s">
        <v>407</v>
      </c>
      <c r="B343" s="24" t="s">
        <v>22</v>
      </c>
      <c r="C343" s="23" t="s">
        <v>603</v>
      </c>
      <c r="D343" s="24" t="s">
        <v>604</v>
      </c>
      <c r="E343" s="23" t="s">
        <v>607</v>
      </c>
      <c r="F343" s="24" t="s">
        <v>608</v>
      </c>
      <c r="G343" s="25">
        <v>2.8770000000000024</v>
      </c>
      <c r="H343" s="25">
        <v>7</v>
      </c>
      <c r="I343" s="26">
        <v>3</v>
      </c>
      <c r="J343" s="26">
        <v>5</v>
      </c>
      <c r="K343" s="26">
        <v>8</v>
      </c>
      <c r="L343" s="27">
        <v>5.333333333333333</v>
      </c>
      <c r="M343" s="27">
        <v>1.8537828756806842</v>
      </c>
    </row>
    <row r="344" spans="1:13" ht="15" customHeight="1">
      <c r="A344" s="23" t="s">
        <v>407</v>
      </c>
      <c r="B344" s="24" t="s">
        <v>22</v>
      </c>
      <c r="C344" s="23" t="s">
        <v>603</v>
      </c>
      <c r="D344" s="24" t="s">
        <v>604</v>
      </c>
      <c r="E344" s="23" t="s">
        <v>529</v>
      </c>
      <c r="F344" s="24" t="s">
        <v>530</v>
      </c>
      <c r="G344" s="25">
        <v>14.051</v>
      </c>
      <c r="H344" s="25">
        <v>20</v>
      </c>
      <c r="I344" s="26">
        <v>14</v>
      </c>
      <c r="J344" s="26">
        <v>20</v>
      </c>
      <c r="K344" s="26">
        <v>17</v>
      </c>
      <c r="L344" s="27">
        <v>17</v>
      </c>
      <c r="M344" s="27">
        <v>1.2098783004768343</v>
      </c>
    </row>
    <row r="345" spans="1:13" ht="15" customHeight="1">
      <c r="A345" s="23" t="s">
        <v>407</v>
      </c>
      <c r="B345" s="24" t="s">
        <v>22</v>
      </c>
      <c r="C345" s="23" t="s">
        <v>603</v>
      </c>
      <c r="D345" s="24" t="s">
        <v>604</v>
      </c>
      <c r="E345" s="23" t="s">
        <v>531</v>
      </c>
      <c r="F345" s="24" t="s">
        <v>532</v>
      </c>
      <c r="G345" s="25">
        <v>43.899999999999991</v>
      </c>
      <c r="H345" s="25">
        <v>18</v>
      </c>
      <c r="I345" s="26">
        <v>23</v>
      </c>
      <c r="J345" s="26">
        <v>29</v>
      </c>
      <c r="K345" s="26">
        <v>25</v>
      </c>
      <c r="L345" s="27">
        <v>25.666666666666668</v>
      </c>
      <c r="M345" s="27">
        <v>0.58466211085801079</v>
      </c>
    </row>
    <row r="346" spans="1:13" ht="15" customHeight="1">
      <c r="A346" s="23" t="s">
        <v>407</v>
      </c>
      <c r="B346" s="24" t="s">
        <v>22</v>
      </c>
      <c r="C346" s="23" t="s">
        <v>603</v>
      </c>
      <c r="D346" s="24" t="s">
        <v>604</v>
      </c>
      <c r="E346" s="23" t="s">
        <v>539</v>
      </c>
      <c r="F346" s="24" t="s">
        <v>540</v>
      </c>
      <c r="G346" s="25">
        <v>23.4</v>
      </c>
      <c r="H346" s="25">
        <v>15</v>
      </c>
      <c r="I346" s="26">
        <v>17</v>
      </c>
      <c r="J346" s="26">
        <v>18</v>
      </c>
      <c r="K346" s="26">
        <v>14</v>
      </c>
      <c r="L346" s="27">
        <v>16.333333333333332</v>
      </c>
      <c r="M346" s="27">
        <v>0.69800569800569801</v>
      </c>
    </row>
    <row r="347" spans="1:13" ht="15" customHeight="1">
      <c r="A347" s="23" t="s">
        <v>407</v>
      </c>
      <c r="B347" s="24" t="s">
        <v>22</v>
      </c>
      <c r="C347" s="23" t="s">
        <v>609</v>
      </c>
      <c r="D347" s="24" t="s">
        <v>610</v>
      </c>
      <c r="E347" s="23" t="s">
        <v>611</v>
      </c>
      <c r="F347" s="24" t="s">
        <v>612</v>
      </c>
      <c r="G347" s="25">
        <v>38.100000000000023</v>
      </c>
      <c r="H347" s="25">
        <v>40</v>
      </c>
      <c r="I347" s="26">
        <v>40</v>
      </c>
      <c r="J347" s="26">
        <v>43</v>
      </c>
      <c r="K347" s="26">
        <v>33</v>
      </c>
      <c r="L347" s="27">
        <v>38.666666666666664</v>
      </c>
      <c r="M347" s="27">
        <v>1.0148731408573921</v>
      </c>
    </row>
    <row r="348" spans="1:13" ht="15" customHeight="1">
      <c r="A348" s="23" t="s">
        <v>407</v>
      </c>
      <c r="B348" s="24" t="s">
        <v>22</v>
      </c>
      <c r="C348" s="23" t="s">
        <v>609</v>
      </c>
      <c r="D348" s="24" t="s">
        <v>610</v>
      </c>
      <c r="E348" s="23" t="s">
        <v>145</v>
      </c>
      <c r="F348" s="24" t="s">
        <v>146</v>
      </c>
      <c r="G348" s="25">
        <v>47.638000000000034</v>
      </c>
      <c r="H348" s="25">
        <v>63</v>
      </c>
      <c r="I348" s="26">
        <v>36</v>
      </c>
      <c r="J348" s="26">
        <v>23</v>
      </c>
      <c r="K348" s="26">
        <v>31</v>
      </c>
      <c r="L348" s="27">
        <v>30</v>
      </c>
      <c r="M348" s="27">
        <v>0.62974935975481716</v>
      </c>
    </row>
    <row r="349" spans="1:13" ht="15" customHeight="1">
      <c r="A349" s="23" t="s">
        <v>407</v>
      </c>
      <c r="B349" s="24" t="s">
        <v>22</v>
      </c>
      <c r="C349" s="23" t="s">
        <v>609</v>
      </c>
      <c r="D349" s="24" t="s">
        <v>610</v>
      </c>
      <c r="E349" s="23" t="s">
        <v>613</v>
      </c>
      <c r="F349" s="24" t="s">
        <v>614</v>
      </c>
      <c r="G349" s="25">
        <v>20.445999999999998</v>
      </c>
      <c r="H349" s="25">
        <v>21</v>
      </c>
      <c r="I349" s="26">
        <v>12</v>
      </c>
      <c r="J349" s="26">
        <v>25</v>
      </c>
      <c r="K349" s="26">
        <v>13</v>
      </c>
      <c r="L349" s="27">
        <v>16.666666666666668</v>
      </c>
      <c r="M349" s="27">
        <v>0.81515536861325788</v>
      </c>
    </row>
    <row r="350" spans="1:13" ht="15" customHeight="1">
      <c r="A350" s="23" t="s">
        <v>407</v>
      </c>
      <c r="B350" s="24" t="s">
        <v>22</v>
      </c>
      <c r="C350" s="23" t="s">
        <v>609</v>
      </c>
      <c r="D350" s="24" t="s">
        <v>610</v>
      </c>
      <c r="E350" s="23" t="s">
        <v>615</v>
      </c>
      <c r="F350" s="24" t="s">
        <v>616</v>
      </c>
      <c r="G350" s="25">
        <v>36.989999999999981</v>
      </c>
      <c r="H350" s="25">
        <v>70</v>
      </c>
      <c r="I350" s="26">
        <v>36</v>
      </c>
      <c r="J350" s="26">
        <v>51</v>
      </c>
      <c r="K350" s="26">
        <v>46</v>
      </c>
      <c r="L350" s="27">
        <v>44.333333333333336</v>
      </c>
      <c r="M350" s="27">
        <v>1.198522123096333</v>
      </c>
    </row>
    <row r="351" spans="1:13" ht="15" customHeight="1">
      <c r="A351" s="23" t="s">
        <v>407</v>
      </c>
      <c r="B351" s="24" t="s">
        <v>22</v>
      </c>
      <c r="C351" s="23" t="s">
        <v>609</v>
      </c>
      <c r="D351" s="24" t="s">
        <v>610</v>
      </c>
      <c r="E351" s="23" t="s">
        <v>563</v>
      </c>
      <c r="F351" s="24" t="s">
        <v>564</v>
      </c>
      <c r="G351" s="25">
        <v>37.084000000000003</v>
      </c>
      <c r="H351" s="25">
        <v>23</v>
      </c>
      <c r="I351" s="26">
        <v>36</v>
      </c>
      <c r="J351" s="26">
        <v>34</v>
      </c>
      <c r="K351" s="26">
        <v>26</v>
      </c>
      <c r="L351" s="27">
        <v>32</v>
      </c>
      <c r="M351" s="27">
        <v>0.86290583540071186</v>
      </c>
    </row>
    <row r="352" spans="1:13" ht="15" customHeight="1">
      <c r="A352" s="23" t="s">
        <v>407</v>
      </c>
      <c r="B352" s="24" t="s">
        <v>22</v>
      </c>
      <c r="C352" s="23" t="s">
        <v>609</v>
      </c>
      <c r="D352" s="24" t="s">
        <v>610</v>
      </c>
      <c r="E352" s="23" t="s">
        <v>617</v>
      </c>
      <c r="F352" s="24" t="s">
        <v>618</v>
      </c>
      <c r="G352" s="25">
        <v>5.4</v>
      </c>
      <c r="H352" s="25">
        <v>13</v>
      </c>
      <c r="I352" s="26">
        <v>12</v>
      </c>
      <c r="J352" s="26">
        <v>6</v>
      </c>
      <c r="K352" s="26">
        <v>11</v>
      </c>
      <c r="L352" s="27">
        <v>9.6666666666666661</v>
      </c>
      <c r="M352" s="27">
        <v>1.7901234567901232</v>
      </c>
    </row>
    <row r="353" spans="1:13" ht="15" customHeight="1">
      <c r="A353" s="23" t="s">
        <v>407</v>
      </c>
      <c r="B353" s="24" t="s">
        <v>22</v>
      </c>
      <c r="C353" s="23" t="s">
        <v>609</v>
      </c>
      <c r="D353" s="24" t="s">
        <v>610</v>
      </c>
      <c r="E353" s="23" t="s">
        <v>619</v>
      </c>
      <c r="F353" s="24" t="s">
        <v>620</v>
      </c>
      <c r="G353" s="25">
        <v>20.7</v>
      </c>
      <c r="H353" s="25">
        <v>14</v>
      </c>
      <c r="I353" s="26">
        <v>8</v>
      </c>
      <c r="J353" s="26">
        <v>5</v>
      </c>
      <c r="K353" s="26">
        <v>7</v>
      </c>
      <c r="L353" s="27">
        <v>6.666666666666667</v>
      </c>
      <c r="M353" s="27">
        <v>0.32206119162640906</v>
      </c>
    </row>
    <row r="354" spans="1:13" ht="15" customHeight="1">
      <c r="A354" s="23" t="s">
        <v>407</v>
      </c>
      <c r="B354" s="24" t="s">
        <v>22</v>
      </c>
      <c r="C354" s="23" t="s">
        <v>609</v>
      </c>
      <c r="D354" s="24" t="s">
        <v>610</v>
      </c>
      <c r="E354" s="23" t="s">
        <v>567</v>
      </c>
      <c r="F354" s="24" t="s">
        <v>568</v>
      </c>
      <c r="G354" s="25">
        <v>21.224999999999994</v>
      </c>
      <c r="H354" s="25">
        <v>8</v>
      </c>
      <c r="I354" s="26">
        <v>11</v>
      </c>
      <c r="J354" s="26">
        <v>9</v>
      </c>
      <c r="K354" s="26">
        <v>7</v>
      </c>
      <c r="L354" s="27">
        <v>9</v>
      </c>
      <c r="M354" s="27">
        <v>0.42402826855123688</v>
      </c>
    </row>
    <row r="355" spans="1:13" ht="15" customHeight="1">
      <c r="A355" s="23" t="s">
        <v>407</v>
      </c>
      <c r="B355" s="24" t="s">
        <v>22</v>
      </c>
      <c r="C355" s="23" t="s">
        <v>609</v>
      </c>
      <c r="D355" s="24" t="s">
        <v>610</v>
      </c>
      <c r="E355" s="23" t="s">
        <v>605</v>
      </c>
      <c r="F355" s="24" t="s">
        <v>606</v>
      </c>
      <c r="G355" s="25">
        <v>7.0479999999999983</v>
      </c>
      <c r="H355" s="25">
        <v>12</v>
      </c>
      <c r="I355" s="26">
        <v>12</v>
      </c>
      <c r="J355" s="26">
        <v>9</v>
      </c>
      <c r="K355" s="26">
        <v>12</v>
      </c>
      <c r="L355" s="27">
        <v>11</v>
      </c>
      <c r="M355" s="27">
        <v>1.5607264472190696</v>
      </c>
    </row>
    <row r="356" spans="1:13" ht="15" customHeight="1">
      <c r="A356" s="23" t="s">
        <v>407</v>
      </c>
      <c r="B356" s="24" t="s">
        <v>22</v>
      </c>
      <c r="C356" s="23" t="s">
        <v>609</v>
      </c>
      <c r="D356" s="24" t="s">
        <v>610</v>
      </c>
      <c r="E356" s="23" t="s">
        <v>621</v>
      </c>
      <c r="F356" s="24" t="s">
        <v>622</v>
      </c>
      <c r="G356" s="25">
        <v>31.285</v>
      </c>
      <c r="H356" s="25">
        <v>40</v>
      </c>
      <c r="I356" s="26">
        <v>26</v>
      </c>
      <c r="J356" s="26">
        <v>31</v>
      </c>
      <c r="K356" s="26">
        <v>23</v>
      </c>
      <c r="L356" s="27">
        <v>26.666666666666668</v>
      </c>
      <c r="M356" s="27">
        <v>0.85237866922380268</v>
      </c>
    </row>
    <row r="357" spans="1:13" ht="15" customHeight="1">
      <c r="A357" s="23" t="s">
        <v>407</v>
      </c>
      <c r="B357" s="24" t="s">
        <v>22</v>
      </c>
      <c r="C357" s="23" t="s">
        <v>609</v>
      </c>
      <c r="D357" s="24" t="s">
        <v>610</v>
      </c>
      <c r="E357" s="23" t="s">
        <v>607</v>
      </c>
      <c r="F357" s="24" t="s">
        <v>608</v>
      </c>
      <c r="G357" s="25">
        <v>33.286999999999999</v>
      </c>
      <c r="H357" s="25">
        <v>38</v>
      </c>
      <c r="I357" s="26">
        <v>17</v>
      </c>
      <c r="J357" s="26">
        <v>13</v>
      </c>
      <c r="K357" s="26">
        <v>14</v>
      </c>
      <c r="L357" s="27">
        <v>14.666666666666666</v>
      </c>
      <c r="M357" s="27">
        <v>0.44061245130731719</v>
      </c>
    </row>
    <row r="358" spans="1:13" ht="15" customHeight="1">
      <c r="A358" s="23" t="s">
        <v>407</v>
      </c>
      <c r="B358" s="24" t="s">
        <v>22</v>
      </c>
      <c r="C358" s="23" t="s">
        <v>609</v>
      </c>
      <c r="D358" s="24" t="s">
        <v>610</v>
      </c>
      <c r="E358" s="23" t="s">
        <v>623</v>
      </c>
      <c r="F358" s="24" t="s">
        <v>624</v>
      </c>
      <c r="G358" s="25">
        <v>32.756</v>
      </c>
      <c r="H358" s="25">
        <v>43</v>
      </c>
      <c r="I358" s="26">
        <v>27</v>
      </c>
      <c r="J358" s="26">
        <v>30</v>
      </c>
      <c r="K358" s="26">
        <v>13</v>
      </c>
      <c r="L358" s="27">
        <v>23.333333333333332</v>
      </c>
      <c r="M358" s="27">
        <v>0.71233768876948744</v>
      </c>
    </row>
    <row r="359" spans="1:13" ht="15" customHeight="1">
      <c r="A359" s="23" t="s">
        <v>407</v>
      </c>
      <c r="B359" s="24" t="s">
        <v>22</v>
      </c>
      <c r="C359" s="23" t="s">
        <v>609</v>
      </c>
      <c r="D359" s="24" t="s">
        <v>610</v>
      </c>
      <c r="E359" s="23" t="s">
        <v>625</v>
      </c>
      <c r="F359" s="24" t="s">
        <v>626</v>
      </c>
      <c r="G359" s="25">
        <v>3.9</v>
      </c>
      <c r="H359" s="25">
        <v>0</v>
      </c>
      <c r="I359" s="26">
        <v>0</v>
      </c>
      <c r="J359" s="26">
        <v>0</v>
      </c>
      <c r="K359" s="26">
        <v>9</v>
      </c>
      <c r="L359" s="27">
        <v>3</v>
      </c>
      <c r="M359" s="27">
        <v>2.3076923076923079</v>
      </c>
    </row>
    <row r="360" spans="1:13" ht="15" customHeight="1">
      <c r="A360" s="23" t="s">
        <v>407</v>
      </c>
      <c r="B360" s="24" t="s">
        <v>22</v>
      </c>
      <c r="C360" s="23" t="s">
        <v>609</v>
      </c>
      <c r="D360" s="24" t="s">
        <v>610</v>
      </c>
      <c r="E360" s="23" t="s">
        <v>627</v>
      </c>
      <c r="F360" s="24" t="s">
        <v>628</v>
      </c>
      <c r="G360" s="25">
        <v>34</v>
      </c>
      <c r="H360" s="25">
        <v>18</v>
      </c>
      <c r="I360" s="26">
        <v>14</v>
      </c>
      <c r="J360" s="26">
        <v>12</v>
      </c>
      <c r="K360" s="26">
        <v>20</v>
      </c>
      <c r="L360" s="27">
        <v>15.333333333333334</v>
      </c>
      <c r="M360" s="27">
        <v>0.45098039215686275</v>
      </c>
    </row>
    <row r="361" spans="1:13" ht="15" customHeight="1">
      <c r="A361" s="23" t="s">
        <v>407</v>
      </c>
      <c r="B361" s="24" t="s">
        <v>22</v>
      </c>
      <c r="C361" s="23" t="s">
        <v>609</v>
      </c>
      <c r="D361" s="24" t="s">
        <v>610</v>
      </c>
      <c r="E361" s="23" t="s">
        <v>581</v>
      </c>
      <c r="F361" s="24" t="s">
        <v>582</v>
      </c>
      <c r="G361" s="25">
        <v>4.03</v>
      </c>
      <c r="H361" s="25">
        <v>3</v>
      </c>
      <c r="I361" s="26">
        <v>0</v>
      </c>
      <c r="J361" s="26">
        <v>4</v>
      </c>
      <c r="K361" s="26">
        <v>2</v>
      </c>
      <c r="L361" s="27">
        <v>2</v>
      </c>
      <c r="M361" s="27">
        <v>0.74441687344913143</v>
      </c>
    </row>
    <row r="362" spans="1:13" ht="15" customHeight="1">
      <c r="A362" s="23" t="s">
        <v>407</v>
      </c>
      <c r="B362" s="24" t="s">
        <v>22</v>
      </c>
      <c r="C362" s="23" t="s">
        <v>629</v>
      </c>
      <c r="D362" s="24" t="s">
        <v>630</v>
      </c>
      <c r="E362" s="23" t="s">
        <v>24</v>
      </c>
      <c r="F362" s="24" t="s">
        <v>25</v>
      </c>
      <c r="G362" s="25">
        <v>59.49</v>
      </c>
      <c r="H362" s="25">
        <v>164</v>
      </c>
      <c r="I362" s="26">
        <v>107</v>
      </c>
      <c r="J362" s="26">
        <v>106</v>
      </c>
      <c r="K362" s="26">
        <v>135</v>
      </c>
      <c r="L362" s="27">
        <v>116</v>
      </c>
      <c r="M362" s="27">
        <v>1.9499075474869725</v>
      </c>
    </row>
    <row r="363" spans="1:13" ht="15" customHeight="1">
      <c r="A363" s="23" t="s">
        <v>407</v>
      </c>
      <c r="B363" s="24" t="s">
        <v>22</v>
      </c>
      <c r="C363" s="23" t="s">
        <v>629</v>
      </c>
      <c r="D363" s="24" t="s">
        <v>630</v>
      </c>
      <c r="E363" s="23" t="s">
        <v>631</v>
      </c>
      <c r="F363" s="24" t="s">
        <v>632</v>
      </c>
      <c r="G363" s="25">
        <v>9.0150000000000006</v>
      </c>
      <c r="H363" s="25">
        <v>13</v>
      </c>
      <c r="I363" s="26">
        <v>13</v>
      </c>
      <c r="J363" s="26">
        <v>15</v>
      </c>
      <c r="K363" s="26">
        <v>10</v>
      </c>
      <c r="L363" s="27">
        <v>12.666666666666666</v>
      </c>
      <c r="M363" s="27">
        <v>1.4050656313551486</v>
      </c>
    </row>
    <row r="364" spans="1:13" ht="15" customHeight="1">
      <c r="A364" s="23" t="s">
        <v>407</v>
      </c>
      <c r="B364" s="24" t="s">
        <v>22</v>
      </c>
      <c r="C364" s="23" t="s">
        <v>629</v>
      </c>
      <c r="D364" s="24" t="s">
        <v>630</v>
      </c>
      <c r="E364" s="23" t="s">
        <v>462</v>
      </c>
      <c r="F364" s="24" t="s">
        <v>463</v>
      </c>
      <c r="G364" s="25">
        <v>0.2</v>
      </c>
      <c r="H364" s="25">
        <v>0</v>
      </c>
      <c r="I364" s="26">
        <v>3</v>
      </c>
      <c r="J364" s="26">
        <v>1</v>
      </c>
      <c r="K364" s="26">
        <v>0</v>
      </c>
      <c r="L364" s="27">
        <v>1.3333333333333333</v>
      </c>
      <c r="M364" s="27">
        <v>10</v>
      </c>
    </row>
    <row r="365" spans="1:13" ht="15" customHeight="1">
      <c r="A365" s="23" t="s">
        <v>407</v>
      </c>
      <c r="B365" s="24" t="s">
        <v>22</v>
      </c>
      <c r="C365" s="23" t="s">
        <v>629</v>
      </c>
      <c r="D365" s="24" t="s">
        <v>630</v>
      </c>
      <c r="E365" s="23" t="s">
        <v>424</v>
      </c>
      <c r="F365" s="24" t="s">
        <v>425</v>
      </c>
      <c r="G365" s="25">
        <v>19.799999999999997</v>
      </c>
      <c r="H365" s="25">
        <v>29</v>
      </c>
      <c r="I365" s="26">
        <v>23</v>
      </c>
      <c r="J365" s="26">
        <v>27</v>
      </c>
      <c r="K365" s="26">
        <v>24</v>
      </c>
      <c r="L365" s="27">
        <v>24.666666666666668</v>
      </c>
      <c r="M365" s="27">
        <v>1.2457912457912461</v>
      </c>
    </row>
    <row r="366" spans="1:13" ht="15" customHeight="1">
      <c r="A366" s="23" t="s">
        <v>407</v>
      </c>
      <c r="B366" s="24" t="s">
        <v>22</v>
      </c>
      <c r="C366" s="23" t="s">
        <v>629</v>
      </c>
      <c r="D366" s="24" t="s">
        <v>630</v>
      </c>
      <c r="E366" s="23" t="s">
        <v>633</v>
      </c>
      <c r="F366" s="24" t="s">
        <v>634</v>
      </c>
      <c r="G366" s="25">
        <v>7.9</v>
      </c>
      <c r="H366" s="25">
        <v>26</v>
      </c>
      <c r="I366" s="26">
        <v>26</v>
      </c>
      <c r="J366" s="26">
        <v>14</v>
      </c>
      <c r="K366" s="26">
        <v>25</v>
      </c>
      <c r="L366" s="27">
        <v>21.666666666666668</v>
      </c>
      <c r="M366" s="27">
        <v>2.7426160337552741</v>
      </c>
    </row>
    <row r="367" spans="1:13" ht="15" customHeight="1">
      <c r="A367" s="23" t="s">
        <v>407</v>
      </c>
      <c r="B367" s="24" t="s">
        <v>22</v>
      </c>
      <c r="C367" s="23" t="s">
        <v>629</v>
      </c>
      <c r="D367" s="24" t="s">
        <v>630</v>
      </c>
      <c r="E367" s="23" t="s">
        <v>452</v>
      </c>
      <c r="F367" s="24" t="s">
        <v>453</v>
      </c>
      <c r="G367" s="25">
        <v>14.399999999999999</v>
      </c>
      <c r="H367" s="25">
        <v>15</v>
      </c>
      <c r="I367" s="26">
        <v>13</v>
      </c>
      <c r="J367" s="26">
        <v>11</v>
      </c>
      <c r="K367" s="26">
        <v>13</v>
      </c>
      <c r="L367" s="27">
        <v>12.333333333333334</v>
      </c>
      <c r="M367" s="27">
        <v>0.85648148148148162</v>
      </c>
    </row>
    <row r="368" spans="1:13" ht="15" customHeight="1">
      <c r="A368" s="23" t="s">
        <v>407</v>
      </c>
      <c r="B368" s="24" t="s">
        <v>22</v>
      </c>
      <c r="C368" s="23" t="s">
        <v>629</v>
      </c>
      <c r="D368" s="24" t="s">
        <v>630</v>
      </c>
      <c r="E368" s="23" t="s">
        <v>454</v>
      </c>
      <c r="F368" s="24" t="s">
        <v>455</v>
      </c>
      <c r="G368" s="25">
        <v>23</v>
      </c>
      <c r="H368" s="25">
        <v>41</v>
      </c>
      <c r="I368" s="26">
        <v>25</v>
      </c>
      <c r="J368" s="26">
        <v>31</v>
      </c>
      <c r="K368" s="26">
        <v>41</v>
      </c>
      <c r="L368" s="27">
        <v>32.333333333333336</v>
      </c>
      <c r="M368" s="27">
        <v>1.4057971014492754</v>
      </c>
    </row>
    <row r="369" spans="1:13" ht="15" customHeight="1">
      <c r="A369" s="23" t="s">
        <v>407</v>
      </c>
      <c r="B369" s="24" t="s">
        <v>22</v>
      </c>
      <c r="C369" s="23" t="s">
        <v>635</v>
      </c>
      <c r="D369" s="24" t="s">
        <v>636</v>
      </c>
      <c r="E369" s="23" t="s">
        <v>30</v>
      </c>
      <c r="F369" s="24" t="s">
        <v>31</v>
      </c>
      <c r="G369" s="25">
        <v>39.299999999999997</v>
      </c>
      <c r="H369" s="25">
        <v>60</v>
      </c>
      <c r="I369" s="26">
        <v>51</v>
      </c>
      <c r="J369" s="26">
        <v>60</v>
      </c>
      <c r="K369" s="26">
        <v>57</v>
      </c>
      <c r="L369" s="27">
        <v>56</v>
      </c>
      <c r="M369" s="27">
        <v>1.4249363867684479</v>
      </c>
    </row>
    <row r="370" spans="1:13" ht="15" customHeight="1">
      <c r="A370" s="23" t="s">
        <v>407</v>
      </c>
      <c r="B370" s="24" t="s">
        <v>22</v>
      </c>
      <c r="C370" s="23" t="s">
        <v>635</v>
      </c>
      <c r="D370" s="24" t="s">
        <v>636</v>
      </c>
      <c r="E370" s="23" t="s">
        <v>483</v>
      </c>
      <c r="F370" s="24" t="s">
        <v>484</v>
      </c>
      <c r="G370" s="25">
        <v>0.15</v>
      </c>
      <c r="H370" s="25">
        <v>0</v>
      </c>
      <c r="I370" s="26">
        <v>0</v>
      </c>
      <c r="J370" s="26">
        <v>0</v>
      </c>
      <c r="K370" s="26">
        <v>0</v>
      </c>
      <c r="L370" s="29">
        <v>0</v>
      </c>
      <c r="M370" s="27">
        <v>0</v>
      </c>
    </row>
    <row r="371" spans="1:13" ht="15" customHeight="1">
      <c r="A371" s="23" t="s">
        <v>407</v>
      </c>
      <c r="B371" s="24" t="s">
        <v>22</v>
      </c>
      <c r="C371" s="23" t="s">
        <v>635</v>
      </c>
      <c r="D371" s="24" t="s">
        <v>636</v>
      </c>
      <c r="E371" s="23" t="s">
        <v>489</v>
      </c>
      <c r="F371" s="24" t="s">
        <v>490</v>
      </c>
      <c r="G371" s="25">
        <v>6.9</v>
      </c>
      <c r="H371" s="25">
        <v>0</v>
      </c>
      <c r="I371" s="26">
        <v>3</v>
      </c>
      <c r="J371" s="26">
        <v>3</v>
      </c>
      <c r="K371" s="26">
        <v>2</v>
      </c>
      <c r="L371" s="27">
        <v>2.6666666666666665</v>
      </c>
      <c r="M371" s="27">
        <v>0.38647342995169076</v>
      </c>
    </row>
    <row r="372" spans="1:13" ht="15" customHeight="1">
      <c r="A372" s="23" t="s">
        <v>407</v>
      </c>
      <c r="B372" s="24" t="s">
        <v>22</v>
      </c>
      <c r="C372" s="23" t="s">
        <v>635</v>
      </c>
      <c r="D372" s="24" t="s">
        <v>636</v>
      </c>
      <c r="E372" s="23" t="s">
        <v>499</v>
      </c>
      <c r="F372" s="24" t="s">
        <v>500</v>
      </c>
      <c r="G372" s="25">
        <v>47.150000000000034</v>
      </c>
      <c r="H372" s="25">
        <v>81</v>
      </c>
      <c r="I372" s="26">
        <v>55</v>
      </c>
      <c r="J372" s="26">
        <v>65</v>
      </c>
      <c r="K372" s="26">
        <v>58</v>
      </c>
      <c r="L372" s="27">
        <v>59.333333333333336</v>
      </c>
      <c r="M372" s="27">
        <v>1.2583951926475778</v>
      </c>
    </row>
    <row r="373" spans="1:13" ht="15" customHeight="1">
      <c r="A373" s="23" t="s">
        <v>407</v>
      </c>
      <c r="B373" s="24" t="s">
        <v>22</v>
      </c>
      <c r="C373" s="23" t="s">
        <v>635</v>
      </c>
      <c r="D373" s="24" t="s">
        <v>636</v>
      </c>
      <c r="E373" s="23" t="s">
        <v>637</v>
      </c>
      <c r="F373" s="24" t="s">
        <v>638</v>
      </c>
      <c r="G373" s="25">
        <v>4.3659999999999997</v>
      </c>
      <c r="H373" s="25">
        <v>8</v>
      </c>
      <c r="I373" s="26">
        <v>6</v>
      </c>
      <c r="J373" s="26">
        <v>8</v>
      </c>
      <c r="K373" s="26">
        <v>7</v>
      </c>
      <c r="L373" s="27">
        <v>7</v>
      </c>
      <c r="M373" s="27">
        <v>1.6032982134677052</v>
      </c>
    </row>
    <row r="374" spans="1:13" ht="15" customHeight="1">
      <c r="A374" s="23" t="s">
        <v>407</v>
      </c>
      <c r="B374" s="24" t="s">
        <v>22</v>
      </c>
      <c r="C374" s="23" t="s">
        <v>635</v>
      </c>
      <c r="D374" s="24" t="s">
        <v>636</v>
      </c>
      <c r="E374" s="23" t="s">
        <v>501</v>
      </c>
      <c r="F374" s="24" t="s">
        <v>502</v>
      </c>
      <c r="G374" s="25">
        <v>21.599999999999998</v>
      </c>
      <c r="H374" s="25">
        <v>11</v>
      </c>
      <c r="I374" s="26">
        <v>15</v>
      </c>
      <c r="J374" s="26">
        <v>16</v>
      </c>
      <c r="K374" s="26">
        <v>18</v>
      </c>
      <c r="L374" s="27">
        <v>16.333333333333332</v>
      </c>
      <c r="M374" s="27">
        <v>0.75617283950617287</v>
      </c>
    </row>
    <row r="375" spans="1:13" ht="15" customHeight="1">
      <c r="A375" s="23" t="s">
        <v>407</v>
      </c>
      <c r="B375" s="24" t="s">
        <v>22</v>
      </c>
      <c r="C375" s="23" t="s">
        <v>635</v>
      </c>
      <c r="D375" s="24" t="s">
        <v>636</v>
      </c>
      <c r="E375" s="23" t="s">
        <v>559</v>
      </c>
      <c r="F375" s="24" t="s">
        <v>560</v>
      </c>
      <c r="G375" s="25">
        <v>24.4</v>
      </c>
      <c r="H375" s="25">
        <v>16</v>
      </c>
      <c r="I375" s="26">
        <v>24</v>
      </c>
      <c r="J375" s="26">
        <v>25</v>
      </c>
      <c r="K375" s="26">
        <v>22</v>
      </c>
      <c r="L375" s="27">
        <v>23.666666666666668</v>
      </c>
      <c r="M375" s="27">
        <v>0.96994535519125691</v>
      </c>
    </row>
    <row r="376" spans="1:13" ht="15" customHeight="1">
      <c r="A376" s="23" t="s">
        <v>407</v>
      </c>
      <c r="B376" s="24" t="s">
        <v>22</v>
      </c>
      <c r="C376" s="23" t="s">
        <v>635</v>
      </c>
      <c r="D376" s="24" t="s">
        <v>636</v>
      </c>
      <c r="E376" s="23" t="s">
        <v>503</v>
      </c>
      <c r="F376" s="24" t="s">
        <v>504</v>
      </c>
      <c r="G376" s="25">
        <v>3.4149999999999991</v>
      </c>
      <c r="H376" s="25">
        <v>0</v>
      </c>
      <c r="I376" s="26">
        <v>0</v>
      </c>
      <c r="J376" s="26">
        <v>0</v>
      </c>
      <c r="K376" s="26">
        <v>1</v>
      </c>
      <c r="L376" s="27">
        <v>0.33333333333333331</v>
      </c>
      <c r="M376" s="27">
        <v>0.29282576866764282</v>
      </c>
    </row>
    <row r="377" spans="1:13" ht="15" customHeight="1">
      <c r="A377" s="23" t="s">
        <v>407</v>
      </c>
      <c r="B377" s="24" t="s">
        <v>22</v>
      </c>
      <c r="C377" s="23" t="s">
        <v>635</v>
      </c>
      <c r="D377" s="24" t="s">
        <v>636</v>
      </c>
      <c r="E377" s="23" t="s">
        <v>505</v>
      </c>
      <c r="F377" s="24" t="s">
        <v>506</v>
      </c>
      <c r="G377" s="25">
        <v>4.1000000000000014</v>
      </c>
      <c r="H377" s="25">
        <v>13</v>
      </c>
      <c r="I377" s="26">
        <v>10</v>
      </c>
      <c r="J377" s="26">
        <v>6</v>
      </c>
      <c r="K377" s="26">
        <v>3</v>
      </c>
      <c r="L377" s="27">
        <v>6.333333333333333</v>
      </c>
      <c r="M377" s="27">
        <v>1.5447154471544708</v>
      </c>
    </row>
    <row r="378" spans="1:13" ht="15" customHeight="1">
      <c r="A378" s="23" t="s">
        <v>407</v>
      </c>
      <c r="B378" s="24" t="s">
        <v>22</v>
      </c>
      <c r="C378" s="23" t="s">
        <v>635</v>
      </c>
      <c r="D378" s="24" t="s">
        <v>636</v>
      </c>
      <c r="E378" s="23" t="s">
        <v>529</v>
      </c>
      <c r="F378" s="24" t="s">
        <v>530</v>
      </c>
      <c r="G378" s="25">
        <v>2.5240000000000009</v>
      </c>
      <c r="H378" s="25">
        <v>0</v>
      </c>
      <c r="I378" s="26">
        <v>1</v>
      </c>
      <c r="J378" s="26">
        <v>0</v>
      </c>
      <c r="K378" s="26">
        <v>0</v>
      </c>
      <c r="L378" s="27">
        <v>0.33333333333333331</v>
      </c>
      <c r="M378" s="27">
        <v>0.3961965134706813</v>
      </c>
    </row>
    <row r="379" spans="1:13" ht="15" customHeight="1">
      <c r="A379" s="23" t="s">
        <v>407</v>
      </c>
      <c r="B379" s="24" t="s">
        <v>22</v>
      </c>
      <c r="C379" s="23" t="s">
        <v>635</v>
      </c>
      <c r="D379" s="24" t="s">
        <v>636</v>
      </c>
      <c r="E379" s="23" t="s">
        <v>539</v>
      </c>
      <c r="F379" s="24" t="s">
        <v>540</v>
      </c>
      <c r="G379" s="25">
        <v>11.43</v>
      </c>
      <c r="H379" s="25">
        <v>4</v>
      </c>
      <c r="I379" s="26">
        <v>0</v>
      </c>
      <c r="J379" s="26">
        <v>4</v>
      </c>
      <c r="K379" s="26">
        <v>0</v>
      </c>
      <c r="L379" s="27">
        <v>1.3333333333333333</v>
      </c>
      <c r="M379" s="27">
        <v>0.34995625546806652</v>
      </c>
    </row>
    <row r="380" spans="1:13" ht="15" customHeight="1">
      <c r="A380" s="23" t="s">
        <v>407</v>
      </c>
      <c r="B380" s="24" t="s">
        <v>22</v>
      </c>
      <c r="C380" s="23" t="s">
        <v>639</v>
      </c>
      <c r="D380" s="24" t="s">
        <v>23</v>
      </c>
      <c r="E380" s="23" t="s">
        <v>119</v>
      </c>
      <c r="F380" s="24" t="s">
        <v>120</v>
      </c>
      <c r="G380" s="25">
        <v>12.819999999999993</v>
      </c>
      <c r="H380" s="25">
        <v>52</v>
      </c>
      <c r="I380" s="26">
        <v>56</v>
      </c>
      <c r="J380" s="26">
        <v>49</v>
      </c>
      <c r="K380" s="26">
        <v>40</v>
      </c>
      <c r="L380" s="27">
        <v>48.333333333333336</v>
      </c>
      <c r="M380" s="27">
        <v>3.7701508060322433</v>
      </c>
    </row>
    <row r="381" spans="1:13" ht="15" customHeight="1">
      <c r="A381" s="23" t="s">
        <v>407</v>
      </c>
      <c r="B381" s="24" t="s">
        <v>22</v>
      </c>
      <c r="C381" s="23" t="s">
        <v>639</v>
      </c>
      <c r="D381" s="24" t="s">
        <v>23</v>
      </c>
      <c r="E381" s="23" t="s">
        <v>414</v>
      </c>
      <c r="F381" s="24" t="s">
        <v>415</v>
      </c>
      <c r="G381" s="25">
        <v>1.7999999999999972</v>
      </c>
      <c r="H381" s="25">
        <v>0</v>
      </c>
      <c r="I381" s="26">
        <v>5</v>
      </c>
      <c r="J381" s="26">
        <v>3</v>
      </c>
      <c r="K381" s="26">
        <v>5</v>
      </c>
      <c r="L381" s="27">
        <v>4.333333333333333</v>
      </c>
      <c r="M381" s="27">
        <v>2.407407407407411</v>
      </c>
    </row>
    <row r="382" spans="1:13" ht="15" customHeight="1">
      <c r="A382" s="23" t="s">
        <v>407</v>
      </c>
      <c r="B382" s="24" t="s">
        <v>22</v>
      </c>
      <c r="C382" s="23" t="s">
        <v>639</v>
      </c>
      <c r="D382" s="24" t="s">
        <v>23</v>
      </c>
      <c r="E382" s="23" t="s">
        <v>485</v>
      </c>
      <c r="F382" s="24" t="s">
        <v>486</v>
      </c>
      <c r="G382" s="25">
        <v>11.699999999999998</v>
      </c>
      <c r="H382" s="25">
        <v>44</v>
      </c>
      <c r="I382" s="26">
        <v>30</v>
      </c>
      <c r="J382" s="26">
        <v>46</v>
      </c>
      <c r="K382" s="26">
        <v>35</v>
      </c>
      <c r="L382" s="27">
        <v>37</v>
      </c>
      <c r="M382" s="27">
        <v>3.1623931623931631</v>
      </c>
    </row>
    <row r="383" spans="1:13" ht="15" customHeight="1">
      <c r="A383" s="23" t="s">
        <v>407</v>
      </c>
      <c r="B383" s="24" t="s">
        <v>22</v>
      </c>
      <c r="C383" s="23" t="s">
        <v>639</v>
      </c>
      <c r="D383" s="24" t="s">
        <v>23</v>
      </c>
      <c r="E383" s="23" t="s">
        <v>487</v>
      </c>
      <c r="F383" s="24" t="s">
        <v>488</v>
      </c>
      <c r="G383" s="25">
        <v>2.8999999999999995</v>
      </c>
      <c r="H383" s="25">
        <v>18</v>
      </c>
      <c r="I383" s="26">
        <v>21</v>
      </c>
      <c r="J383" s="26">
        <v>30</v>
      </c>
      <c r="K383" s="26">
        <v>29</v>
      </c>
      <c r="L383" s="27">
        <v>26.666666666666668</v>
      </c>
      <c r="M383" s="27">
        <v>9.1954022988505777</v>
      </c>
    </row>
    <row r="384" spans="1:13" ht="15" customHeight="1">
      <c r="A384" s="23" t="s">
        <v>407</v>
      </c>
      <c r="B384" s="24" t="s">
        <v>22</v>
      </c>
      <c r="C384" s="23" t="s">
        <v>639</v>
      </c>
      <c r="D384" s="24" t="s">
        <v>23</v>
      </c>
      <c r="E384" s="23" t="s">
        <v>489</v>
      </c>
      <c r="F384" s="24" t="s">
        <v>490</v>
      </c>
      <c r="G384" s="25">
        <v>1.25</v>
      </c>
      <c r="H384" s="25">
        <v>0</v>
      </c>
      <c r="I384" s="26">
        <v>6</v>
      </c>
      <c r="J384" s="26">
        <v>5</v>
      </c>
      <c r="K384" s="26">
        <v>6</v>
      </c>
      <c r="L384" s="27">
        <v>5.666666666666667</v>
      </c>
      <c r="M384" s="27">
        <v>4.5333333333333332</v>
      </c>
    </row>
    <row r="385" spans="1:13" ht="15" customHeight="1">
      <c r="A385" s="23" t="s">
        <v>407</v>
      </c>
      <c r="B385" s="24" t="s">
        <v>22</v>
      </c>
      <c r="C385" s="23" t="s">
        <v>639</v>
      </c>
      <c r="D385" s="24" t="s">
        <v>23</v>
      </c>
      <c r="E385" s="23" t="s">
        <v>339</v>
      </c>
      <c r="F385" s="24" t="s">
        <v>340</v>
      </c>
      <c r="G385" s="25">
        <v>13.699999999999989</v>
      </c>
      <c r="H385" s="25">
        <v>53</v>
      </c>
      <c r="I385" s="26">
        <v>53</v>
      </c>
      <c r="J385" s="26">
        <v>52</v>
      </c>
      <c r="K385" s="26">
        <v>42</v>
      </c>
      <c r="L385" s="27">
        <v>49</v>
      </c>
      <c r="M385" s="27">
        <v>3.5766423357664263</v>
      </c>
    </row>
    <row r="386" spans="1:13" ht="15" customHeight="1">
      <c r="A386" s="23" t="s">
        <v>407</v>
      </c>
      <c r="B386" s="24" t="s">
        <v>22</v>
      </c>
      <c r="C386" s="23" t="s">
        <v>639</v>
      </c>
      <c r="D386" s="24" t="s">
        <v>23</v>
      </c>
      <c r="E386" s="23" t="s">
        <v>24</v>
      </c>
      <c r="F386" s="24" t="s">
        <v>25</v>
      </c>
      <c r="G386" s="25">
        <v>22.1</v>
      </c>
      <c r="H386" s="25">
        <v>195</v>
      </c>
      <c r="I386" s="26">
        <v>169</v>
      </c>
      <c r="J386" s="26">
        <v>217</v>
      </c>
      <c r="K386" s="26">
        <v>168</v>
      </c>
      <c r="L386" s="27">
        <v>184.66666666666666</v>
      </c>
      <c r="M386" s="27">
        <v>8.3559577677224723</v>
      </c>
    </row>
    <row r="387" spans="1:13" ht="15" customHeight="1">
      <c r="A387" s="23" t="s">
        <v>407</v>
      </c>
      <c r="B387" s="24" t="s">
        <v>22</v>
      </c>
      <c r="C387" s="23" t="s">
        <v>639</v>
      </c>
      <c r="D387" s="24" t="s">
        <v>23</v>
      </c>
      <c r="E387" s="23" t="s">
        <v>633</v>
      </c>
      <c r="F387" s="24" t="s">
        <v>634</v>
      </c>
      <c r="G387" s="25">
        <v>1.75</v>
      </c>
      <c r="H387" s="25">
        <v>4</v>
      </c>
      <c r="I387" s="26">
        <v>5</v>
      </c>
      <c r="J387" s="26">
        <v>2</v>
      </c>
      <c r="K387" s="26">
        <v>0</v>
      </c>
      <c r="L387" s="27">
        <v>2.3333333333333335</v>
      </c>
      <c r="M387" s="27">
        <v>2</v>
      </c>
    </row>
    <row r="388" spans="1:13" ht="15" customHeight="1">
      <c r="A388" s="23" t="s">
        <v>407</v>
      </c>
      <c r="B388" s="24" t="s">
        <v>22</v>
      </c>
      <c r="C388" s="23" t="s">
        <v>639</v>
      </c>
      <c r="D388" s="24" t="s">
        <v>23</v>
      </c>
      <c r="E388" s="23" t="s">
        <v>267</v>
      </c>
      <c r="F388" s="24" t="s">
        <v>268</v>
      </c>
      <c r="G388" s="25">
        <v>12.5</v>
      </c>
      <c r="H388" s="25">
        <v>43</v>
      </c>
      <c r="I388" s="26">
        <v>36</v>
      </c>
      <c r="J388" s="26">
        <v>27</v>
      </c>
      <c r="K388" s="26">
        <v>40</v>
      </c>
      <c r="L388" s="27">
        <v>34.333333333333336</v>
      </c>
      <c r="M388" s="27">
        <v>2.746666666666667</v>
      </c>
    </row>
    <row r="389" spans="1:13" ht="15" customHeight="1">
      <c r="A389" s="23" t="s">
        <v>640</v>
      </c>
      <c r="B389" s="24" t="s">
        <v>641</v>
      </c>
      <c r="C389" s="23" t="s">
        <v>642</v>
      </c>
      <c r="D389" s="24" t="s">
        <v>643</v>
      </c>
      <c r="E389" s="23" t="s">
        <v>611</v>
      </c>
      <c r="F389" s="24" t="s">
        <v>612</v>
      </c>
      <c r="G389" s="25">
        <v>116.4</v>
      </c>
      <c r="H389" s="25">
        <v>69</v>
      </c>
      <c r="I389" s="26">
        <v>70</v>
      </c>
      <c r="J389" s="26">
        <v>66</v>
      </c>
      <c r="K389" s="26">
        <v>100</v>
      </c>
      <c r="L389" s="27">
        <v>78.666666666666671</v>
      </c>
      <c r="M389" s="27">
        <v>0.67583046964490268</v>
      </c>
    </row>
    <row r="390" spans="1:13" ht="15" customHeight="1">
      <c r="A390" s="23" t="s">
        <v>640</v>
      </c>
      <c r="B390" s="24" t="s">
        <v>641</v>
      </c>
      <c r="C390" s="23" t="s">
        <v>642</v>
      </c>
      <c r="D390" s="24" t="s">
        <v>643</v>
      </c>
      <c r="E390" s="23" t="s">
        <v>613</v>
      </c>
      <c r="F390" s="24" t="s">
        <v>614</v>
      </c>
      <c r="G390" s="25">
        <v>122.32500000000005</v>
      </c>
      <c r="H390" s="25">
        <v>83</v>
      </c>
      <c r="I390" s="26">
        <v>104</v>
      </c>
      <c r="J390" s="26">
        <v>129</v>
      </c>
      <c r="K390" s="26">
        <v>100</v>
      </c>
      <c r="L390" s="27">
        <v>111</v>
      </c>
      <c r="M390" s="27">
        <v>0.90741876149601441</v>
      </c>
    </row>
    <row r="391" spans="1:13" ht="15" customHeight="1">
      <c r="A391" s="23" t="s">
        <v>640</v>
      </c>
      <c r="B391" s="24" t="s">
        <v>641</v>
      </c>
      <c r="C391" s="23" t="s">
        <v>642</v>
      </c>
      <c r="D391" s="24" t="s">
        <v>643</v>
      </c>
      <c r="E391" s="23" t="s">
        <v>444</v>
      </c>
      <c r="F391" s="24" t="s">
        <v>445</v>
      </c>
      <c r="G391" s="25">
        <v>101.11399999999999</v>
      </c>
      <c r="H391" s="25">
        <v>75</v>
      </c>
      <c r="I391" s="26">
        <v>88</v>
      </c>
      <c r="J391" s="26">
        <v>116</v>
      </c>
      <c r="K391" s="26">
        <v>110</v>
      </c>
      <c r="L391" s="27">
        <v>104.66666666666667</v>
      </c>
      <c r="M391" s="27">
        <v>1.0351352598716961</v>
      </c>
    </row>
    <row r="392" spans="1:13" ht="15" customHeight="1">
      <c r="A392" s="23" t="s">
        <v>640</v>
      </c>
      <c r="B392" s="24" t="s">
        <v>641</v>
      </c>
      <c r="C392" s="23" t="s">
        <v>642</v>
      </c>
      <c r="D392" s="24" t="s">
        <v>643</v>
      </c>
      <c r="E392" s="23" t="s">
        <v>644</v>
      </c>
      <c r="F392" s="24" t="s">
        <v>645</v>
      </c>
      <c r="G392" s="25">
        <v>31.327999999999999</v>
      </c>
      <c r="H392" s="25">
        <v>8</v>
      </c>
      <c r="I392" s="26">
        <v>15</v>
      </c>
      <c r="J392" s="26">
        <v>15</v>
      </c>
      <c r="K392" s="26">
        <v>12</v>
      </c>
      <c r="L392" s="27">
        <v>14</v>
      </c>
      <c r="M392" s="27">
        <v>0.44688457609805926</v>
      </c>
    </row>
    <row r="393" spans="1:13" ht="15" customHeight="1">
      <c r="A393" s="23" t="s">
        <v>640</v>
      </c>
      <c r="B393" s="24" t="s">
        <v>641</v>
      </c>
      <c r="C393" s="23" t="s">
        <v>642</v>
      </c>
      <c r="D393" s="24" t="s">
        <v>643</v>
      </c>
      <c r="E393" s="23" t="s">
        <v>646</v>
      </c>
      <c r="F393" s="24" t="s">
        <v>647</v>
      </c>
      <c r="G393" s="25">
        <v>12</v>
      </c>
      <c r="H393" s="25">
        <v>1</v>
      </c>
      <c r="I393" s="26">
        <v>0</v>
      </c>
      <c r="J393" s="26">
        <v>3</v>
      </c>
      <c r="K393" s="26">
        <v>2</v>
      </c>
      <c r="L393" s="27">
        <v>1.6666666666666667</v>
      </c>
      <c r="M393" s="27">
        <v>0.20833333333333334</v>
      </c>
    </row>
    <row r="394" spans="1:13" ht="15" customHeight="1">
      <c r="A394" s="23" t="s">
        <v>640</v>
      </c>
      <c r="B394" s="24" t="s">
        <v>641</v>
      </c>
      <c r="C394" s="23" t="s">
        <v>642</v>
      </c>
      <c r="D394" s="24" t="s">
        <v>643</v>
      </c>
      <c r="E394" s="23" t="s">
        <v>513</v>
      </c>
      <c r="F394" s="24" t="s">
        <v>514</v>
      </c>
      <c r="G394" s="25">
        <v>21.759999999999991</v>
      </c>
      <c r="H394" s="25">
        <v>27</v>
      </c>
      <c r="I394" s="26">
        <v>26</v>
      </c>
      <c r="J394" s="26">
        <v>39</v>
      </c>
      <c r="K394" s="26">
        <v>31</v>
      </c>
      <c r="L394" s="27">
        <v>32</v>
      </c>
      <c r="M394" s="27">
        <v>1.4705882352941182</v>
      </c>
    </row>
    <row r="395" spans="1:13" ht="15" customHeight="1">
      <c r="A395" s="23" t="s">
        <v>640</v>
      </c>
      <c r="B395" s="24" t="s">
        <v>641</v>
      </c>
      <c r="C395" s="23" t="s">
        <v>642</v>
      </c>
      <c r="D395" s="24" t="s">
        <v>643</v>
      </c>
      <c r="E395" s="23" t="s">
        <v>648</v>
      </c>
      <c r="F395" s="24" t="s">
        <v>649</v>
      </c>
      <c r="G395" s="25">
        <v>58.1</v>
      </c>
      <c r="H395" s="25">
        <v>7</v>
      </c>
      <c r="I395" s="26">
        <v>37</v>
      </c>
      <c r="J395" s="26">
        <v>40</v>
      </c>
      <c r="K395" s="26">
        <v>35</v>
      </c>
      <c r="L395" s="27">
        <v>37.333333333333336</v>
      </c>
      <c r="M395" s="27">
        <v>0.64257028112449799</v>
      </c>
    </row>
    <row r="396" spans="1:13" ht="15" customHeight="1">
      <c r="A396" s="23" t="s">
        <v>640</v>
      </c>
      <c r="B396" s="24" t="s">
        <v>641</v>
      </c>
      <c r="C396" s="23" t="s">
        <v>642</v>
      </c>
      <c r="D396" s="24" t="s">
        <v>643</v>
      </c>
      <c r="E396" s="23" t="s">
        <v>650</v>
      </c>
      <c r="F396" s="24" t="s">
        <v>651</v>
      </c>
      <c r="G396" s="25">
        <v>29.515000000000001</v>
      </c>
      <c r="H396" s="25">
        <v>2</v>
      </c>
      <c r="I396" s="26">
        <v>6</v>
      </c>
      <c r="J396" s="26">
        <v>5</v>
      </c>
      <c r="K396" s="26">
        <v>5</v>
      </c>
      <c r="L396" s="27">
        <v>5.333333333333333</v>
      </c>
      <c r="M396" s="27">
        <v>0.18069907956406345</v>
      </c>
    </row>
    <row r="397" spans="1:13" ht="15" customHeight="1">
      <c r="A397" s="23" t="s">
        <v>640</v>
      </c>
      <c r="B397" s="24" t="s">
        <v>641</v>
      </c>
      <c r="C397" s="23" t="s">
        <v>642</v>
      </c>
      <c r="D397" s="24" t="s">
        <v>643</v>
      </c>
      <c r="E397" s="23" t="s">
        <v>652</v>
      </c>
      <c r="F397" s="24" t="s">
        <v>653</v>
      </c>
      <c r="G397" s="25">
        <v>16.47</v>
      </c>
      <c r="H397" s="25">
        <v>12</v>
      </c>
      <c r="I397" s="26">
        <v>14</v>
      </c>
      <c r="J397" s="26">
        <v>14</v>
      </c>
      <c r="K397" s="26">
        <v>13</v>
      </c>
      <c r="L397" s="27">
        <v>13.666666666666666</v>
      </c>
      <c r="M397" s="27">
        <v>0.82979154017405388</v>
      </c>
    </row>
    <row r="398" spans="1:13" ht="15" customHeight="1">
      <c r="A398" s="23" t="s">
        <v>640</v>
      </c>
      <c r="B398" s="24" t="s">
        <v>641</v>
      </c>
      <c r="C398" s="23" t="s">
        <v>642</v>
      </c>
      <c r="D398" s="24" t="s">
        <v>643</v>
      </c>
      <c r="E398" s="23" t="s">
        <v>654</v>
      </c>
      <c r="F398" s="24" t="s">
        <v>655</v>
      </c>
      <c r="G398" s="25">
        <v>71.061999999999998</v>
      </c>
      <c r="H398" s="25">
        <v>80</v>
      </c>
      <c r="I398" s="26">
        <v>69</v>
      </c>
      <c r="J398" s="26">
        <v>73</v>
      </c>
      <c r="K398" s="26">
        <v>55</v>
      </c>
      <c r="L398" s="27">
        <v>65.666666666666671</v>
      </c>
      <c r="M398" s="27">
        <v>0.92407568977324972</v>
      </c>
    </row>
    <row r="399" spans="1:13" ht="15" customHeight="1">
      <c r="A399" s="23" t="s">
        <v>640</v>
      </c>
      <c r="B399" s="24" t="s">
        <v>641</v>
      </c>
      <c r="C399" s="23" t="s">
        <v>642</v>
      </c>
      <c r="D399" s="24" t="s">
        <v>643</v>
      </c>
      <c r="E399" s="23" t="s">
        <v>656</v>
      </c>
      <c r="F399" s="24" t="s">
        <v>657</v>
      </c>
      <c r="G399" s="25">
        <v>2</v>
      </c>
      <c r="H399" s="25">
        <v>0</v>
      </c>
      <c r="I399" s="26">
        <v>4</v>
      </c>
      <c r="J399" s="26">
        <v>1</v>
      </c>
      <c r="K399" s="26">
        <v>3</v>
      </c>
      <c r="L399" s="27">
        <v>2.6666666666666665</v>
      </c>
      <c r="M399" s="27">
        <v>1.3333333333333333</v>
      </c>
    </row>
    <row r="400" spans="1:13" ht="15" customHeight="1">
      <c r="A400" s="23" t="s">
        <v>640</v>
      </c>
      <c r="B400" s="24" t="s">
        <v>641</v>
      </c>
      <c r="C400" s="23" t="s">
        <v>642</v>
      </c>
      <c r="D400" s="24" t="s">
        <v>643</v>
      </c>
      <c r="E400" s="23" t="s">
        <v>658</v>
      </c>
      <c r="F400" s="24" t="s">
        <v>659</v>
      </c>
      <c r="G400" s="25">
        <v>16.299999999999983</v>
      </c>
      <c r="H400" s="25">
        <v>1</v>
      </c>
      <c r="I400" s="26">
        <v>1</v>
      </c>
      <c r="J400" s="26">
        <v>3</v>
      </c>
      <c r="K400" s="26">
        <v>3</v>
      </c>
      <c r="L400" s="27">
        <v>2.3333333333333335</v>
      </c>
      <c r="M400" s="27">
        <v>0.1431492842535789</v>
      </c>
    </row>
    <row r="401" spans="1:13" ht="15" customHeight="1">
      <c r="A401" s="23" t="s">
        <v>640</v>
      </c>
      <c r="B401" s="24" t="s">
        <v>641</v>
      </c>
      <c r="C401" s="23" t="s">
        <v>642</v>
      </c>
      <c r="D401" s="24" t="s">
        <v>643</v>
      </c>
      <c r="E401" s="23" t="s">
        <v>660</v>
      </c>
      <c r="F401" s="24" t="s">
        <v>661</v>
      </c>
      <c r="G401" s="25">
        <v>16.164999999999992</v>
      </c>
      <c r="H401" s="25">
        <v>7</v>
      </c>
      <c r="I401" s="26">
        <v>6</v>
      </c>
      <c r="J401" s="26">
        <v>4</v>
      </c>
      <c r="K401" s="26">
        <v>4</v>
      </c>
      <c r="L401" s="27">
        <v>4.666666666666667</v>
      </c>
      <c r="M401" s="27">
        <v>0.28868955562429133</v>
      </c>
    </row>
    <row r="402" spans="1:13" ht="15" customHeight="1">
      <c r="A402" s="23" t="s">
        <v>640</v>
      </c>
      <c r="B402" s="24" t="s">
        <v>641</v>
      </c>
      <c r="C402" s="23" t="s">
        <v>642</v>
      </c>
      <c r="D402" s="24" t="s">
        <v>643</v>
      </c>
      <c r="E402" s="23" t="s">
        <v>662</v>
      </c>
      <c r="F402" s="24" t="s">
        <v>663</v>
      </c>
      <c r="G402" s="25">
        <v>30.465</v>
      </c>
      <c r="H402" s="25">
        <v>8</v>
      </c>
      <c r="I402" s="26">
        <v>10</v>
      </c>
      <c r="J402" s="26">
        <v>13</v>
      </c>
      <c r="K402" s="26">
        <v>15</v>
      </c>
      <c r="L402" s="27">
        <v>12.666666666666666</v>
      </c>
      <c r="M402" s="27">
        <v>0.41577766836260188</v>
      </c>
    </row>
    <row r="403" spans="1:13" ht="15" customHeight="1">
      <c r="A403" s="23" t="s">
        <v>640</v>
      </c>
      <c r="B403" s="24" t="s">
        <v>641</v>
      </c>
      <c r="C403" s="23" t="s">
        <v>642</v>
      </c>
      <c r="D403" s="24" t="s">
        <v>643</v>
      </c>
      <c r="E403" s="23" t="s">
        <v>664</v>
      </c>
      <c r="F403" s="24" t="s">
        <v>665</v>
      </c>
      <c r="G403" s="25">
        <v>26.16</v>
      </c>
      <c r="H403" s="25">
        <v>17</v>
      </c>
      <c r="I403" s="26">
        <v>3</v>
      </c>
      <c r="J403" s="26">
        <v>5</v>
      </c>
      <c r="K403" s="26">
        <v>11</v>
      </c>
      <c r="L403" s="27">
        <v>6.333333333333333</v>
      </c>
      <c r="M403" s="27">
        <v>0.24209989806320081</v>
      </c>
    </row>
    <row r="404" spans="1:13" ht="15" customHeight="1">
      <c r="A404" s="23" t="s">
        <v>640</v>
      </c>
      <c r="B404" s="24" t="s">
        <v>641</v>
      </c>
      <c r="C404" s="23" t="s">
        <v>642</v>
      </c>
      <c r="D404" s="24" t="s">
        <v>643</v>
      </c>
      <c r="E404" s="23" t="s">
        <v>666</v>
      </c>
      <c r="F404" s="24" t="s">
        <v>667</v>
      </c>
      <c r="G404" s="25">
        <v>30.7</v>
      </c>
      <c r="H404" s="25">
        <v>14</v>
      </c>
      <c r="I404" s="26">
        <v>12</v>
      </c>
      <c r="J404" s="26">
        <v>21</v>
      </c>
      <c r="K404" s="26">
        <v>25</v>
      </c>
      <c r="L404" s="27">
        <v>19.333333333333332</v>
      </c>
      <c r="M404" s="27">
        <v>0.62975027144408247</v>
      </c>
    </row>
    <row r="405" spans="1:13" ht="15" customHeight="1">
      <c r="A405" s="23" t="s">
        <v>640</v>
      </c>
      <c r="B405" s="24" t="s">
        <v>641</v>
      </c>
      <c r="C405" s="23" t="s">
        <v>642</v>
      </c>
      <c r="D405" s="24" t="s">
        <v>643</v>
      </c>
      <c r="E405" s="23" t="s">
        <v>668</v>
      </c>
      <c r="F405" s="24" t="s">
        <v>669</v>
      </c>
      <c r="G405" s="25">
        <v>16.047999999999998</v>
      </c>
      <c r="H405" s="25">
        <v>3</v>
      </c>
      <c r="I405" s="26">
        <v>1</v>
      </c>
      <c r="J405" s="26">
        <v>3</v>
      </c>
      <c r="K405" s="26">
        <v>4</v>
      </c>
      <c r="L405" s="27">
        <v>2.6666666666666665</v>
      </c>
      <c r="M405" s="27">
        <v>0.16616816218012628</v>
      </c>
    </row>
    <row r="406" spans="1:13" ht="15" customHeight="1">
      <c r="A406" s="23" t="s">
        <v>640</v>
      </c>
      <c r="B406" s="24" t="s">
        <v>641</v>
      </c>
      <c r="C406" s="23" t="s">
        <v>642</v>
      </c>
      <c r="D406" s="24" t="s">
        <v>643</v>
      </c>
      <c r="E406" s="23" t="s">
        <v>670</v>
      </c>
      <c r="F406" s="24" t="s">
        <v>671</v>
      </c>
      <c r="G406" s="25">
        <v>15.164</v>
      </c>
      <c r="H406" s="25">
        <v>6</v>
      </c>
      <c r="I406" s="26">
        <v>6</v>
      </c>
      <c r="J406" s="26">
        <v>4</v>
      </c>
      <c r="K406" s="26">
        <v>6</v>
      </c>
      <c r="L406" s="27">
        <v>5.333333333333333</v>
      </c>
      <c r="M406" s="27">
        <v>0.35171019080277849</v>
      </c>
    </row>
    <row r="407" spans="1:13" ht="15" customHeight="1">
      <c r="A407" s="23" t="s">
        <v>640</v>
      </c>
      <c r="B407" s="24" t="s">
        <v>641</v>
      </c>
      <c r="C407" s="23" t="s">
        <v>642</v>
      </c>
      <c r="D407" s="24" t="s">
        <v>643</v>
      </c>
      <c r="E407" s="23" t="s">
        <v>672</v>
      </c>
      <c r="F407" s="24" t="s">
        <v>673</v>
      </c>
      <c r="G407" s="25">
        <v>38.1</v>
      </c>
      <c r="H407" s="25">
        <v>8</v>
      </c>
      <c r="I407" s="26">
        <v>16</v>
      </c>
      <c r="J407" s="26">
        <v>12</v>
      </c>
      <c r="K407" s="26">
        <v>14</v>
      </c>
      <c r="L407" s="27">
        <v>14</v>
      </c>
      <c r="M407" s="27">
        <v>0.36745406824146981</v>
      </c>
    </row>
    <row r="408" spans="1:13" ht="15" customHeight="1">
      <c r="A408" s="23" t="s">
        <v>640</v>
      </c>
      <c r="B408" s="24" t="s">
        <v>641</v>
      </c>
      <c r="C408" s="23" t="s">
        <v>642</v>
      </c>
      <c r="D408" s="24" t="s">
        <v>643</v>
      </c>
      <c r="E408" s="23" t="s">
        <v>674</v>
      </c>
      <c r="F408" s="24" t="s">
        <v>675</v>
      </c>
      <c r="G408" s="25">
        <v>88.4</v>
      </c>
      <c r="H408" s="25">
        <v>12</v>
      </c>
      <c r="I408" s="26">
        <v>10</v>
      </c>
      <c r="J408" s="26">
        <v>12</v>
      </c>
      <c r="K408" s="26">
        <v>18</v>
      </c>
      <c r="L408" s="27">
        <v>13.333333333333334</v>
      </c>
      <c r="M408" s="27">
        <v>0.15082956259426847</v>
      </c>
    </row>
    <row r="409" spans="1:13" ht="15" customHeight="1">
      <c r="A409" s="23" t="s">
        <v>640</v>
      </c>
      <c r="B409" s="24" t="s">
        <v>641</v>
      </c>
      <c r="C409" s="23" t="s">
        <v>642</v>
      </c>
      <c r="D409" s="24" t="s">
        <v>643</v>
      </c>
      <c r="E409" s="23" t="s">
        <v>676</v>
      </c>
      <c r="F409" s="24" t="s">
        <v>677</v>
      </c>
      <c r="G409" s="25">
        <v>11.61</v>
      </c>
      <c r="H409" s="25">
        <v>1</v>
      </c>
      <c r="I409" s="26">
        <v>1</v>
      </c>
      <c r="J409" s="26">
        <v>4</v>
      </c>
      <c r="K409" s="26">
        <v>0</v>
      </c>
      <c r="L409" s="27">
        <v>1.6666666666666667</v>
      </c>
      <c r="M409" s="27">
        <v>0.2153316106804479</v>
      </c>
    </row>
    <row r="410" spans="1:13" ht="15" customHeight="1">
      <c r="A410" s="23" t="s">
        <v>640</v>
      </c>
      <c r="B410" s="24" t="s">
        <v>641</v>
      </c>
      <c r="C410" s="23" t="s">
        <v>642</v>
      </c>
      <c r="D410" s="24" t="s">
        <v>643</v>
      </c>
      <c r="E410" s="23" t="s">
        <v>678</v>
      </c>
      <c r="F410" s="24" t="s">
        <v>679</v>
      </c>
      <c r="G410" s="25">
        <v>43</v>
      </c>
      <c r="H410" s="25">
        <v>18</v>
      </c>
      <c r="I410" s="26">
        <v>21</v>
      </c>
      <c r="J410" s="26">
        <v>28</v>
      </c>
      <c r="K410" s="26">
        <v>24</v>
      </c>
      <c r="L410" s="27">
        <v>24.333333333333332</v>
      </c>
      <c r="M410" s="27">
        <v>0.56589147286821706</v>
      </c>
    </row>
    <row r="411" spans="1:13" ht="15" customHeight="1">
      <c r="A411" s="23" t="s">
        <v>640</v>
      </c>
      <c r="B411" s="24" t="s">
        <v>641</v>
      </c>
      <c r="C411" s="23" t="s">
        <v>642</v>
      </c>
      <c r="D411" s="24" t="s">
        <v>643</v>
      </c>
      <c r="E411" s="23" t="s">
        <v>680</v>
      </c>
      <c r="F411" s="24" t="s">
        <v>681</v>
      </c>
      <c r="G411" s="25">
        <v>11.7</v>
      </c>
      <c r="H411" s="25">
        <v>0</v>
      </c>
      <c r="I411" s="26">
        <v>3</v>
      </c>
      <c r="J411" s="26">
        <v>1</v>
      </c>
      <c r="K411" s="26">
        <v>0</v>
      </c>
      <c r="L411" s="27">
        <v>1.3333333333333333</v>
      </c>
      <c r="M411" s="27">
        <v>0.17094017094017094</v>
      </c>
    </row>
    <row r="412" spans="1:13" ht="15" customHeight="1">
      <c r="A412" s="23" t="s">
        <v>640</v>
      </c>
      <c r="B412" s="24" t="s">
        <v>641</v>
      </c>
      <c r="C412" s="23" t="s">
        <v>682</v>
      </c>
      <c r="D412" s="24" t="s">
        <v>683</v>
      </c>
      <c r="E412" s="23" t="s">
        <v>611</v>
      </c>
      <c r="F412" s="24" t="s">
        <v>612</v>
      </c>
      <c r="G412" s="25">
        <v>70.099999999999994</v>
      </c>
      <c r="H412" s="25">
        <v>56</v>
      </c>
      <c r="I412" s="26">
        <v>58</v>
      </c>
      <c r="J412" s="26">
        <v>47</v>
      </c>
      <c r="K412" s="26">
        <v>52</v>
      </c>
      <c r="L412" s="27">
        <v>52.333333333333336</v>
      </c>
      <c r="M412" s="27">
        <v>0.74655254398478377</v>
      </c>
    </row>
    <row r="413" spans="1:13" ht="15" customHeight="1">
      <c r="A413" s="23" t="s">
        <v>640</v>
      </c>
      <c r="B413" s="24" t="s">
        <v>641</v>
      </c>
      <c r="C413" s="23" t="s">
        <v>682</v>
      </c>
      <c r="D413" s="24" t="s">
        <v>683</v>
      </c>
      <c r="E413" s="23" t="s">
        <v>613</v>
      </c>
      <c r="F413" s="24" t="s">
        <v>614</v>
      </c>
      <c r="G413" s="25">
        <v>75.09499999999997</v>
      </c>
      <c r="H413" s="25">
        <v>116</v>
      </c>
      <c r="I413" s="26">
        <v>82</v>
      </c>
      <c r="J413" s="26">
        <v>113</v>
      </c>
      <c r="K413" s="26">
        <v>90</v>
      </c>
      <c r="L413" s="27">
        <v>95</v>
      </c>
      <c r="M413" s="27">
        <v>1.2650642519475337</v>
      </c>
    </row>
    <row r="414" spans="1:13" ht="15" customHeight="1">
      <c r="A414" s="23" t="s">
        <v>640</v>
      </c>
      <c r="B414" s="24" t="s">
        <v>641</v>
      </c>
      <c r="C414" s="23" t="s">
        <v>682</v>
      </c>
      <c r="D414" s="24" t="s">
        <v>683</v>
      </c>
      <c r="E414" s="23" t="s">
        <v>513</v>
      </c>
      <c r="F414" s="24" t="s">
        <v>514</v>
      </c>
      <c r="G414" s="25">
        <v>72.494</v>
      </c>
      <c r="H414" s="25">
        <v>7</v>
      </c>
      <c r="I414" s="26">
        <v>36</v>
      </c>
      <c r="J414" s="26">
        <v>39</v>
      </c>
      <c r="K414" s="26">
        <v>31</v>
      </c>
      <c r="L414" s="27">
        <v>35.333333333333336</v>
      </c>
      <c r="M414" s="27">
        <v>0.48739665811423477</v>
      </c>
    </row>
    <row r="415" spans="1:13" ht="15" customHeight="1">
      <c r="A415" s="23" t="s">
        <v>640</v>
      </c>
      <c r="B415" s="24" t="s">
        <v>641</v>
      </c>
      <c r="C415" s="23" t="s">
        <v>682</v>
      </c>
      <c r="D415" s="24" t="s">
        <v>683</v>
      </c>
      <c r="E415" s="23" t="s">
        <v>684</v>
      </c>
      <c r="F415" s="24" t="s">
        <v>685</v>
      </c>
      <c r="G415" s="25">
        <v>30.65</v>
      </c>
      <c r="H415" s="25">
        <v>31</v>
      </c>
      <c r="I415" s="26">
        <v>34</v>
      </c>
      <c r="J415" s="26">
        <v>48</v>
      </c>
      <c r="K415" s="26">
        <v>29</v>
      </c>
      <c r="L415" s="27">
        <v>37</v>
      </c>
      <c r="M415" s="27">
        <v>1.2071778140293639</v>
      </c>
    </row>
    <row r="416" spans="1:13" ht="15" customHeight="1">
      <c r="A416" s="23" t="s">
        <v>640</v>
      </c>
      <c r="B416" s="24" t="s">
        <v>641</v>
      </c>
      <c r="C416" s="23" t="s">
        <v>682</v>
      </c>
      <c r="D416" s="24" t="s">
        <v>683</v>
      </c>
      <c r="E416" s="23" t="s">
        <v>686</v>
      </c>
      <c r="F416" s="24" t="s">
        <v>687</v>
      </c>
      <c r="G416" s="25">
        <v>13.7</v>
      </c>
      <c r="H416" s="25">
        <v>3</v>
      </c>
      <c r="I416" s="26">
        <v>8</v>
      </c>
      <c r="J416" s="26">
        <v>8</v>
      </c>
      <c r="K416" s="26">
        <v>7</v>
      </c>
      <c r="L416" s="27">
        <v>7.666666666666667</v>
      </c>
      <c r="M416" s="27">
        <v>0.55961070559610715</v>
      </c>
    </row>
    <row r="417" spans="1:13" ht="15" customHeight="1">
      <c r="A417" s="23" t="s">
        <v>640</v>
      </c>
      <c r="B417" s="24" t="s">
        <v>641</v>
      </c>
      <c r="C417" s="23" t="s">
        <v>682</v>
      </c>
      <c r="D417" s="24" t="s">
        <v>683</v>
      </c>
      <c r="E417" s="23" t="s">
        <v>688</v>
      </c>
      <c r="F417" s="24" t="s">
        <v>689</v>
      </c>
      <c r="G417" s="25">
        <v>0.66</v>
      </c>
      <c r="H417" s="25">
        <v>0</v>
      </c>
      <c r="I417" s="26">
        <v>0</v>
      </c>
      <c r="J417" s="26">
        <v>0</v>
      </c>
      <c r="K417" s="26">
        <v>0</v>
      </c>
      <c r="L417" s="29">
        <v>0</v>
      </c>
      <c r="M417" s="27">
        <v>0</v>
      </c>
    </row>
    <row r="418" spans="1:13" ht="15" customHeight="1">
      <c r="A418" s="23" t="s">
        <v>640</v>
      </c>
      <c r="B418" s="24" t="s">
        <v>641</v>
      </c>
      <c r="C418" s="23" t="s">
        <v>682</v>
      </c>
      <c r="D418" s="24" t="s">
        <v>683</v>
      </c>
      <c r="E418" s="23" t="s">
        <v>553</v>
      </c>
      <c r="F418" s="24" t="s">
        <v>554</v>
      </c>
      <c r="G418" s="25">
        <v>47.311999999999998</v>
      </c>
      <c r="H418" s="25">
        <v>71</v>
      </c>
      <c r="I418" s="26">
        <v>70</v>
      </c>
      <c r="J418" s="26">
        <v>71</v>
      </c>
      <c r="K418" s="26">
        <v>66</v>
      </c>
      <c r="L418" s="27">
        <v>69</v>
      </c>
      <c r="M418" s="27">
        <v>1.4584037876225906</v>
      </c>
    </row>
    <row r="419" spans="1:13" ht="15" customHeight="1">
      <c r="A419" s="23" t="s">
        <v>640</v>
      </c>
      <c r="B419" s="24" t="s">
        <v>641</v>
      </c>
      <c r="C419" s="23" t="s">
        <v>682</v>
      </c>
      <c r="D419" s="24" t="s">
        <v>683</v>
      </c>
      <c r="E419" s="23" t="s">
        <v>690</v>
      </c>
      <c r="F419" s="24" t="s">
        <v>691</v>
      </c>
      <c r="G419" s="25">
        <v>27.83</v>
      </c>
      <c r="H419" s="25">
        <v>3</v>
      </c>
      <c r="I419" s="26">
        <v>4</v>
      </c>
      <c r="J419" s="26">
        <v>4</v>
      </c>
      <c r="K419" s="26">
        <v>6</v>
      </c>
      <c r="L419" s="27">
        <v>4.666666666666667</v>
      </c>
      <c r="M419" s="27">
        <v>0.16768475266498983</v>
      </c>
    </row>
    <row r="420" spans="1:13" ht="15" customHeight="1">
      <c r="A420" s="23" t="s">
        <v>640</v>
      </c>
      <c r="B420" s="24" t="s">
        <v>641</v>
      </c>
      <c r="C420" s="23" t="s">
        <v>682</v>
      </c>
      <c r="D420" s="24" t="s">
        <v>683</v>
      </c>
      <c r="E420" s="23" t="s">
        <v>63</v>
      </c>
      <c r="F420" s="24" t="s">
        <v>64</v>
      </c>
      <c r="G420" s="25">
        <v>58.830000000000013</v>
      </c>
      <c r="H420" s="25">
        <v>47</v>
      </c>
      <c r="I420" s="26">
        <v>57</v>
      </c>
      <c r="J420" s="26">
        <v>55</v>
      </c>
      <c r="K420" s="26">
        <v>45</v>
      </c>
      <c r="L420" s="27">
        <v>52.333333333333336</v>
      </c>
      <c r="M420" s="27">
        <v>0.88956881409711586</v>
      </c>
    </row>
    <row r="421" spans="1:13" ht="15" customHeight="1">
      <c r="A421" s="23" t="s">
        <v>640</v>
      </c>
      <c r="B421" s="24" t="s">
        <v>641</v>
      </c>
      <c r="C421" s="23" t="s">
        <v>682</v>
      </c>
      <c r="D421" s="24" t="s">
        <v>683</v>
      </c>
      <c r="E421" s="23" t="s">
        <v>652</v>
      </c>
      <c r="F421" s="24" t="s">
        <v>653</v>
      </c>
      <c r="G421" s="25">
        <v>60.03</v>
      </c>
      <c r="H421" s="25">
        <v>30</v>
      </c>
      <c r="I421" s="26">
        <v>25</v>
      </c>
      <c r="J421" s="26">
        <v>22</v>
      </c>
      <c r="K421" s="26">
        <v>26</v>
      </c>
      <c r="L421" s="27">
        <v>24.333333333333332</v>
      </c>
      <c r="M421" s="27">
        <v>0.40535287911599754</v>
      </c>
    </row>
    <row r="422" spans="1:13" ht="15" customHeight="1">
      <c r="A422" s="23" t="s">
        <v>640</v>
      </c>
      <c r="B422" s="24" t="s">
        <v>641</v>
      </c>
      <c r="C422" s="23" t="s">
        <v>682</v>
      </c>
      <c r="D422" s="24" t="s">
        <v>683</v>
      </c>
      <c r="E422" s="23" t="s">
        <v>692</v>
      </c>
      <c r="F422" s="24" t="s">
        <v>693</v>
      </c>
      <c r="G422" s="25">
        <v>2.7000000000000028</v>
      </c>
      <c r="H422" s="25">
        <v>0</v>
      </c>
      <c r="I422" s="26">
        <v>0</v>
      </c>
      <c r="J422" s="26">
        <v>0</v>
      </c>
      <c r="K422" s="26">
        <v>0</v>
      </c>
      <c r="L422" s="29">
        <v>0</v>
      </c>
      <c r="M422" s="27">
        <v>0</v>
      </c>
    </row>
    <row r="423" spans="1:13" ht="15" customHeight="1">
      <c r="A423" s="23" t="s">
        <v>640</v>
      </c>
      <c r="B423" s="24" t="s">
        <v>641</v>
      </c>
      <c r="C423" s="23" t="s">
        <v>682</v>
      </c>
      <c r="D423" s="24" t="s">
        <v>683</v>
      </c>
      <c r="E423" s="23" t="s">
        <v>694</v>
      </c>
      <c r="F423" s="24" t="s">
        <v>695</v>
      </c>
      <c r="G423" s="25">
        <v>54.938000000000002</v>
      </c>
      <c r="H423" s="25">
        <v>15</v>
      </c>
      <c r="I423" s="26">
        <v>18</v>
      </c>
      <c r="J423" s="26">
        <v>17</v>
      </c>
      <c r="K423" s="26">
        <v>19</v>
      </c>
      <c r="L423" s="27">
        <v>18</v>
      </c>
      <c r="M423" s="27">
        <v>0.32764206924169059</v>
      </c>
    </row>
    <row r="424" spans="1:13" ht="15" customHeight="1">
      <c r="A424" s="23" t="s">
        <v>640</v>
      </c>
      <c r="B424" s="24" t="s">
        <v>641</v>
      </c>
      <c r="C424" s="23" t="s">
        <v>682</v>
      </c>
      <c r="D424" s="24" t="s">
        <v>683</v>
      </c>
      <c r="E424" s="23" t="s">
        <v>565</v>
      </c>
      <c r="F424" s="24" t="s">
        <v>566</v>
      </c>
      <c r="G424" s="25">
        <v>54.635000000000005</v>
      </c>
      <c r="H424" s="25">
        <v>41</v>
      </c>
      <c r="I424" s="26">
        <v>25</v>
      </c>
      <c r="J424" s="26">
        <v>22</v>
      </c>
      <c r="K424" s="26">
        <v>21</v>
      </c>
      <c r="L424" s="27">
        <v>22.666666666666668</v>
      </c>
      <c r="M424" s="27">
        <v>0.41487446996735911</v>
      </c>
    </row>
    <row r="425" spans="1:13" ht="15" customHeight="1">
      <c r="A425" s="23" t="s">
        <v>640</v>
      </c>
      <c r="B425" s="24" t="s">
        <v>641</v>
      </c>
      <c r="C425" s="23" t="s">
        <v>682</v>
      </c>
      <c r="D425" s="24" t="s">
        <v>683</v>
      </c>
      <c r="E425" s="23" t="s">
        <v>696</v>
      </c>
      <c r="F425" s="24" t="s">
        <v>697</v>
      </c>
      <c r="G425" s="25">
        <v>1.3</v>
      </c>
      <c r="H425" s="25">
        <v>0</v>
      </c>
      <c r="I425" s="26">
        <v>1</v>
      </c>
      <c r="J425" s="26">
        <v>0</v>
      </c>
      <c r="K425" s="26">
        <v>0</v>
      </c>
      <c r="L425" s="27">
        <v>0.33333333333333331</v>
      </c>
      <c r="M425" s="27">
        <v>0.76923076923076916</v>
      </c>
    </row>
    <row r="426" spans="1:13" ht="15" customHeight="1">
      <c r="A426" s="23" t="s">
        <v>640</v>
      </c>
      <c r="B426" s="24" t="s">
        <v>641</v>
      </c>
      <c r="C426" s="23" t="s">
        <v>682</v>
      </c>
      <c r="D426" s="24" t="s">
        <v>683</v>
      </c>
      <c r="E426" s="23" t="s">
        <v>662</v>
      </c>
      <c r="F426" s="24" t="s">
        <v>663</v>
      </c>
      <c r="G426" s="25">
        <v>6.8150000000000004</v>
      </c>
      <c r="H426" s="25">
        <v>0</v>
      </c>
      <c r="I426" s="26">
        <v>1</v>
      </c>
      <c r="J426" s="26">
        <v>1</v>
      </c>
      <c r="K426" s="26">
        <v>0</v>
      </c>
      <c r="L426" s="27">
        <v>0.66666666666666663</v>
      </c>
      <c r="M426" s="27">
        <v>0.1467351430667645</v>
      </c>
    </row>
    <row r="427" spans="1:13" ht="15" customHeight="1">
      <c r="A427" s="23" t="s">
        <v>640</v>
      </c>
      <c r="B427" s="24" t="s">
        <v>641</v>
      </c>
      <c r="C427" s="23" t="s">
        <v>682</v>
      </c>
      <c r="D427" s="24" t="s">
        <v>683</v>
      </c>
      <c r="E427" s="23" t="s">
        <v>698</v>
      </c>
      <c r="F427" s="24" t="s">
        <v>699</v>
      </c>
      <c r="G427" s="25">
        <v>1.17</v>
      </c>
      <c r="H427" s="25">
        <v>0</v>
      </c>
      <c r="I427" s="26">
        <v>0</v>
      </c>
      <c r="J427" s="26">
        <v>0</v>
      </c>
      <c r="K427" s="26">
        <v>2</v>
      </c>
      <c r="L427" s="27">
        <v>0.66666666666666663</v>
      </c>
      <c r="M427" s="27">
        <v>1.7094017094017095</v>
      </c>
    </row>
    <row r="428" spans="1:13" ht="15" customHeight="1">
      <c r="A428" s="23" t="s">
        <v>640</v>
      </c>
      <c r="B428" s="24" t="s">
        <v>641</v>
      </c>
      <c r="C428" s="23" t="s">
        <v>682</v>
      </c>
      <c r="D428" s="24" t="s">
        <v>683</v>
      </c>
      <c r="E428" s="23" t="s">
        <v>700</v>
      </c>
      <c r="F428" s="24" t="s">
        <v>701</v>
      </c>
      <c r="G428" s="25">
        <v>47.604999999999997</v>
      </c>
      <c r="H428" s="25">
        <v>25</v>
      </c>
      <c r="I428" s="26">
        <v>16</v>
      </c>
      <c r="J428" s="26">
        <v>11</v>
      </c>
      <c r="K428" s="26">
        <v>8</v>
      </c>
      <c r="L428" s="27">
        <v>11.666666666666666</v>
      </c>
      <c r="M428" s="27">
        <v>0.24507229632741659</v>
      </c>
    </row>
    <row r="429" spans="1:13" ht="15" customHeight="1">
      <c r="A429" s="23" t="s">
        <v>640</v>
      </c>
      <c r="B429" s="24" t="s">
        <v>641</v>
      </c>
      <c r="C429" s="23" t="s">
        <v>682</v>
      </c>
      <c r="D429" s="24" t="s">
        <v>683</v>
      </c>
      <c r="E429" s="23" t="s">
        <v>702</v>
      </c>
      <c r="F429" s="24" t="s">
        <v>703</v>
      </c>
      <c r="G429" s="25">
        <v>52.25</v>
      </c>
      <c r="H429" s="25">
        <v>66</v>
      </c>
      <c r="I429" s="26">
        <v>55</v>
      </c>
      <c r="J429" s="26">
        <v>43</v>
      </c>
      <c r="K429" s="26">
        <v>55</v>
      </c>
      <c r="L429" s="27">
        <v>51</v>
      </c>
      <c r="M429" s="27">
        <v>0.97607655502392343</v>
      </c>
    </row>
    <row r="430" spans="1:13" ht="15" customHeight="1">
      <c r="A430" s="23" t="s">
        <v>640</v>
      </c>
      <c r="B430" s="24" t="s">
        <v>641</v>
      </c>
      <c r="C430" s="23" t="s">
        <v>682</v>
      </c>
      <c r="D430" s="24" t="s">
        <v>683</v>
      </c>
      <c r="E430" s="23" t="s">
        <v>704</v>
      </c>
      <c r="F430" s="24" t="s">
        <v>705</v>
      </c>
      <c r="G430" s="25">
        <v>5.6619999999999999</v>
      </c>
      <c r="H430" s="25">
        <v>5</v>
      </c>
      <c r="I430" s="26">
        <v>4</v>
      </c>
      <c r="J430" s="26">
        <v>3</v>
      </c>
      <c r="K430" s="26">
        <v>9</v>
      </c>
      <c r="L430" s="27">
        <v>5.333333333333333</v>
      </c>
      <c r="M430" s="27">
        <v>0.94195219592605672</v>
      </c>
    </row>
    <row r="431" spans="1:13" ht="15" customHeight="1">
      <c r="A431" s="23" t="s">
        <v>640</v>
      </c>
      <c r="B431" s="24" t="s">
        <v>641</v>
      </c>
      <c r="C431" s="23" t="s">
        <v>682</v>
      </c>
      <c r="D431" s="24" t="s">
        <v>683</v>
      </c>
      <c r="E431" s="23" t="s">
        <v>706</v>
      </c>
      <c r="F431" s="24" t="s">
        <v>707</v>
      </c>
      <c r="G431" s="25">
        <v>4.3499999999999996</v>
      </c>
      <c r="H431" s="25">
        <v>2</v>
      </c>
      <c r="I431" s="26">
        <v>1</v>
      </c>
      <c r="J431" s="26">
        <v>5</v>
      </c>
      <c r="K431" s="26">
        <v>3</v>
      </c>
      <c r="L431" s="27">
        <v>3</v>
      </c>
      <c r="M431" s="27">
        <v>0.68965517241379315</v>
      </c>
    </row>
    <row r="432" spans="1:13" ht="15" customHeight="1">
      <c r="A432" s="23" t="s">
        <v>640</v>
      </c>
      <c r="B432" s="24" t="s">
        <v>641</v>
      </c>
      <c r="C432" s="23" t="s">
        <v>682</v>
      </c>
      <c r="D432" s="24" t="s">
        <v>683</v>
      </c>
      <c r="E432" s="23" t="s">
        <v>664</v>
      </c>
      <c r="F432" s="24" t="s">
        <v>665</v>
      </c>
      <c r="G432" s="25">
        <v>10.239999999999998</v>
      </c>
      <c r="H432" s="25">
        <v>4</v>
      </c>
      <c r="I432" s="26">
        <v>3</v>
      </c>
      <c r="J432" s="26">
        <v>2</v>
      </c>
      <c r="K432" s="26">
        <v>4</v>
      </c>
      <c r="L432" s="27">
        <v>3</v>
      </c>
      <c r="M432" s="27">
        <v>0.29296875000000006</v>
      </c>
    </row>
    <row r="433" spans="1:13" ht="15" customHeight="1">
      <c r="A433" s="23" t="s">
        <v>640</v>
      </c>
      <c r="B433" s="24" t="s">
        <v>641</v>
      </c>
      <c r="C433" s="23" t="s">
        <v>682</v>
      </c>
      <c r="D433" s="24" t="s">
        <v>683</v>
      </c>
      <c r="E433" s="23" t="s">
        <v>666</v>
      </c>
      <c r="F433" s="24" t="s">
        <v>667</v>
      </c>
      <c r="G433" s="25">
        <v>6.0100000000000016</v>
      </c>
      <c r="H433" s="25">
        <v>0</v>
      </c>
      <c r="I433" s="26">
        <v>0</v>
      </c>
      <c r="J433" s="26">
        <v>0</v>
      </c>
      <c r="K433" s="26">
        <v>0</v>
      </c>
      <c r="L433" s="29">
        <v>0</v>
      </c>
      <c r="M433" s="27">
        <v>0</v>
      </c>
    </row>
    <row r="434" spans="1:13" ht="15" customHeight="1">
      <c r="A434" s="23" t="s">
        <v>640</v>
      </c>
      <c r="B434" s="24" t="s">
        <v>641</v>
      </c>
      <c r="C434" s="23" t="s">
        <v>682</v>
      </c>
      <c r="D434" s="24" t="s">
        <v>683</v>
      </c>
      <c r="E434" s="23" t="s">
        <v>619</v>
      </c>
      <c r="F434" s="24" t="s">
        <v>620</v>
      </c>
      <c r="G434" s="25">
        <v>9.4279999999999973</v>
      </c>
      <c r="H434" s="25">
        <v>8</v>
      </c>
      <c r="I434" s="26">
        <v>10</v>
      </c>
      <c r="J434" s="26">
        <v>8</v>
      </c>
      <c r="K434" s="26">
        <v>8</v>
      </c>
      <c r="L434" s="27">
        <v>8.6666666666666661</v>
      </c>
      <c r="M434" s="27">
        <v>0.91924763116956598</v>
      </c>
    </row>
    <row r="435" spans="1:13" ht="15" customHeight="1">
      <c r="A435" s="23" t="s">
        <v>640</v>
      </c>
      <c r="B435" s="24" t="s">
        <v>641</v>
      </c>
      <c r="C435" s="23" t="s">
        <v>682</v>
      </c>
      <c r="D435" s="24" t="s">
        <v>683</v>
      </c>
      <c r="E435" s="23" t="s">
        <v>708</v>
      </c>
      <c r="F435" s="24" t="s">
        <v>709</v>
      </c>
      <c r="G435" s="25">
        <v>14.198</v>
      </c>
      <c r="H435" s="25">
        <v>1</v>
      </c>
      <c r="I435" s="26">
        <v>0</v>
      </c>
      <c r="J435" s="26">
        <v>2</v>
      </c>
      <c r="K435" s="26">
        <v>1</v>
      </c>
      <c r="L435" s="27">
        <v>1</v>
      </c>
      <c r="M435" s="27">
        <v>0.10564868291308635</v>
      </c>
    </row>
    <row r="436" spans="1:13" ht="15" customHeight="1">
      <c r="A436" s="23" t="s">
        <v>640</v>
      </c>
      <c r="B436" s="24" t="s">
        <v>641</v>
      </c>
      <c r="C436" s="23" t="s">
        <v>682</v>
      </c>
      <c r="D436" s="24" t="s">
        <v>683</v>
      </c>
      <c r="E436" s="23" t="s">
        <v>710</v>
      </c>
      <c r="F436" s="24" t="s">
        <v>711</v>
      </c>
      <c r="G436" s="25">
        <v>11.78</v>
      </c>
      <c r="H436" s="25">
        <v>1</v>
      </c>
      <c r="I436" s="26">
        <v>2</v>
      </c>
      <c r="J436" s="26">
        <v>2</v>
      </c>
      <c r="K436" s="26">
        <v>2</v>
      </c>
      <c r="L436" s="27">
        <v>2</v>
      </c>
      <c r="M436" s="27">
        <v>0.16977928692699493</v>
      </c>
    </row>
    <row r="437" spans="1:13" ht="15" customHeight="1">
      <c r="A437" s="23" t="s">
        <v>640</v>
      </c>
      <c r="B437" s="24" t="s">
        <v>641</v>
      </c>
      <c r="C437" s="23" t="s">
        <v>682</v>
      </c>
      <c r="D437" s="24" t="s">
        <v>683</v>
      </c>
      <c r="E437" s="23" t="s">
        <v>712</v>
      </c>
      <c r="F437" s="24" t="s">
        <v>713</v>
      </c>
      <c r="G437" s="25">
        <v>45.768000000000001</v>
      </c>
      <c r="H437" s="25">
        <v>7</v>
      </c>
      <c r="I437" s="26">
        <v>14</v>
      </c>
      <c r="J437" s="26">
        <v>8</v>
      </c>
      <c r="K437" s="26">
        <v>15</v>
      </c>
      <c r="L437" s="27">
        <v>12.333333333333334</v>
      </c>
      <c r="M437" s="27">
        <v>0.26947503350230145</v>
      </c>
    </row>
    <row r="438" spans="1:13" ht="15" customHeight="1">
      <c r="A438" s="23" t="s">
        <v>640</v>
      </c>
      <c r="B438" s="24" t="s">
        <v>641</v>
      </c>
      <c r="C438" s="23" t="s">
        <v>682</v>
      </c>
      <c r="D438" s="24" t="s">
        <v>683</v>
      </c>
      <c r="E438" s="23" t="s">
        <v>714</v>
      </c>
      <c r="F438" s="24" t="s">
        <v>715</v>
      </c>
      <c r="G438" s="25">
        <v>2.93</v>
      </c>
      <c r="H438" s="25">
        <v>0</v>
      </c>
      <c r="I438" s="26">
        <v>0</v>
      </c>
      <c r="J438" s="26">
        <v>0</v>
      </c>
      <c r="K438" s="26">
        <v>0</v>
      </c>
      <c r="L438" s="29">
        <v>0</v>
      </c>
      <c r="M438" s="27">
        <v>0</v>
      </c>
    </row>
    <row r="439" spans="1:13" ht="15" customHeight="1">
      <c r="A439" s="23" t="s">
        <v>640</v>
      </c>
      <c r="B439" s="24" t="s">
        <v>641</v>
      </c>
      <c r="C439" s="23" t="s">
        <v>682</v>
      </c>
      <c r="D439" s="24" t="s">
        <v>683</v>
      </c>
      <c r="E439" s="23" t="s">
        <v>716</v>
      </c>
      <c r="F439" s="24" t="s">
        <v>717</v>
      </c>
      <c r="G439" s="25">
        <v>27.507000000000001</v>
      </c>
      <c r="H439" s="25">
        <v>5</v>
      </c>
      <c r="I439" s="26">
        <v>0</v>
      </c>
      <c r="J439" s="26">
        <v>3</v>
      </c>
      <c r="K439" s="26">
        <v>6</v>
      </c>
      <c r="L439" s="27">
        <v>3</v>
      </c>
      <c r="M439" s="27">
        <v>0.16359472134365796</v>
      </c>
    </row>
    <row r="440" spans="1:13" ht="15" customHeight="1">
      <c r="A440" s="23" t="s">
        <v>640</v>
      </c>
      <c r="B440" s="24" t="s">
        <v>641</v>
      </c>
      <c r="C440" s="23" t="s">
        <v>682</v>
      </c>
      <c r="D440" s="24" t="s">
        <v>683</v>
      </c>
      <c r="E440" s="23" t="s">
        <v>718</v>
      </c>
      <c r="F440" s="24" t="s">
        <v>719</v>
      </c>
      <c r="G440" s="25">
        <v>63.93</v>
      </c>
      <c r="H440" s="25">
        <v>26</v>
      </c>
      <c r="I440" s="26">
        <v>18</v>
      </c>
      <c r="J440" s="26">
        <v>9</v>
      </c>
      <c r="K440" s="26">
        <v>7</v>
      </c>
      <c r="L440" s="27">
        <v>11.333333333333334</v>
      </c>
      <c r="M440" s="27">
        <v>0.17727723030397832</v>
      </c>
    </row>
    <row r="441" spans="1:13" ht="15" customHeight="1">
      <c r="A441" s="23" t="s">
        <v>640</v>
      </c>
      <c r="B441" s="24" t="s">
        <v>641</v>
      </c>
      <c r="C441" s="23" t="s">
        <v>682</v>
      </c>
      <c r="D441" s="24" t="s">
        <v>683</v>
      </c>
      <c r="E441" s="23" t="s">
        <v>720</v>
      </c>
      <c r="F441" s="24" t="s">
        <v>721</v>
      </c>
      <c r="G441" s="25">
        <v>42.865000000000002</v>
      </c>
      <c r="H441" s="25">
        <v>9</v>
      </c>
      <c r="I441" s="26">
        <v>9</v>
      </c>
      <c r="J441" s="26">
        <v>14</v>
      </c>
      <c r="K441" s="26">
        <v>12</v>
      </c>
      <c r="L441" s="27">
        <v>11.666666666666666</v>
      </c>
      <c r="M441" s="27">
        <v>0.27217232396282903</v>
      </c>
    </row>
    <row r="442" spans="1:13" ht="15" customHeight="1">
      <c r="A442" s="23" t="s">
        <v>640</v>
      </c>
      <c r="B442" s="24" t="s">
        <v>641</v>
      </c>
      <c r="C442" s="23" t="s">
        <v>682</v>
      </c>
      <c r="D442" s="24" t="s">
        <v>683</v>
      </c>
      <c r="E442" s="23" t="s">
        <v>676</v>
      </c>
      <c r="F442" s="24" t="s">
        <v>677</v>
      </c>
      <c r="G442" s="25">
        <v>11.234000000000002</v>
      </c>
      <c r="H442" s="25">
        <v>6</v>
      </c>
      <c r="I442" s="26">
        <v>4</v>
      </c>
      <c r="J442" s="26">
        <v>3</v>
      </c>
      <c r="K442" s="26">
        <v>2</v>
      </c>
      <c r="L442" s="27">
        <v>3</v>
      </c>
      <c r="M442" s="27">
        <v>0.26704646608509874</v>
      </c>
    </row>
    <row r="443" spans="1:13" ht="15" customHeight="1">
      <c r="A443" s="23" t="s">
        <v>640</v>
      </c>
      <c r="B443" s="24" t="s">
        <v>641</v>
      </c>
      <c r="C443" s="23" t="s">
        <v>682</v>
      </c>
      <c r="D443" s="24" t="s">
        <v>683</v>
      </c>
      <c r="E443" s="23" t="s">
        <v>722</v>
      </c>
      <c r="F443" s="24" t="s">
        <v>723</v>
      </c>
      <c r="G443" s="25">
        <v>14.21</v>
      </c>
      <c r="H443" s="25">
        <v>1</v>
      </c>
      <c r="I443" s="26">
        <v>1</v>
      </c>
      <c r="J443" s="26">
        <v>1</v>
      </c>
      <c r="K443" s="26">
        <v>1</v>
      </c>
      <c r="L443" s="27">
        <v>1</v>
      </c>
      <c r="M443" s="27">
        <v>7.0372976776917659E-2</v>
      </c>
    </row>
    <row r="444" spans="1:13" ht="15" customHeight="1">
      <c r="A444" s="23" t="s">
        <v>724</v>
      </c>
      <c r="B444" s="24" t="s">
        <v>46</v>
      </c>
      <c r="C444" s="23" t="s">
        <v>725</v>
      </c>
      <c r="D444" s="24" t="s">
        <v>726</v>
      </c>
      <c r="E444" s="23" t="s">
        <v>119</v>
      </c>
      <c r="F444" s="24" t="s">
        <v>120</v>
      </c>
      <c r="G444" s="25">
        <v>54.800000000000011</v>
      </c>
      <c r="H444" s="25">
        <v>137</v>
      </c>
      <c r="I444" s="26">
        <v>97</v>
      </c>
      <c r="J444" s="26">
        <v>77</v>
      </c>
      <c r="K444" s="26">
        <v>91</v>
      </c>
      <c r="L444" s="27">
        <v>88.333333333333329</v>
      </c>
      <c r="M444" s="27">
        <v>1.6119221411192211</v>
      </c>
    </row>
    <row r="445" spans="1:13" ht="15" customHeight="1">
      <c r="A445" s="23" t="s">
        <v>724</v>
      </c>
      <c r="B445" s="24" t="s">
        <v>46</v>
      </c>
      <c r="C445" s="23" t="s">
        <v>725</v>
      </c>
      <c r="D445" s="24" t="s">
        <v>726</v>
      </c>
      <c r="E445" s="23" t="s">
        <v>611</v>
      </c>
      <c r="F445" s="24" t="s">
        <v>612</v>
      </c>
      <c r="G445" s="25">
        <v>59.699999999999989</v>
      </c>
      <c r="H445" s="25">
        <v>74</v>
      </c>
      <c r="I445" s="26">
        <v>58</v>
      </c>
      <c r="J445" s="26">
        <v>44</v>
      </c>
      <c r="K445" s="26">
        <v>61</v>
      </c>
      <c r="L445" s="27">
        <v>54.333333333333336</v>
      </c>
      <c r="M445" s="27">
        <v>0.91010608598548315</v>
      </c>
    </row>
    <row r="446" spans="1:13" ht="15" customHeight="1">
      <c r="A446" s="23" t="s">
        <v>724</v>
      </c>
      <c r="B446" s="24" t="s">
        <v>46</v>
      </c>
      <c r="C446" s="23" t="s">
        <v>725</v>
      </c>
      <c r="D446" s="24" t="s">
        <v>726</v>
      </c>
      <c r="E446" s="23" t="s">
        <v>145</v>
      </c>
      <c r="F446" s="24" t="s">
        <v>146</v>
      </c>
      <c r="G446" s="25">
        <v>37.666999999999973</v>
      </c>
      <c r="H446" s="25">
        <v>35</v>
      </c>
      <c r="I446" s="26">
        <v>38</v>
      </c>
      <c r="J446" s="26">
        <v>44</v>
      </c>
      <c r="K446" s="26">
        <v>28</v>
      </c>
      <c r="L446" s="27">
        <v>36.666666666666664</v>
      </c>
      <c r="M446" s="27">
        <v>0.97344271289634665</v>
      </c>
    </row>
    <row r="447" spans="1:13" ht="15" customHeight="1">
      <c r="A447" s="23" t="s">
        <v>724</v>
      </c>
      <c r="B447" s="24" t="s">
        <v>46</v>
      </c>
      <c r="C447" s="23" t="s">
        <v>725</v>
      </c>
      <c r="D447" s="24" t="s">
        <v>726</v>
      </c>
      <c r="E447" s="23" t="s">
        <v>147</v>
      </c>
      <c r="F447" s="24" t="s">
        <v>148</v>
      </c>
      <c r="G447" s="25">
        <v>58.013000000000034</v>
      </c>
      <c r="H447" s="25">
        <v>118</v>
      </c>
      <c r="I447" s="26">
        <v>105</v>
      </c>
      <c r="J447" s="26">
        <v>89</v>
      </c>
      <c r="K447" s="26">
        <v>92</v>
      </c>
      <c r="L447" s="27">
        <v>95.333333333333329</v>
      </c>
      <c r="M447" s="27">
        <v>1.6433098328535547</v>
      </c>
    </row>
    <row r="448" spans="1:13" ht="15" customHeight="1">
      <c r="A448" s="23" t="s">
        <v>724</v>
      </c>
      <c r="B448" s="24" t="s">
        <v>46</v>
      </c>
      <c r="C448" s="23" t="s">
        <v>725</v>
      </c>
      <c r="D448" s="24" t="s">
        <v>726</v>
      </c>
      <c r="E448" s="23" t="s">
        <v>727</v>
      </c>
      <c r="F448" s="24" t="s">
        <v>728</v>
      </c>
      <c r="G448" s="25">
        <v>3.7</v>
      </c>
      <c r="H448" s="25">
        <v>4</v>
      </c>
      <c r="I448" s="26">
        <v>6</v>
      </c>
      <c r="J448" s="26">
        <v>7</v>
      </c>
      <c r="K448" s="26">
        <v>6</v>
      </c>
      <c r="L448" s="27">
        <v>6.333333333333333</v>
      </c>
      <c r="M448" s="27">
        <v>1.7117117117117115</v>
      </c>
    </row>
    <row r="449" spans="1:13" ht="15" customHeight="1">
      <c r="A449" s="23" t="s">
        <v>724</v>
      </c>
      <c r="B449" s="24" t="s">
        <v>46</v>
      </c>
      <c r="C449" s="23" t="s">
        <v>725</v>
      </c>
      <c r="D449" s="24" t="s">
        <v>726</v>
      </c>
      <c r="E449" s="23" t="s">
        <v>613</v>
      </c>
      <c r="F449" s="24" t="s">
        <v>614</v>
      </c>
      <c r="G449" s="25">
        <v>80.360000000000014</v>
      </c>
      <c r="H449" s="25">
        <v>37</v>
      </c>
      <c r="I449" s="26">
        <v>52</v>
      </c>
      <c r="J449" s="26">
        <v>57</v>
      </c>
      <c r="K449" s="26">
        <v>55</v>
      </c>
      <c r="L449" s="27">
        <v>54.666666666666664</v>
      </c>
      <c r="M449" s="27">
        <v>0.68027210884353728</v>
      </c>
    </row>
    <row r="450" spans="1:13" ht="15" customHeight="1">
      <c r="A450" s="23" t="s">
        <v>724</v>
      </c>
      <c r="B450" s="24" t="s">
        <v>46</v>
      </c>
      <c r="C450" s="23" t="s">
        <v>725</v>
      </c>
      <c r="D450" s="24" t="s">
        <v>726</v>
      </c>
      <c r="E450" s="23" t="s">
        <v>729</v>
      </c>
      <c r="F450" s="24" t="s">
        <v>730</v>
      </c>
      <c r="G450" s="25">
        <v>5.758</v>
      </c>
      <c r="H450" s="25">
        <v>0</v>
      </c>
      <c r="I450" s="26">
        <v>1</v>
      </c>
      <c r="J450" s="26">
        <v>0</v>
      </c>
      <c r="K450" s="26">
        <v>2</v>
      </c>
      <c r="L450" s="27">
        <v>1</v>
      </c>
      <c r="M450" s="27">
        <v>0.2605071205279611</v>
      </c>
    </row>
    <row r="451" spans="1:13" ht="15" customHeight="1">
      <c r="A451" s="23" t="s">
        <v>724</v>
      </c>
      <c r="B451" s="24" t="s">
        <v>46</v>
      </c>
      <c r="C451" s="23" t="s">
        <v>725</v>
      </c>
      <c r="D451" s="24" t="s">
        <v>726</v>
      </c>
      <c r="E451" s="23" t="s">
        <v>615</v>
      </c>
      <c r="F451" s="24" t="s">
        <v>616</v>
      </c>
      <c r="G451" s="25">
        <v>21.01400000000001</v>
      </c>
      <c r="H451" s="25">
        <v>42</v>
      </c>
      <c r="I451" s="26">
        <v>46</v>
      </c>
      <c r="J451" s="26">
        <v>33</v>
      </c>
      <c r="K451" s="26">
        <v>31</v>
      </c>
      <c r="L451" s="27">
        <v>36.666666666666664</v>
      </c>
      <c r="M451" s="27">
        <v>1.7448685003648352</v>
      </c>
    </row>
    <row r="452" spans="1:13" ht="15" customHeight="1">
      <c r="A452" s="23" t="s">
        <v>724</v>
      </c>
      <c r="B452" s="24" t="s">
        <v>46</v>
      </c>
      <c r="C452" s="23" t="s">
        <v>725</v>
      </c>
      <c r="D452" s="24" t="s">
        <v>726</v>
      </c>
      <c r="E452" s="23" t="s">
        <v>731</v>
      </c>
      <c r="F452" s="24" t="s">
        <v>732</v>
      </c>
      <c r="G452" s="25">
        <v>5.7</v>
      </c>
      <c r="H452" s="25">
        <v>0</v>
      </c>
      <c r="I452" s="26">
        <v>2</v>
      </c>
      <c r="J452" s="26">
        <v>2</v>
      </c>
      <c r="K452" s="26">
        <v>0</v>
      </c>
      <c r="L452" s="27">
        <v>1.3333333333333333</v>
      </c>
      <c r="M452" s="27">
        <v>0.35087719298245612</v>
      </c>
    </row>
    <row r="453" spans="1:13" ht="15" customHeight="1">
      <c r="A453" s="23" t="s">
        <v>724</v>
      </c>
      <c r="B453" s="24" t="s">
        <v>46</v>
      </c>
      <c r="C453" s="23" t="s">
        <v>725</v>
      </c>
      <c r="D453" s="24" t="s">
        <v>726</v>
      </c>
      <c r="E453" s="23" t="s">
        <v>619</v>
      </c>
      <c r="F453" s="24" t="s">
        <v>620</v>
      </c>
      <c r="G453" s="25">
        <v>70.322000000000003</v>
      </c>
      <c r="H453" s="25">
        <v>85</v>
      </c>
      <c r="I453" s="26">
        <v>77</v>
      </c>
      <c r="J453" s="26">
        <v>94</v>
      </c>
      <c r="K453" s="26">
        <v>103</v>
      </c>
      <c r="L453" s="27">
        <v>91.333333333333329</v>
      </c>
      <c r="M453" s="27">
        <v>1.2987874823431262</v>
      </c>
    </row>
    <row r="454" spans="1:13" ht="15" customHeight="1">
      <c r="A454" s="23" t="s">
        <v>724</v>
      </c>
      <c r="B454" s="24" t="s">
        <v>46</v>
      </c>
      <c r="C454" s="23" t="s">
        <v>725</v>
      </c>
      <c r="D454" s="24" t="s">
        <v>726</v>
      </c>
      <c r="E454" s="23" t="s">
        <v>733</v>
      </c>
      <c r="F454" s="24" t="s">
        <v>734</v>
      </c>
      <c r="G454" s="25">
        <v>53.5</v>
      </c>
      <c r="H454" s="25">
        <v>49</v>
      </c>
      <c r="I454" s="26">
        <v>39</v>
      </c>
      <c r="J454" s="26">
        <v>53</v>
      </c>
      <c r="K454" s="26">
        <v>37</v>
      </c>
      <c r="L454" s="27">
        <v>43</v>
      </c>
      <c r="M454" s="27">
        <v>0.80373831775700932</v>
      </c>
    </row>
    <row r="455" spans="1:13" ht="15" customHeight="1">
      <c r="A455" s="23" t="s">
        <v>724</v>
      </c>
      <c r="B455" s="24" t="s">
        <v>46</v>
      </c>
      <c r="C455" s="23" t="s">
        <v>725</v>
      </c>
      <c r="D455" s="24" t="s">
        <v>726</v>
      </c>
      <c r="E455" s="23" t="s">
        <v>735</v>
      </c>
      <c r="F455" s="24" t="s">
        <v>736</v>
      </c>
      <c r="G455" s="25">
        <v>13.3</v>
      </c>
      <c r="H455" s="25">
        <v>5</v>
      </c>
      <c r="I455" s="26">
        <v>5</v>
      </c>
      <c r="J455" s="26">
        <v>6</v>
      </c>
      <c r="K455" s="26">
        <v>10</v>
      </c>
      <c r="L455" s="27">
        <v>7</v>
      </c>
      <c r="M455" s="27">
        <v>0.52631578947368418</v>
      </c>
    </row>
    <row r="456" spans="1:13" ht="15" customHeight="1">
      <c r="A456" s="23" t="s">
        <v>724</v>
      </c>
      <c r="B456" s="24" t="s">
        <v>46</v>
      </c>
      <c r="C456" s="23" t="s">
        <v>725</v>
      </c>
      <c r="D456" s="24" t="s">
        <v>726</v>
      </c>
      <c r="E456" s="23" t="s">
        <v>737</v>
      </c>
      <c r="F456" s="24" t="s">
        <v>738</v>
      </c>
      <c r="G456" s="25">
        <v>16.149999999999999</v>
      </c>
      <c r="H456" s="25">
        <v>12</v>
      </c>
      <c r="I456" s="26">
        <v>12</v>
      </c>
      <c r="J456" s="26">
        <v>9</v>
      </c>
      <c r="K456" s="26">
        <v>12</v>
      </c>
      <c r="L456" s="27">
        <v>11</v>
      </c>
      <c r="M456" s="27">
        <v>0.68111455108359142</v>
      </c>
    </row>
    <row r="457" spans="1:13" ht="15" customHeight="1">
      <c r="A457" s="23" t="s">
        <v>724</v>
      </c>
      <c r="B457" s="24" t="s">
        <v>46</v>
      </c>
      <c r="C457" s="23" t="s">
        <v>725</v>
      </c>
      <c r="D457" s="24" t="s">
        <v>726</v>
      </c>
      <c r="E457" s="23" t="s">
        <v>739</v>
      </c>
      <c r="F457" s="24" t="s">
        <v>740</v>
      </c>
      <c r="G457" s="25">
        <v>8</v>
      </c>
      <c r="H457" s="25">
        <v>6</v>
      </c>
      <c r="I457" s="26">
        <v>4</v>
      </c>
      <c r="J457" s="26">
        <v>7</v>
      </c>
      <c r="K457" s="26">
        <v>10</v>
      </c>
      <c r="L457" s="27">
        <v>7</v>
      </c>
      <c r="M457" s="27">
        <v>0.875</v>
      </c>
    </row>
    <row r="458" spans="1:13" ht="15" customHeight="1">
      <c r="A458" s="23" t="s">
        <v>724</v>
      </c>
      <c r="B458" s="24" t="s">
        <v>46</v>
      </c>
      <c r="C458" s="23" t="s">
        <v>725</v>
      </c>
      <c r="D458" s="24" t="s">
        <v>726</v>
      </c>
      <c r="E458" s="23" t="s">
        <v>741</v>
      </c>
      <c r="F458" s="24" t="s">
        <v>742</v>
      </c>
      <c r="G458" s="25">
        <v>17.3</v>
      </c>
      <c r="H458" s="25">
        <v>25</v>
      </c>
      <c r="I458" s="26">
        <v>38</v>
      </c>
      <c r="J458" s="26">
        <v>41</v>
      </c>
      <c r="K458" s="26">
        <v>28</v>
      </c>
      <c r="L458" s="27">
        <v>35.666666666666664</v>
      </c>
      <c r="M458" s="27">
        <v>2.0616570327552983</v>
      </c>
    </row>
    <row r="459" spans="1:13" ht="15" customHeight="1">
      <c r="A459" s="23" t="s">
        <v>724</v>
      </c>
      <c r="B459" s="24" t="s">
        <v>46</v>
      </c>
      <c r="C459" s="23" t="s">
        <v>743</v>
      </c>
      <c r="D459" s="24" t="s">
        <v>62</v>
      </c>
      <c r="E459" s="23" t="s">
        <v>119</v>
      </c>
      <c r="F459" s="24" t="s">
        <v>120</v>
      </c>
      <c r="G459" s="25">
        <v>35.699999999999989</v>
      </c>
      <c r="H459" s="25">
        <v>69</v>
      </c>
      <c r="I459" s="26">
        <v>66</v>
      </c>
      <c r="J459" s="26">
        <v>71</v>
      </c>
      <c r="K459" s="26">
        <v>51</v>
      </c>
      <c r="L459" s="27">
        <v>62.666666666666664</v>
      </c>
      <c r="M459" s="27">
        <v>1.755368814192344</v>
      </c>
    </row>
    <row r="460" spans="1:13" ht="15" customHeight="1">
      <c r="A460" s="23" t="s">
        <v>724</v>
      </c>
      <c r="B460" s="24" t="s">
        <v>46</v>
      </c>
      <c r="C460" s="23" t="s">
        <v>743</v>
      </c>
      <c r="D460" s="24" t="s">
        <v>62</v>
      </c>
      <c r="E460" s="23" t="s">
        <v>744</v>
      </c>
      <c r="F460" s="24" t="s">
        <v>745</v>
      </c>
      <c r="G460" s="25">
        <v>65.2</v>
      </c>
      <c r="H460" s="25">
        <v>15</v>
      </c>
      <c r="I460" s="26">
        <v>28</v>
      </c>
      <c r="J460" s="26">
        <v>24</v>
      </c>
      <c r="K460" s="26">
        <v>32</v>
      </c>
      <c r="L460" s="27">
        <v>28</v>
      </c>
      <c r="M460" s="27">
        <v>0.42944785276073616</v>
      </c>
    </row>
    <row r="461" spans="1:13" ht="15" customHeight="1">
      <c r="A461" s="23" t="s">
        <v>724</v>
      </c>
      <c r="B461" s="24" t="s">
        <v>46</v>
      </c>
      <c r="C461" s="23" t="s">
        <v>743</v>
      </c>
      <c r="D461" s="24" t="s">
        <v>62</v>
      </c>
      <c r="E461" s="23" t="s">
        <v>746</v>
      </c>
      <c r="F461" s="24" t="s">
        <v>747</v>
      </c>
      <c r="G461" s="25">
        <v>57.476999999999997</v>
      </c>
      <c r="H461" s="25">
        <v>0</v>
      </c>
      <c r="I461" s="26">
        <v>0</v>
      </c>
      <c r="J461" s="26">
        <v>0</v>
      </c>
      <c r="K461" s="26">
        <v>1</v>
      </c>
      <c r="L461" s="27">
        <v>0.33333333333333331</v>
      </c>
      <c r="M461" s="27">
        <v>1.7398263653287404E-2</v>
      </c>
    </row>
    <row r="462" spans="1:13" ht="15" customHeight="1">
      <c r="A462" s="23" t="s">
        <v>724</v>
      </c>
      <c r="B462" s="24" t="s">
        <v>46</v>
      </c>
      <c r="C462" s="23" t="s">
        <v>743</v>
      </c>
      <c r="D462" s="24" t="s">
        <v>62</v>
      </c>
      <c r="E462" s="23" t="s">
        <v>147</v>
      </c>
      <c r="F462" s="24" t="s">
        <v>148</v>
      </c>
      <c r="G462" s="25">
        <v>37.632999999999981</v>
      </c>
      <c r="H462" s="25">
        <v>92</v>
      </c>
      <c r="I462" s="26">
        <v>46</v>
      </c>
      <c r="J462" s="26">
        <v>51</v>
      </c>
      <c r="K462" s="26">
        <v>51</v>
      </c>
      <c r="L462" s="27">
        <v>49.333333333333336</v>
      </c>
      <c r="M462" s="27">
        <v>1.3109062082037934</v>
      </c>
    </row>
    <row r="463" spans="1:13" ht="15" customHeight="1">
      <c r="A463" s="23" t="s">
        <v>724</v>
      </c>
      <c r="B463" s="24" t="s">
        <v>46</v>
      </c>
      <c r="C463" s="23" t="s">
        <v>743</v>
      </c>
      <c r="D463" s="24" t="s">
        <v>62</v>
      </c>
      <c r="E463" s="23" t="s">
        <v>690</v>
      </c>
      <c r="F463" s="24" t="s">
        <v>691</v>
      </c>
      <c r="G463" s="25">
        <v>45</v>
      </c>
      <c r="H463" s="25">
        <v>54</v>
      </c>
      <c r="I463" s="26">
        <v>45</v>
      </c>
      <c r="J463" s="26">
        <v>41</v>
      </c>
      <c r="K463" s="26">
        <v>43</v>
      </c>
      <c r="L463" s="27">
        <v>43</v>
      </c>
      <c r="M463" s="27">
        <v>0.9555555555555556</v>
      </c>
    </row>
    <row r="464" spans="1:13" ht="15" customHeight="1">
      <c r="A464" s="23" t="s">
        <v>724</v>
      </c>
      <c r="B464" s="24" t="s">
        <v>46</v>
      </c>
      <c r="C464" s="23" t="s">
        <v>743</v>
      </c>
      <c r="D464" s="24" t="s">
        <v>62</v>
      </c>
      <c r="E464" s="23" t="s">
        <v>748</v>
      </c>
      <c r="F464" s="24" t="s">
        <v>749</v>
      </c>
      <c r="G464" s="25">
        <v>1.2449999999999999</v>
      </c>
      <c r="H464" s="25">
        <v>0</v>
      </c>
      <c r="I464" s="26">
        <v>0</v>
      </c>
      <c r="J464" s="26">
        <v>1</v>
      </c>
      <c r="K464" s="26">
        <v>0</v>
      </c>
      <c r="L464" s="27">
        <v>0.33333333333333331</v>
      </c>
      <c r="M464" s="27">
        <v>0.8032128514056226</v>
      </c>
    </row>
    <row r="465" spans="1:13" ht="15" customHeight="1">
      <c r="A465" s="23" t="s">
        <v>724</v>
      </c>
      <c r="B465" s="24" t="s">
        <v>46</v>
      </c>
      <c r="C465" s="23" t="s">
        <v>743</v>
      </c>
      <c r="D465" s="24" t="s">
        <v>62</v>
      </c>
      <c r="E465" s="23" t="s">
        <v>63</v>
      </c>
      <c r="F465" s="24" t="s">
        <v>64</v>
      </c>
      <c r="G465" s="25">
        <v>40.200000000000003</v>
      </c>
      <c r="H465" s="25">
        <v>64</v>
      </c>
      <c r="I465" s="26">
        <v>53</v>
      </c>
      <c r="J465" s="26">
        <v>48</v>
      </c>
      <c r="K465" s="26">
        <v>45</v>
      </c>
      <c r="L465" s="27">
        <v>48.666666666666664</v>
      </c>
      <c r="M465" s="27">
        <v>1.2106135986733</v>
      </c>
    </row>
    <row r="466" spans="1:13" ht="15" customHeight="1">
      <c r="A466" s="23" t="s">
        <v>724</v>
      </c>
      <c r="B466" s="24" t="s">
        <v>46</v>
      </c>
      <c r="C466" s="23" t="s">
        <v>743</v>
      </c>
      <c r="D466" s="24" t="s">
        <v>62</v>
      </c>
      <c r="E466" s="23" t="s">
        <v>750</v>
      </c>
      <c r="F466" s="24" t="s">
        <v>751</v>
      </c>
      <c r="G466" s="25">
        <v>2.3290000000000006</v>
      </c>
      <c r="H466" s="25">
        <v>2</v>
      </c>
      <c r="I466" s="26">
        <v>1</v>
      </c>
      <c r="J466" s="26">
        <v>0</v>
      </c>
      <c r="K466" s="26">
        <v>0</v>
      </c>
      <c r="L466" s="27">
        <v>0.33333333333333331</v>
      </c>
      <c r="M466" s="27">
        <v>0.42936882782309993</v>
      </c>
    </row>
    <row r="467" spans="1:13" ht="15" customHeight="1">
      <c r="A467" s="23" t="s">
        <v>724</v>
      </c>
      <c r="B467" s="24" t="s">
        <v>46</v>
      </c>
      <c r="C467" s="23" t="s">
        <v>743</v>
      </c>
      <c r="D467" s="24" t="s">
        <v>62</v>
      </c>
      <c r="E467" s="23" t="s">
        <v>752</v>
      </c>
      <c r="F467" s="24" t="s">
        <v>753</v>
      </c>
      <c r="G467" s="25">
        <v>1</v>
      </c>
      <c r="H467" s="25">
        <v>1</v>
      </c>
      <c r="I467" s="26">
        <v>0</v>
      </c>
      <c r="J467" s="26">
        <v>0</v>
      </c>
      <c r="K467" s="26">
        <v>0</v>
      </c>
      <c r="L467" s="27">
        <v>0</v>
      </c>
      <c r="M467" s="27">
        <v>0</v>
      </c>
    </row>
    <row r="468" spans="1:13" ht="15" customHeight="1">
      <c r="A468" s="23" t="s">
        <v>724</v>
      </c>
      <c r="B468" s="24" t="s">
        <v>46</v>
      </c>
      <c r="C468" s="23" t="s">
        <v>743</v>
      </c>
      <c r="D468" s="24" t="s">
        <v>62</v>
      </c>
      <c r="E468" s="23" t="s">
        <v>754</v>
      </c>
      <c r="F468" s="24" t="s">
        <v>755</v>
      </c>
      <c r="G468" s="25">
        <v>9.68</v>
      </c>
      <c r="H468" s="25">
        <v>10</v>
      </c>
      <c r="I468" s="26">
        <v>5</v>
      </c>
      <c r="J468" s="26">
        <v>10</v>
      </c>
      <c r="K468" s="26">
        <v>8</v>
      </c>
      <c r="L468" s="27">
        <v>7.666666666666667</v>
      </c>
      <c r="M468" s="27">
        <v>0.79201101928374662</v>
      </c>
    </row>
    <row r="469" spans="1:13" ht="15" customHeight="1">
      <c r="A469" s="23" t="s">
        <v>724</v>
      </c>
      <c r="B469" s="24" t="s">
        <v>46</v>
      </c>
      <c r="C469" s="23" t="s">
        <v>743</v>
      </c>
      <c r="D469" s="24" t="s">
        <v>62</v>
      </c>
      <c r="E469" s="23" t="s">
        <v>756</v>
      </c>
      <c r="F469" s="24" t="s">
        <v>757</v>
      </c>
      <c r="G469" s="25">
        <v>29.718999999999998</v>
      </c>
      <c r="H469" s="25">
        <v>9</v>
      </c>
      <c r="I469" s="26">
        <v>12</v>
      </c>
      <c r="J469" s="26">
        <v>9</v>
      </c>
      <c r="K469" s="26">
        <v>3</v>
      </c>
      <c r="L469" s="27">
        <v>8</v>
      </c>
      <c r="M469" s="27">
        <v>0.26918806150947205</v>
      </c>
    </row>
    <row r="470" spans="1:13" ht="15" customHeight="1">
      <c r="A470" s="23" t="s">
        <v>724</v>
      </c>
      <c r="B470" s="24" t="s">
        <v>46</v>
      </c>
      <c r="C470" s="23" t="s">
        <v>743</v>
      </c>
      <c r="D470" s="24" t="s">
        <v>62</v>
      </c>
      <c r="E470" s="23" t="s">
        <v>758</v>
      </c>
      <c r="F470" s="24" t="s">
        <v>759</v>
      </c>
      <c r="G470" s="25">
        <v>6.3000000000000043</v>
      </c>
      <c r="H470" s="25">
        <v>10</v>
      </c>
      <c r="I470" s="26">
        <v>14</v>
      </c>
      <c r="J470" s="26">
        <v>10</v>
      </c>
      <c r="K470" s="26">
        <v>11</v>
      </c>
      <c r="L470" s="27">
        <v>11.666666666666666</v>
      </c>
      <c r="M470" s="27">
        <v>1.8518518518518505</v>
      </c>
    </row>
    <row r="471" spans="1:13" ht="15" customHeight="1">
      <c r="A471" s="23" t="s">
        <v>724</v>
      </c>
      <c r="B471" s="24" t="s">
        <v>46</v>
      </c>
      <c r="C471" s="23" t="s">
        <v>743</v>
      </c>
      <c r="D471" s="24" t="s">
        <v>62</v>
      </c>
      <c r="E471" s="23" t="s">
        <v>760</v>
      </c>
      <c r="F471" s="24" t="s">
        <v>761</v>
      </c>
      <c r="G471" s="25">
        <v>42.465000000000003</v>
      </c>
      <c r="H471" s="25">
        <v>67</v>
      </c>
      <c r="I471" s="26">
        <v>39</v>
      </c>
      <c r="J471" s="26">
        <v>34</v>
      </c>
      <c r="K471" s="26">
        <v>38</v>
      </c>
      <c r="L471" s="27">
        <v>37</v>
      </c>
      <c r="M471" s="27">
        <v>0.87130578123160241</v>
      </c>
    </row>
    <row r="472" spans="1:13" ht="15" customHeight="1">
      <c r="A472" s="23" t="s">
        <v>724</v>
      </c>
      <c r="B472" s="24" t="s">
        <v>46</v>
      </c>
      <c r="C472" s="23" t="s">
        <v>743</v>
      </c>
      <c r="D472" s="24" t="s">
        <v>62</v>
      </c>
      <c r="E472" s="23" t="s">
        <v>762</v>
      </c>
      <c r="F472" s="24" t="s">
        <v>763</v>
      </c>
      <c r="G472" s="25">
        <v>34.119999999999997</v>
      </c>
      <c r="H472" s="25">
        <v>48</v>
      </c>
      <c r="I472" s="26">
        <v>24</v>
      </c>
      <c r="J472" s="26">
        <v>24</v>
      </c>
      <c r="K472" s="26">
        <v>25</v>
      </c>
      <c r="L472" s="27">
        <v>24.333333333333332</v>
      </c>
      <c r="M472" s="27">
        <v>0.71316920672137551</v>
      </c>
    </row>
    <row r="473" spans="1:13" ht="15" customHeight="1">
      <c r="A473" s="23" t="s">
        <v>724</v>
      </c>
      <c r="B473" s="24" t="s">
        <v>46</v>
      </c>
      <c r="C473" s="23" t="s">
        <v>743</v>
      </c>
      <c r="D473" s="24" t="s">
        <v>62</v>
      </c>
      <c r="E473" s="23" t="s">
        <v>764</v>
      </c>
      <c r="F473" s="24" t="s">
        <v>765</v>
      </c>
      <c r="G473" s="25">
        <v>0.69799999999999995</v>
      </c>
      <c r="H473" s="25">
        <v>0</v>
      </c>
      <c r="I473" s="26">
        <v>0</v>
      </c>
      <c r="J473" s="26">
        <v>1</v>
      </c>
      <c r="K473" s="26">
        <v>1</v>
      </c>
      <c r="L473" s="27">
        <v>0.66666666666666663</v>
      </c>
      <c r="M473" s="27">
        <v>1.4326647564469914</v>
      </c>
    </row>
    <row r="474" spans="1:13" ht="15" customHeight="1">
      <c r="A474" s="23" t="s">
        <v>724</v>
      </c>
      <c r="B474" s="24" t="s">
        <v>46</v>
      </c>
      <c r="C474" s="23" t="s">
        <v>743</v>
      </c>
      <c r="D474" s="24" t="s">
        <v>62</v>
      </c>
      <c r="E474" s="23" t="s">
        <v>766</v>
      </c>
      <c r="F474" s="24" t="s">
        <v>767</v>
      </c>
      <c r="G474" s="25">
        <v>41.17</v>
      </c>
      <c r="H474" s="25">
        <v>73</v>
      </c>
      <c r="I474" s="26">
        <v>66</v>
      </c>
      <c r="J474" s="26">
        <v>53</v>
      </c>
      <c r="K474" s="26">
        <v>59</v>
      </c>
      <c r="L474" s="27">
        <v>59.333333333333336</v>
      </c>
      <c r="M474" s="27">
        <v>1.4411788519148248</v>
      </c>
    </row>
    <row r="475" spans="1:13" ht="15" customHeight="1">
      <c r="A475" s="23" t="s">
        <v>724</v>
      </c>
      <c r="B475" s="24" t="s">
        <v>46</v>
      </c>
      <c r="C475" s="23" t="s">
        <v>743</v>
      </c>
      <c r="D475" s="24" t="s">
        <v>62</v>
      </c>
      <c r="E475" s="23" t="s">
        <v>712</v>
      </c>
      <c r="F475" s="24" t="s">
        <v>713</v>
      </c>
      <c r="G475" s="25">
        <v>63.432000000000002</v>
      </c>
      <c r="H475" s="25">
        <v>56</v>
      </c>
      <c r="I475" s="26">
        <v>51</v>
      </c>
      <c r="J475" s="26">
        <v>41</v>
      </c>
      <c r="K475" s="26">
        <v>48</v>
      </c>
      <c r="L475" s="27">
        <v>46.666666666666664</v>
      </c>
      <c r="M475" s="27">
        <v>0.73569596838609319</v>
      </c>
    </row>
    <row r="476" spans="1:13" ht="15" customHeight="1">
      <c r="A476" s="23" t="s">
        <v>724</v>
      </c>
      <c r="B476" s="24" t="s">
        <v>46</v>
      </c>
      <c r="C476" s="23" t="s">
        <v>743</v>
      </c>
      <c r="D476" s="24" t="s">
        <v>62</v>
      </c>
      <c r="E476" s="23" t="s">
        <v>768</v>
      </c>
      <c r="F476" s="24" t="s">
        <v>769</v>
      </c>
      <c r="G476" s="25">
        <v>5.0990000000000002</v>
      </c>
      <c r="H476" s="25">
        <v>5</v>
      </c>
      <c r="I476" s="26">
        <v>5</v>
      </c>
      <c r="J476" s="26">
        <v>10</v>
      </c>
      <c r="K476" s="26">
        <v>0</v>
      </c>
      <c r="L476" s="27">
        <v>5</v>
      </c>
      <c r="M476" s="27">
        <v>1.4708766424789175</v>
      </c>
    </row>
    <row r="477" spans="1:13" ht="15" customHeight="1">
      <c r="A477" s="23" t="s">
        <v>724</v>
      </c>
      <c r="B477" s="24" t="s">
        <v>46</v>
      </c>
      <c r="C477" s="23" t="s">
        <v>743</v>
      </c>
      <c r="D477" s="24" t="s">
        <v>62</v>
      </c>
      <c r="E477" s="23" t="s">
        <v>716</v>
      </c>
      <c r="F477" s="24" t="s">
        <v>717</v>
      </c>
      <c r="G477" s="25">
        <v>38.299999999999997</v>
      </c>
      <c r="H477" s="25">
        <v>29</v>
      </c>
      <c r="I477" s="26">
        <v>27</v>
      </c>
      <c r="J477" s="26">
        <v>30</v>
      </c>
      <c r="K477" s="26">
        <v>28</v>
      </c>
      <c r="L477" s="27">
        <v>28.333333333333332</v>
      </c>
      <c r="M477" s="27">
        <v>0.73977371627502175</v>
      </c>
    </row>
    <row r="478" spans="1:13" ht="15" customHeight="1">
      <c r="A478" s="23" t="s">
        <v>724</v>
      </c>
      <c r="B478" s="24" t="s">
        <v>46</v>
      </c>
      <c r="C478" s="23" t="s">
        <v>743</v>
      </c>
      <c r="D478" s="24" t="s">
        <v>62</v>
      </c>
      <c r="E478" s="23" t="s">
        <v>737</v>
      </c>
      <c r="F478" s="24" t="s">
        <v>738</v>
      </c>
      <c r="G478" s="25">
        <v>18.100000000000001</v>
      </c>
      <c r="H478" s="25">
        <v>32</v>
      </c>
      <c r="I478" s="26">
        <v>24</v>
      </c>
      <c r="J478" s="26">
        <v>30</v>
      </c>
      <c r="K478" s="26">
        <v>26</v>
      </c>
      <c r="L478" s="27">
        <v>26.666666666666668</v>
      </c>
      <c r="M478" s="27">
        <v>1.4732965009208103</v>
      </c>
    </row>
    <row r="479" spans="1:13" ht="15" customHeight="1">
      <c r="A479" s="23" t="s">
        <v>724</v>
      </c>
      <c r="B479" s="24" t="s">
        <v>46</v>
      </c>
      <c r="C479" s="23" t="s">
        <v>743</v>
      </c>
      <c r="D479" s="24" t="s">
        <v>62</v>
      </c>
      <c r="E479" s="23" t="s">
        <v>770</v>
      </c>
      <c r="F479" s="24" t="s">
        <v>771</v>
      </c>
      <c r="G479" s="25">
        <v>1.4</v>
      </c>
      <c r="H479" s="25">
        <v>0</v>
      </c>
      <c r="I479" s="26">
        <v>0</v>
      </c>
      <c r="J479" s="26">
        <v>0</v>
      </c>
      <c r="K479" s="26">
        <v>1</v>
      </c>
      <c r="L479" s="27">
        <v>0.33333333333333331</v>
      </c>
      <c r="M479" s="27">
        <v>0.7142857142857143</v>
      </c>
    </row>
    <row r="480" spans="1:13" ht="15" customHeight="1">
      <c r="A480" s="23" t="s">
        <v>724</v>
      </c>
      <c r="B480" s="24" t="s">
        <v>46</v>
      </c>
      <c r="C480" s="23" t="s">
        <v>743</v>
      </c>
      <c r="D480" s="24" t="s">
        <v>62</v>
      </c>
      <c r="E480" s="23" t="s">
        <v>772</v>
      </c>
      <c r="F480" s="24" t="s">
        <v>773</v>
      </c>
      <c r="G480" s="25">
        <v>10.85</v>
      </c>
      <c r="H480" s="25">
        <v>14</v>
      </c>
      <c r="I480" s="26">
        <v>9</v>
      </c>
      <c r="J480" s="26">
        <v>8</v>
      </c>
      <c r="K480" s="26">
        <v>12</v>
      </c>
      <c r="L480" s="27">
        <v>9.6666666666666661</v>
      </c>
      <c r="M480" s="27">
        <v>0.89093701996927799</v>
      </c>
    </row>
    <row r="481" spans="1:13" ht="15" customHeight="1">
      <c r="A481" s="23" t="s">
        <v>724</v>
      </c>
      <c r="B481" s="24" t="s">
        <v>46</v>
      </c>
      <c r="C481" s="23" t="s">
        <v>774</v>
      </c>
      <c r="D481" s="24" t="s">
        <v>775</v>
      </c>
      <c r="E481" s="23" t="s">
        <v>776</v>
      </c>
      <c r="F481" s="24" t="s">
        <v>777</v>
      </c>
      <c r="G481" s="25">
        <v>15.900000000000006</v>
      </c>
      <c r="H481" s="25">
        <v>9</v>
      </c>
      <c r="I481" s="26">
        <v>5</v>
      </c>
      <c r="J481" s="26">
        <v>8</v>
      </c>
      <c r="K481" s="26">
        <v>6</v>
      </c>
      <c r="L481" s="27">
        <v>6.333333333333333</v>
      </c>
      <c r="M481" s="27">
        <v>0.39832285115303967</v>
      </c>
    </row>
    <row r="482" spans="1:13" ht="15" customHeight="1">
      <c r="A482" s="23" t="s">
        <v>724</v>
      </c>
      <c r="B482" s="24" t="s">
        <v>46</v>
      </c>
      <c r="C482" s="23" t="s">
        <v>774</v>
      </c>
      <c r="D482" s="24" t="s">
        <v>775</v>
      </c>
      <c r="E482" s="23" t="s">
        <v>652</v>
      </c>
      <c r="F482" s="24" t="s">
        <v>653</v>
      </c>
      <c r="G482" s="25">
        <v>85.6</v>
      </c>
      <c r="H482" s="25">
        <v>6</v>
      </c>
      <c r="I482" s="26">
        <v>17</v>
      </c>
      <c r="J482" s="26">
        <v>18</v>
      </c>
      <c r="K482" s="26">
        <v>17</v>
      </c>
      <c r="L482" s="27">
        <v>17.333333333333332</v>
      </c>
      <c r="M482" s="27">
        <v>0.20249221183800623</v>
      </c>
    </row>
    <row r="483" spans="1:13" ht="15" customHeight="1">
      <c r="A483" s="23" t="s">
        <v>724</v>
      </c>
      <c r="B483" s="24" t="s">
        <v>46</v>
      </c>
      <c r="C483" s="23" t="s">
        <v>774</v>
      </c>
      <c r="D483" s="24" t="s">
        <v>775</v>
      </c>
      <c r="E483" s="23" t="s">
        <v>778</v>
      </c>
      <c r="F483" s="24" t="s">
        <v>779</v>
      </c>
      <c r="G483" s="25">
        <v>7.75</v>
      </c>
      <c r="H483" s="25">
        <v>1</v>
      </c>
      <c r="I483" s="26">
        <v>0</v>
      </c>
      <c r="J483" s="26">
        <v>0</v>
      </c>
      <c r="K483" s="26">
        <v>1</v>
      </c>
      <c r="L483" s="27">
        <v>0.33333333333333331</v>
      </c>
      <c r="M483" s="27">
        <v>0.12903225806451613</v>
      </c>
    </row>
    <row r="484" spans="1:13" ht="15" customHeight="1">
      <c r="A484" s="23" t="s">
        <v>724</v>
      </c>
      <c r="B484" s="24" t="s">
        <v>46</v>
      </c>
      <c r="C484" s="23" t="s">
        <v>774</v>
      </c>
      <c r="D484" s="24" t="s">
        <v>775</v>
      </c>
      <c r="E484" s="23" t="s">
        <v>694</v>
      </c>
      <c r="F484" s="24" t="s">
        <v>695</v>
      </c>
      <c r="G484" s="25">
        <v>61.075000000000003</v>
      </c>
      <c r="H484" s="25">
        <v>78</v>
      </c>
      <c r="I484" s="26">
        <v>60</v>
      </c>
      <c r="J484" s="26">
        <v>62</v>
      </c>
      <c r="K484" s="26">
        <v>49</v>
      </c>
      <c r="L484" s="27">
        <v>57</v>
      </c>
      <c r="M484" s="27">
        <v>0.93327875562832574</v>
      </c>
    </row>
    <row r="485" spans="1:13" ht="15" customHeight="1">
      <c r="A485" s="23" t="s">
        <v>724</v>
      </c>
      <c r="B485" s="24" t="s">
        <v>46</v>
      </c>
      <c r="C485" s="23" t="s">
        <v>774</v>
      </c>
      <c r="D485" s="24" t="s">
        <v>775</v>
      </c>
      <c r="E485" s="23" t="s">
        <v>750</v>
      </c>
      <c r="F485" s="24" t="s">
        <v>751</v>
      </c>
      <c r="G485" s="25">
        <v>7.25</v>
      </c>
      <c r="H485" s="25">
        <v>1</v>
      </c>
      <c r="I485" s="26">
        <v>2</v>
      </c>
      <c r="J485" s="26">
        <v>1</v>
      </c>
      <c r="K485" s="26">
        <v>1</v>
      </c>
      <c r="L485" s="27">
        <v>1.3333333333333333</v>
      </c>
      <c r="M485" s="27">
        <v>0.18390804597701149</v>
      </c>
    </row>
    <row r="486" spans="1:13" ht="15" customHeight="1">
      <c r="A486" s="23" t="s">
        <v>724</v>
      </c>
      <c r="B486" s="24" t="s">
        <v>46</v>
      </c>
      <c r="C486" s="23" t="s">
        <v>774</v>
      </c>
      <c r="D486" s="24" t="s">
        <v>775</v>
      </c>
      <c r="E486" s="23" t="s">
        <v>752</v>
      </c>
      <c r="F486" s="24" t="s">
        <v>753</v>
      </c>
      <c r="G486" s="25">
        <v>18.818000000000001</v>
      </c>
      <c r="H486" s="25">
        <v>4</v>
      </c>
      <c r="I486" s="26">
        <v>3</v>
      </c>
      <c r="J486" s="26">
        <v>7</v>
      </c>
      <c r="K486" s="26">
        <v>5</v>
      </c>
      <c r="L486" s="27">
        <v>5</v>
      </c>
      <c r="M486" s="27">
        <v>0.26570305027101709</v>
      </c>
    </row>
    <row r="487" spans="1:13" ht="15" customHeight="1">
      <c r="A487" s="23" t="s">
        <v>724</v>
      </c>
      <c r="B487" s="24" t="s">
        <v>46</v>
      </c>
      <c r="C487" s="23" t="s">
        <v>774</v>
      </c>
      <c r="D487" s="24" t="s">
        <v>775</v>
      </c>
      <c r="E487" s="23" t="s">
        <v>658</v>
      </c>
      <c r="F487" s="24" t="s">
        <v>659</v>
      </c>
      <c r="G487" s="25">
        <v>93.754000000000005</v>
      </c>
      <c r="H487" s="25">
        <v>72</v>
      </c>
      <c r="I487" s="26">
        <v>38</v>
      </c>
      <c r="J487" s="26">
        <v>35</v>
      </c>
      <c r="K487" s="26">
        <v>68</v>
      </c>
      <c r="L487" s="27">
        <v>47</v>
      </c>
      <c r="M487" s="27">
        <v>0.50131194402372159</v>
      </c>
    </row>
    <row r="488" spans="1:13" ht="15" customHeight="1">
      <c r="A488" s="23" t="s">
        <v>724</v>
      </c>
      <c r="B488" s="24" t="s">
        <v>46</v>
      </c>
      <c r="C488" s="23" t="s">
        <v>774</v>
      </c>
      <c r="D488" s="24" t="s">
        <v>775</v>
      </c>
      <c r="E488" s="23" t="s">
        <v>780</v>
      </c>
      <c r="F488" s="24" t="s">
        <v>781</v>
      </c>
      <c r="G488" s="25">
        <v>12.48</v>
      </c>
      <c r="H488" s="25">
        <v>13</v>
      </c>
      <c r="I488" s="26">
        <v>7</v>
      </c>
      <c r="J488" s="26">
        <v>9</v>
      </c>
      <c r="K488" s="26">
        <v>10</v>
      </c>
      <c r="L488" s="27">
        <v>8.6666666666666661</v>
      </c>
      <c r="M488" s="27">
        <v>0.69444444444444442</v>
      </c>
    </row>
    <row r="489" spans="1:13" ht="15" customHeight="1">
      <c r="A489" s="23" t="s">
        <v>724</v>
      </c>
      <c r="B489" s="24" t="s">
        <v>46</v>
      </c>
      <c r="C489" s="23" t="s">
        <v>774</v>
      </c>
      <c r="D489" s="24" t="s">
        <v>775</v>
      </c>
      <c r="E489" s="23" t="s">
        <v>660</v>
      </c>
      <c r="F489" s="24" t="s">
        <v>661</v>
      </c>
      <c r="G489" s="25">
        <v>46.063000000000002</v>
      </c>
      <c r="H489" s="25">
        <v>14</v>
      </c>
      <c r="I489" s="26">
        <v>13</v>
      </c>
      <c r="J489" s="26">
        <v>7</v>
      </c>
      <c r="K489" s="26">
        <v>8</v>
      </c>
      <c r="L489" s="27">
        <v>9.3333333333333339</v>
      </c>
      <c r="M489" s="27">
        <v>0.20262104798500605</v>
      </c>
    </row>
    <row r="490" spans="1:13" ht="15" customHeight="1">
      <c r="A490" s="23" t="s">
        <v>724</v>
      </c>
      <c r="B490" s="24" t="s">
        <v>46</v>
      </c>
      <c r="C490" s="23" t="s">
        <v>774</v>
      </c>
      <c r="D490" s="24" t="s">
        <v>775</v>
      </c>
      <c r="E490" s="23" t="s">
        <v>756</v>
      </c>
      <c r="F490" s="24" t="s">
        <v>757</v>
      </c>
      <c r="G490" s="25">
        <v>21.777000000000001</v>
      </c>
      <c r="H490" s="25">
        <v>1</v>
      </c>
      <c r="I490" s="26">
        <v>3</v>
      </c>
      <c r="J490" s="26">
        <v>3</v>
      </c>
      <c r="K490" s="26">
        <v>0</v>
      </c>
      <c r="L490" s="27">
        <v>2</v>
      </c>
      <c r="M490" s="27">
        <v>0.13776002204160351</v>
      </c>
    </row>
    <row r="491" spans="1:13" ht="15" customHeight="1">
      <c r="A491" s="23" t="s">
        <v>724</v>
      </c>
      <c r="B491" s="24" t="s">
        <v>46</v>
      </c>
      <c r="C491" s="23" t="s">
        <v>774</v>
      </c>
      <c r="D491" s="24" t="s">
        <v>775</v>
      </c>
      <c r="E491" s="23" t="s">
        <v>782</v>
      </c>
      <c r="F491" s="24" t="s">
        <v>783</v>
      </c>
      <c r="G491" s="25">
        <v>60.712000000000003</v>
      </c>
      <c r="H491" s="25">
        <v>40</v>
      </c>
      <c r="I491" s="26">
        <v>37</v>
      </c>
      <c r="J491" s="26">
        <v>34</v>
      </c>
      <c r="K491" s="26">
        <v>32</v>
      </c>
      <c r="L491" s="27">
        <v>34.333333333333336</v>
      </c>
      <c r="M491" s="27">
        <v>0.56551148592260725</v>
      </c>
    </row>
    <row r="492" spans="1:13" ht="15" customHeight="1">
      <c r="A492" s="23" t="s">
        <v>724</v>
      </c>
      <c r="B492" s="24" t="s">
        <v>46</v>
      </c>
      <c r="C492" s="23" t="s">
        <v>774</v>
      </c>
      <c r="D492" s="24" t="s">
        <v>775</v>
      </c>
      <c r="E492" s="23" t="s">
        <v>784</v>
      </c>
      <c r="F492" s="24" t="s">
        <v>785</v>
      </c>
      <c r="G492" s="25">
        <v>7.26</v>
      </c>
      <c r="H492" s="25">
        <v>7</v>
      </c>
      <c r="I492" s="26">
        <v>6</v>
      </c>
      <c r="J492" s="26">
        <v>3</v>
      </c>
      <c r="K492" s="26">
        <v>2</v>
      </c>
      <c r="L492" s="27">
        <v>3.6666666666666665</v>
      </c>
      <c r="M492" s="27">
        <v>0.50505050505050508</v>
      </c>
    </row>
    <row r="493" spans="1:13" ht="15" customHeight="1">
      <c r="A493" s="23" t="s">
        <v>724</v>
      </c>
      <c r="B493" s="24" t="s">
        <v>46</v>
      </c>
      <c r="C493" s="23" t="s">
        <v>774</v>
      </c>
      <c r="D493" s="24" t="s">
        <v>775</v>
      </c>
      <c r="E493" s="23" t="s">
        <v>672</v>
      </c>
      <c r="F493" s="24" t="s">
        <v>673</v>
      </c>
      <c r="G493" s="25">
        <v>5.2620000000000005</v>
      </c>
      <c r="H493" s="25">
        <v>2</v>
      </c>
      <c r="I493" s="26">
        <v>0</v>
      </c>
      <c r="J493" s="26">
        <v>1</v>
      </c>
      <c r="K493" s="26">
        <v>0</v>
      </c>
      <c r="L493" s="27">
        <v>0.33333333333333331</v>
      </c>
      <c r="M493" s="27">
        <v>0.19004180919802355</v>
      </c>
    </row>
    <row r="494" spans="1:13" ht="15" customHeight="1">
      <c r="A494" s="23" t="s">
        <v>724</v>
      </c>
      <c r="B494" s="24" t="s">
        <v>46</v>
      </c>
      <c r="C494" s="23" t="s">
        <v>774</v>
      </c>
      <c r="D494" s="24" t="s">
        <v>775</v>
      </c>
      <c r="E494" s="23" t="s">
        <v>786</v>
      </c>
      <c r="F494" s="24" t="s">
        <v>787</v>
      </c>
      <c r="G494" s="25">
        <v>57.055000000000007</v>
      </c>
      <c r="H494" s="25">
        <v>19</v>
      </c>
      <c r="I494" s="26">
        <v>9</v>
      </c>
      <c r="J494" s="26">
        <v>18</v>
      </c>
      <c r="K494" s="26">
        <v>8</v>
      </c>
      <c r="L494" s="27">
        <v>11.666666666666666</v>
      </c>
      <c r="M494" s="27">
        <v>0.20448105629071361</v>
      </c>
    </row>
    <row r="495" spans="1:13" ht="15" customHeight="1">
      <c r="A495" s="23" t="s">
        <v>724</v>
      </c>
      <c r="B495" s="24" t="s">
        <v>46</v>
      </c>
      <c r="C495" s="23" t="s">
        <v>774</v>
      </c>
      <c r="D495" s="24" t="s">
        <v>775</v>
      </c>
      <c r="E495" s="23" t="s">
        <v>708</v>
      </c>
      <c r="F495" s="24" t="s">
        <v>709</v>
      </c>
      <c r="G495" s="25">
        <v>15.869</v>
      </c>
      <c r="H495" s="25">
        <v>4</v>
      </c>
      <c r="I495" s="26">
        <v>6</v>
      </c>
      <c r="J495" s="26">
        <v>6</v>
      </c>
      <c r="K495" s="26">
        <v>5</v>
      </c>
      <c r="L495" s="27">
        <v>5.666666666666667</v>
      </c>
      <c r="M495" s="27">
        <v>0.35709034385699584</v>
      </c>
    </row>
    <row r="496" spans="1:13" ht="15" customHeight="1">
      <c r="A496" s="23" t="s">
        <v>724</v>
      </c>
      <c r="B496" s="24" t="s">
        <v>46</v>
      </c>
      <c r="C496" s="23" t="s">
        <v>774</v>
      </c>
      <c r="D496" s="24" t="s">
        <v>775</v>
      </c>
      <c r="E496" s="23" t="s">
        <v>710</v>
      </c>
      <c r="F496" s="24" t="s">
        <v>711</v>
      </c>
      <c r="G496" s="25">
        <v>61.879999999999995</v>
      </c>
      <c r="H496" s="25">
        <v>8</v>
      </c>
      <c r="I496" s="26">
        <v>1</v>
      </c>
      <c r="J496" s="26">
        <v>4</v>
      </c>
      <c r="K496" s="26">
        <v>2</v>
      </c>
      <c r="L496" s="27">
        <v>2.3333333333333335</v>
      </c>
      <c r="M496" s="27">
        <v>3.7707390648567124E-2</v>
      </c>
    </row>
    <row r="497" spans="1:13" ht="15" customHeight="1">
      <c r="A497" s="23" t="s">
        <v>724</v>
      </c>
      <c r="B497" s="24" t="s">
        <v>46</v>
      </c>
      <c r="C497" s="23" t="s">
        <v>774</v>
      </c>
      <c r="D497" s="24" t="s">
        <v>775</v>
      </c>
      <c r="E497" s="23" t="s">
        <v>788</v>
      </c>
      <c r="F497" s="24" t="s">
        <v>789</v>
      </c>
      <c r="G497" s="25">
        <v>18.972999999999999</v>
      </c>
      <c r="H497" s="25">
        <v>17</v>
      </c>
      <c r="I497" s="26">
        <v>10</v>
      </c>
      <c r="J497" s="26">
        <v>21</v>
      </c>
      <c r="K497" s="26">
        <v>16</v>
      </c>
      <c r="L497" s="27">
        <v>15.666666666666666</v>
      </c>
      <c r="M497" s="27">
        <v>0.8257348161422372</v>
      </c>
    </row>
    <row r="498" spans="1:13" ht="15" customHeight="1">
      <c r="A498" s="23" t="s">
        <v>724</v>
      </c>
      <c r="B498" s="24" t="s">
        <v>46</v>
      </c>
      <c r="C498" s="23" t="s">
        <v>774</v>
      </c>
      <c r="D498" s="24" t="s">
        <v>775</v>
      </c>
      <c r="E498" s="23" t="s">
        <v>790</v>
      </c>
      <c r="F498" s="24" t="s">
        <v>791</v>
      </c>
      <c r="G498" s="25">
        <v>17.615000000000002</v>
      </c>
      <c r="H498" s="25">
        <v>3</v>
      </c>
      <c r="I498" s="26">
        <v>2</v>
      </c>
      <c r="J498" s="26">
        <v>2</v>
      </c>
      <c r="K498" s="26">
        <v>2</v>
      </c>
      <c r="L498" s="27">
        <v>2</v>
      </c>
      <c r="M498" s="27">
        <v>0.11353959693443087</v>
      </c>
    </row>
    <row r="499" spans="1:13" ht="15" customHeight="1">
      <c r="A499" s="23" t="s">
        <v>724</v>
      </c>
      <c r="B499" s="24" t="s">
        <v>46</v>
      </c>
      <c r="C499" s="23" t="s">
        <v>774</v>
      </c>
      <c r="D499" s="24" t="s">
        <v>775</v>
      </c>
      <c r="E499" s="23" t="s">
        <v>792</v>
      </c>
      <c r="F499" s="24" t="s">
        <v>793</v>
      </c>
      <c r="G499" s="25">
        <v>25.45</v>
      </c>
      <c r="H499" s="25">
        <v>6</v>
      </c>
      <c r="I499" s="26">
        <v>2</v>
      </c>
      <c r="J499" s="26">
        <v>7</v>
      </c>
      <c r="K499" s="26">
        <v>4</v>
      </c>
      <c r="L499" s="27">
        <v>4.333333333333333</v>
      </c>
      <c r="M499" s="27">
        <v>0.17026850032743943</v>
      </c>
    </row>
    <row r="500" spans="1:13" ht="15" customHeight="1">
      <c r="A500" s="23" t="s">
        <v>724</v>
      </c>
      <c r="B500" s="24" t="s">
        <v>46</v>
      </c>
      <c r="C500" s="23" t="s">
        <v>774</v>
      </c>
      <c r="D500" s="24" t="s">
        <v>775</v>
      </c>
      <c r="E500" s="23" t="s">
        <v>794</v>
      </c>
      <c r="F500" s="24" t="s">
        <v>795</v>
      </c>
      <c r="G500" s="25">
        <v>6.5</v>
      </c>
      <c r="H500" s="25">
        <v>3</v>
      </c>
      <c r="I500" s="26">
        <v>2</v>
      </c>
      <c r="J500" s="26">
        <v>0</v>
      </c>
      <c r="K500" s="26">
        <v>4</v>
      </c>
      <c r="L500" s="27">
        <v>2</v>
      </c>
      <c r="M500" s="27">
        <v>0.46153846153846156</v>
      </c>
    </row>
    <row r="501" spans="1:13" ht="15" customHeight="1">
      <c r="A501" s="23" t="s">
        <v>724</v>
      </c>
      <c r="B501" s="24" t="s">
        <v>46</v>
      </c>
      <c r="C501" s="23" t="s">
        <v>774</v>
      </c>
      <c r="D501" s="24" t="s">
        <v>775</v>
      </c>
      <c r="E501" s="23" t="s">
        <v>796</v>
      </c>
      <c r="F501" s="24" t="s">
        <v>797</v>
      </c>
      <c r="G501" s="25">
        <v>10.596</v>
      </c>
      <c r="H501" s="25">
        <v>0</v>
      </c>
      <c r="I501" s="26">
        <v>0</v>
      </c>
      <c r="J501" s="26">
        <v>0</v>
      </c>
      <c r="K501" s="26">
        <v>0</v>
      </c>
      <c r="L501" s="29">
        <v>0</v>
      </c>
      <c r="M501" s="27">
        <v>0</v>
      </c>
    </row>
    <row r="502" spans="1:13" ht="15" customHeight="1">
      <c r="A502" s="23" t="s">
        <v>724</v>
      </c>
      <c r="B502" s="24" t="s">
        <v>46</v>
      </c>
      <c r="C502" s="23" t="s">
        <v>774</v>
      </c>
      <c r="D502" s="24" t="s">
        <v>775</v>
      </c>
      <c r="E502" s="23" t="s">
        <v>798</v>
      </c>
      <c r="F502" s="24" t="s">
        <v>799</v>
      </c>
      <c r="G502" s="25">
        <v>22.93</v>
      </c>
      <c r="H502" s="25">
        <v>5</v>
      </c>
      <c r="I502" s="26">
        <v>3</v>
      </c>
      <c r="J502" s="26">
        <v>5</v>
      </c>
      <c r="K502" s="26">
        <v>1</v>
      </c>
      <c r="L502" s="27">
        <v>3</v>
      </c>
      <c r="M502" s="27">
        <v>0.13083296990841692</v>
      </c>
    </row>
    <row r="503" spans="1:13" ht="15" customHeight="1">
      <c r="A503" s="23" t="s">
        <v>724</v>
      </c>
      <c r="B503" s="24" t="s">
        <v>46</v>
      </c>
      <c r="C503" s="23" t="s">
        <v>774</v>
      </c>
      <c r="D503" s="24" t="s">
        <v>775</v>
      </c>
      <c r="E503" s="23" t="s">
        <v>800</v>
      </c>
      <c r="F503" s="24" t="s">
        <v>801</v>
      </c>
      <c r="G503" s="25">
        <v>13.4</v>
      </c>
      <c r="H503" s="25">
        <v>0</v>
      </c>
      <c r="I503" s="26">
        <v>0</v>
      </c>
      <c r="J503" s="26">
        <v>1</v>
      </c>
      <c r="K503" s="26">
        <v>1</v>
      </c>
      <c r="L503" s="27">
        <v>0.66666666666666663</v>
      </c>
      <c r="M503" s="27">
        <v>7.4626865671641784E-2</v>
      </c>
    </row>
    <row r="504" spans="1:13" ht="15" customHeight="1">
      <c r="A504" s="23" t="s">
        <v>724</v>
      </c>
      <c r="B504" s="24" t="s">
        <v>46</v>
      </c>
      <c r="C504" s="23" t="s">
        <v>774</v>
      </c>
      <c r="D504" s="24" t="s">
        <v>775</v>
      </c>
      <c r="E504" s="23" t="s">
        <v>802</v>
      </c>
      <c r="F504" s="24" t="s">
        <v>803</v>
      </c>
      <c r="G504" s="25">
        <v>9.9239999999999995</v>
      </c>
      <c r="H504" s="25">
        <v>1</v>
      </c>
      <c r="I504" s="26">
        <v>4</v>
      </c>
      <c r="J504" s="26">
        <v>1</v>
      </c>
      <c r="K504" s="26">
        <v>0</v>
      </c>
      <c r="L504" s="27">
        <v>1.6666666666666667</v>
      </c>
      <c r="M504" s="27">
        <v>0.25191455058444179</v>
      </c>
    </row>
    <row r="505" spans="1:13" ht="15" customHeight="1">
      <c r="A505" s="23" t="s">
        <v>724</v>
      </c>
      <c r="B505" s="24" t="s">
        <v>46</v>
      </c>
      <c r="C505" s="23" t="s">
        <v>774</v>
      </c>
      <c r="D505" s="24" t="s">
        <v>775</v>
      </c>
      <c r="E505" s="23" t="s">
        <v>804</v>
      </c>
      <c r="F505" s="24" t="s">
        <v>805</v>
      </c>
      <c r="G505" s="25">
        <v>23.55</v>
      </c>
      <c r="H505" s="25">
        <v>0</v>
      </c>
      <c r="I505" s="26">
        <v>1</v>
      </c>
      <c r="J505" s="26">
        <v>0</v>
      </c>
      <c r="K505" s="26">
        <v>1</v>
      </c>
      <c r="L505" s="27">
        <v>0.66666666666666663</v>
      </c>
      <c r="M505" s="27">
        <v>4.2462845010615709E-2</v>
      </c>
    </row>
    <row r="506" spans="1:13" ht="15" customHeight="1">
      <c r="A506" s="23" t="s">
        <v>724</v>
      </c>
      <c r="B506" s="24" t="s">
        <v>46</v>
      </c>
      <c r="C506" s="23" t="s">
        <v>774</v>
      </c>
      <c r="D506" s="24" t="s">
        <v>775</v>
      </c>
      <c r="E506" s="23" t="s">
        <v>806</v>
      </c>
      <c r="F506" s="24" t="s">
        <v>807</v>
      </c>
      <c r="G506" s="25">
        <v>15.385</v>
      </c>
      <c r="H506" s="25">
        <v>3</v>
      </c>
      <c r="I506" s="26">
        <v>4</v>
      </c>
      <c r="J506" s="26">
        <v>6</v>
      </c>
      <c r="K506" s="26">
        <v>8</v>
      </c>
      <c r="L506" s="27">
        <v>6</v>
      </c>
      <c r="M506" s="27">
        <v>0.3899902502437439</v>
      </c>
    </row>
    <row r="507" spans="1:13" ht="15" customHeight="1">
      <c r="A507" s="23" t="s">
        <v>724</v>
      </c>
      <c r="B507" s="24" t="s">
        <v>46</v>
      </c>
      <c r="C507" s="23" t="s">
        <v>774</v>
      </c>
      <c r="D507" s="24" t="s">
        <v>775</v>
      </c>
      <c r="E507" s="23" t="s">
        <v>808</v>
      </c>
      <c r="F507" s="24" t="s">
        <v>809</v>
      </c>
      <c r="G507" s="25">
        <v>21.535</v>
      </c>
      <c r="H507" s="25">
        <v>1</v>
      </c>
      <c r="I507" s="26">
        <v>2</v>
      </c>
      <c r="J507" s="26">
        <v>2</v>
      </c>
      <c r="K507" s="26">
        <v>1</v>
      </c>
      <c r="L507" s="27">
        <v>1.6666666666666667</v>
      </c>
      <c r="M507" s="27">
        <v>7.7393390604442378E-2</v>
      </c>
    </row>
    <row r="508" spans="1:13" ht="15" customHeight="1">
      <c r="A508" s="23" t="s">
        <v>724</v>
      </c>
      <c r="B508" s="24" t="s">
        <v>46</v>
      </c>
      <c r="C508" s="23" t="s">
        <v>774</v>
      </c>
      <c r="D508" s="24" t="s">
        <v>775</v>
      </c>
      <c r="E508" s="23" t="s">
        <v>722</v>
      </c>
      <c r="F508" s="24" t="s">
        <v>723</v>
      </c>
      <c r="G508" s="25">
        <v>13.081</v>
      </c>
      <c r="H508" s="25">
        <v>2</v>
      </c>
      <c r="I508" s="26">
        <v>0</v>
      </c>
      <c r="J508" s="26">
        <v>0</v>
      </c>
      <c r="K508" s="26">
        <v>1</v>
      </c>
      <c r="L508" s="27">
        <v>0.33333333333333331</v>
      </c>
      <c r="M508" s="27">
        <v>7.6446754835257244E-2</v>
      </c>
    </row>
    <row r="509" spans="1:13" ht="15" customHeight="1">
      <c r="A509" s="23" t="s">
        <v>724</v>
      </c>
      <c r="B509" s="24" t="s">
        <v>46</v>
      </c>
      <c r="C509" s="23" t="s">
        <v>810</v>
      </c>
      <c r="D509" s="24" t="s">
        <v>67</v>
      </c>
      <c r="E509" s="23" t="s">
        <v>119</v>
      </c>
      <c r="F509" s="24" t="s">
        <v>120</v>
      </c>
      <c r="G509" s="25">
        <v>31.85000000000008</v>
      </c>
      <c r="H509" s="25">
        <v>34</v>
      </c>
      <c r="I509" s="26">
        <v>25</v>
      </c>
      <c r="J509" s="26">
        <v>34</v>
      </c>
      <c r="K509" s="26">
        <v>22</v>
      </c>
      <c r="L509" s="27">
        <v>27</v>
      </c>
      <c r="M509" s="27">
        <v>0.8477237048665599</v>
      </c>
    </row>
    <row r="510" spans="1:13" ht="15" customHeight="1">
      <c r="A510" s="23" t="s">
        <v>724</v>
      </c>
      <c r="B510" s="24" t="s">
        <v>46</v>
      </c>
      <c r="C510" s="23" t="s">
        <v>810</v>
      </c>
      <c r="D510" s="24" t="s">
        <v>67</v>
      </c>
      <c r="E510" s="23" t="s">
        <v>776</v>
      </c>
      <c r="F510" s="24" t="s">
        <v>777</v>
      </c>
      <c r="G510" s="25">
        <v>67.399999999999991</v>
      </c>
      <c r="H510" s="25">
        <v>42</v>
      </c>
      <c r="I510" s="26">
        <v>30</v>
      </c>
      <c r="J510" s="26">
        <v>32</v>
      </c>
      <c r="K510" s="26">
        <v>22</v>
      </c>
      <c r="L510" s="27">
        <v>28</v>
      </c>
      <c r="M510" s="27">
        <v>0.41543026706231462</v>
      </c>
    </row>
    <row r="511" spans="1:13" ht="15" customHeight="1">
      <c r="A511" s="23" t="s">
        <v>724</v>
      </c>
      <c r="B511" s="24" t="s">
        <v>46</v>
      </c>
      <c r="C511" s="23" t="s">
        <v>810</v>
      </c>
      <c r="D511" s="24" t="s">
        <v>67</v>
      </c>
      <c r="E511" s="23" t="s">
        <v>811</v>
      </c>
      <c r="F511" s="24" t="s">
        <v>812</v>
      </c>
      <c r="G511" s="25">
        <v>13.75</v>
      </c>
      <c r="H511" s="25">
        <v>2</v>
      </c>
      <c r="I511" s="26">
        <v>4</v>
      </c>
      <c r="J511" s="26">
        <v>4</v>
      </c>
      <c r="K511" s="26">
        <v>1</v>
      </c>
      <c r="L511" s="27">
        <v>3</v>
      </c>
      <c r="M511" s="27">
        <v>0.21818181818181817</v>
      </c>
    </row>
    <row r="512" spans="1:13" ht="15" customHeight="1">
      <c r="A512" s="23" t="s">
        <v>724</v>
      </c>
      <c r="B512" s="24" t="s">
        <v>46</v>
      </c>
      <c r="C512" s="23" t="s">
        <v>810</v>
      </c>
      <c r="D512" s="24" t="s">
        <v>67</v>
      </c>
      <c r="E512" s="23" t="s">
        <v>813</v>
      </c>
      <c r="F512" s="24" t="s">
        <v>814</v>
      </c>
      <c r="G512" s="25">
        <v>1.4000000000000021</v>
      </c>
      <c r="H512" s="25">
        <v>23</v>
      </c>
      <c r="I512" s="26">
        <v>1</v>
      </c>
      <c r="J512" s="26">
        <v>0</v>
      </c>
      <c r="K512" s="26">
        <v>0</v>
      </c>
      <c r="L512" s="27">
        <v>0.33333333333333331</v>
      </c>
      <c r="M512" s="27">
        <v>0.71428571428571319</v>
      </c>
    </row>
    <row r="513" spans="1:13" ht="15" customHeight="1">
      <c r="A513" s="23" t="s">
        <v>724</v>
      </c>
      <c r="B513" s="24" t="s">
        <v>46</v>
      </c>
      <c r="C513" s="23" t="s">
        <v>810</v>
      </c>
      <c r="D513" s="24" t="s">
        <v>67</v>
      </c>
      <c r="E513" s="23" t="s">
        <v>68</v>
      </c>
      <c r="F513" s="24" t="s">
        <v>69</v>
      </c>
      <c r="G513" s="25">
        <v>56.031999999999996</v>
      </c>
      <c r="H513" s="25">
        <v>245</v>
      </c>
      <c r="I513" s="26">
        <v>142</v>
      </c>
      <c r="J513" s="26">
        <v>126</v>
      </c>
      <c r="K513" s="26">
        <v>124</v>
      </c>
      <c r="L513" s="27">
        <v>130.66666666666666</v>
      </c>
      <c r="M513" s="27">
        <v>2.3320007614696365</v>
      </c>
    </row>
    <row r="514" spans="1:13" ht="15" customHeight="1">
      <c r="A514" s="23" t="s">
        <v>724</v>
      </c>
      <c r="B514" s="24" t="s">
        <v>46</v>
      </c>
      <c r="C514" s="23" t="s">
        <v>810</v>
      </c>
      <c r="D514" s="24" t="s">
        <v>67</v>
      </c>
      <c r="E514" s="23" t="s">
        <v>658</v>
      </c>
      <c r="F514" s="24" t="s">
        <v>659</v>
      </c>
      <c r="G514" s="25">
        <v>24.396000000000001</v>
      </c>
      <c r="H514" s="25">
        <v>26</v>
      </c>
      <c r="I514" s="26">
        <v>24</v>
      </c>
      <c r="J514" s="26">
        <v>33</v>
      </c>
      <c r="K514" s="26">
        <v>28</v>
      </c>
      <c r="L514" s="27">
        <v>28.333333333333332</v>
      </c>
      <c r="M514" s="27">
        <v>1.1613925780182544</v>
      </c>
    </row>
    <row r="515" spans="1:13" ht="15" customHeight="1">
      <c r="A515" s="23" t="s">
        <v>724</v>
      </c>
      <c r="B515" s="24" t="s">
        <v>46</v>
      </c>
      <c r="C515" s="23" t="s">
        <v>810</v>
      </c>
      <c r="D515" s="24" t="s">
        <v>67</v>
      </c>
      <c r="E515" s="23" t="s">
        <v>754</v>
      </c>
      <c r="F515" s="24" t="s">
        <v>755</v>
      </c>
      <c r="G515" s="25">
        <v>70.597000000000008</v>
      </c>
      <c r="H515" s="25">
        <v>146</v>
      </c>
      <c r="I515" s="26">
        <v>128</v>
      </c>
      <c r="J515" s="26">
        <v>127</v>
      </c>
      <c r="K515" s="26">
        <v>113</v>
      </c>
      <c r="L515" s="27">
        <v>122.66666666666667</v>
      </c>
      <c r="M515" s="27">
        <v>1.7375620304923249</v>
      </c>
    </row>
    <row r="516" spans="1:13" ht="15" customHeight="1">
      <c r="A516" s="23" t="s">
        <v>724</v>
      </c>
      <c r="B516" s="24" t="s">
        <v>46</v>
      </c>
      <c r="C516" s="23" t="s">
        <v>810</v>
      </c>
      <c r="D516" s="24" t="s">
        <v>67</v>
      </c>
      <c r="E516" s="23" t="s">
        <v>815</v>
      </c>
      <c r="F516" s="24" t="s">
        <v>816</v>
      </c>
      <c r="G516" s="25">
        <v>3.08</v>
      </c>
      <c r="H516" s="25">
        <v>1</v>
      </c>
      <c r="I516" s="26">
        <v>1</v>
      </c>
      <c r="J516" s="26">
        <v>0</v>
      </c>
      <c r="K516" s="26">
        <v>2</v>
      </c>
      <c r="L516" s="27">
        <v>1</v>
      </c>
      <c r="M516" s="27">
        <v>0.48701298701298701</v>
      </c>
    </row>
    <row r="517" spans="1:13" ht="15" customHeight="1">
      <c r="A517" s="23" t="s">
        <v>724</v>
      </c>
      <c r="B517" s="24" t="s">
        <v>46</v>
      </c>
      <c r="C517" s="23" t="s">
        <v>810</v>
      </c>
      <c r="D517" s="24" t="s">
        <v>67</v>
      </c>
      <c r="E517" s="23" t="s">
        <v>756</v>
      </c>
      <c r="F517" s="24" t="s">
        <v>757</v>
      </c>
      <c r="G517" s="25">
        <v>3.9310000000000009</v>
      </c>
      <c r="H517" s="25">
        <v>0</v>
      </c>
      <c r="I517" s="26">
        <v>0</v>
      </c>
      <c r="J517" s="26">
        <v>0</v>
      </c>
      <c r="K517" s="26">
        <v>1</v>
      </c>
      <c r="L517" s="27">
        <v>0.33333333333333331</v>
      </c>
      <c r="M517" s="27">
        <v>0.25438819638768756</v>
      </c>
    </row>
    <row r="518" spans="1:13" ht="15" customHeight="1">
      <c r="A518" s="23" t="s">
        <v>724</v>
      </c>
      <c r="B518" s="24" t="s">
        <v>46</v>
      </c>
      <c r="C518" s="23" t="s">
        <v>810</v>
      </c>
      <c r="D518" s="24" t="s">
        <v>67</v>
      </c>
      <c r="E518" s="23" t="s">
        <v>817</v>
      </c>
      <c r="F518" s="24" t="s">
        <v>818</v>
      </c>
      <c r="G518" s="25">
        <v>3.4350000000000001</v>
      </c>
      <c r="H518" s="25">
        <v>0</v>
      </c>
      <c r="I518" s="26">
        <v>0</v>
      </c>
      <c r="J518" s="26">
        <v>0</v>
      </c>
      <c r="K518" s="26">
        <v>0</v>
      </c>
      <c r="L518" s="29">
        <v>0</v>
      </c>
      <c r="M518" s="27">
        <v>0</v>
      </c>
    </row>
    <row r="519" spans="1:13" ht="15" customHeight="1">
      <c r="A519" s="23" t="s">
        <v>724</v>
      </c>
      <c r="B519" s="24" t="s">
        <v>46</v>
      </c>
      <c r="C519" s="23" t="s">
        <v>810</v>
      </c>
      <c r="D519" s="24" t="s">
        <v>67</v>
      </c>
      <c r="E519" s="23" t="s">
        <v>758</v>
      </c>
      <c r="F519" s="24" t="s">
        <v>759</v>
      </c>
      <c r="G519" s="25">
        <v>16.999999999999996</v>
      </c>
      <c r="H519" s="25">
        <v>36</v>
      </c>
      <c r="I519" s="26">
        <v>21</v>
      </c>
      <c r="J519" s="26">
        <v>18</v>
      </c>
      <c r="K519" s="26">
        <v>22</v>
      </c>
      <c r="L519" s="27">
        <v>20.333333333333332</v>
      </c>
      <c r="M519" s="27">
        <v>1.1960784313725492</v>
      </c>
    </row>
    <row r="520" spans="1:13" ht="15" customHeight="1">
      <c r="A520" s="23" t="s">
        <v>724</v>
      </c>
      <c r="B520" s="24" t="s">
        <v>46</v>
      </c>
      <c r="C520" s="23" t="s">
        <v>810</v>
      </c>
      <c r="D520" s="24" t="s">
        <v>67</v>
      </c>
      <c r="E520" s="23" t="s">
        <v>766</v>
      </c>
      <c r="F520" s="24" t="s">
        <v>767</v>
      </c>
      <c r="G520" s="25">
        <v>38.78</v>
      </c>
      <c r="H520" s="25">
        <v>88</v>
      </c>
      <c r="I520" s="26">
        <v>77</v>
      </c>
      <c r="J520" s="26">
        <v>62</v>
      </c>
      <c r="K520" s="26">
        <v>62</v>
      </c>
      <c r="L520" s="27">
        <v>67</v>
      </c>
      <c r="M520" s="27">
        <v>1.7276946879834967</v>
      </c>
    </row>
    <row r="521" spans="1:13" ht="15" customHeight="1">
      <c r="A521" s="23" t="s">
        <v>724</v>
      </c>
      <c r="B521" s="24" t="s">
        <v>46</v>
      </c>
      <c r="C521" s="23" t="s">
        <v>810</v>
      </c>
      <c r="D521" s="24" t="s">
        <v>67</v>
      </c>
      <c r="E521" s="23" t="s">
        <v>819</v>
      </c>
      <c r="F521" s="24" t="s">
        <v>820</v>
      </c>
      <c r="G521" s="25">
        <v>1.9400000000000013</v>
      </c>
      <c r="H521" s="25">
        <v>2</v>
      </c>
      <c r="I521" s="26">
        <v>1</v>
      </c>
      <c r="J521" s="26">
        <v>1</v>
      </c>
      <c r="K521" s="26">
        <v>1</v>
      </c>
      <c r="L521" s="27">
        <v>1</v>
      </c>
      <c r="M521" s="27">
        <v>0.51546391752577281</v>
      </c>
    </row>
    <row r="522" spans="1:13" ht="15" customHeight="1">
      <c r="A522" s="23" t="s">
        <v>724</v>
      </c>
      <c r="B522" s="24" t="s">
        <v>46</v>
      </c>
      <c r="C522" s="23" t="s">
        <v>810</v>
      </c>
      <c r="D522" s="24" t="s">
        <v>67</v>
      </c>
      <c r="E522" s="23" t="s">
        <v>788</v>
      </c>
      <c r="F522" s="24" t="s">
        <v>789</v>
      </c>
      <c r="G522" s="25">
        <v>34.831000000000003</v>
      </c>
      <c r="H522" s="25">
        <v>78</v>
      </c>
      <c r="I522" s="26">
        <v>46</v>
      </c>
      <c r="J522" s="26">
        <v>57</v>
      </c>
      <c r="K522" s="26">
        <v>49</v>
      </c>
      <c r="L522" s="27">
        <v>50.666666666666664</v>
      </c>
      <c r="M522" s="27">
        <v>1.4546428947393604</v>
      </c>
    </row>
    <row r="523" spans="1:13" ht="15" customHeight="1">
      <c r="A523" s="23" t="s">
        <v>724</v>
      </c>
      <c r="B523" s="24" t="s">
        <v>46</v>
      </c>
      <c r="C523" s="23" t="s">
        <v>810</v>
      </c>
      <c r="D523" s="24" t="s">
        <v>67</v>
      </c>
      <c r="E523" s="23" t="s">
        <v>792</v>
      </c>
      <c r="F523" s="24" t="s">
        <v>793</v>
      </c>
      <c r="G523" s="25">
        <v>21.910999999999998</v>
      </c>
      <c r="H523" s="25">
        <v>3</v>
      </c>
      <c r="I523" s="26">
        <v>5</v>
      </c>
      <c r="J523" s="26">
        <v>4</v>
      </c>
      <c r="K523" s="26">
        <v>12</v>
      </c>
      <c r="L523" s="27">
        <v>7</v>
      </c>
      <c r="M523" s="27">
        <v>0.31947423668477026</v>
      </c>
    </row>
    <row r="524" spans="1:13" ht="15" customHeight="1">
      <c r="A524" s="23" t="s">
        <v>724</v>
      </c>
      <c r="B524" s="24" t="s">
        <v>46</v>
      </c>
      <c r="C524" s="23" t="s">
        <v>810</v>
      </c>
      <c r="D524" s="24" t="s">
        <v>67</v>
      </c>
      <c r="E524" s="23" t="s">
        <v>821</v>
      </c>
      <c r="F524" s="24" t="s">
        <v>822</v>
      </c>
      <c r="G524" s="25">
        <v>12</v>
      </c>
      <c r="H524" s="25">
        <v>32</v>
      </c>
      <c r="I524" s="26">
        <v>20</v>
      </c>
      <c r="J524" s="26">
        <v>35</v>
      </c>
      <c r="K524" s="26">
        <v>36</v>
      </c>
      <c r="L524" s="27">
        <v>30.333333333333332</v>
      </c>
      <c r="M524" s="27">
        <v>2.5277777777777777</v>
      </c>
    </row>
    <row r="525" spans="1:13" ht="15" customHeight="1">
      <c r="A525" s="23" t="s">
        <v>724</v>
      </c>
      <c r="B525" s="24" t="s">
        <v>46</v>
      </c>
      <c r="C525" s="23" t="s">
        <v>810</v>
      </c>
      <c r="D525" s="24" t="s">
        <v>67</v>
      </c>
      <c r="E525" s="23" t="s">
        <v>806</v>
      </c>
      <c r="F525" s="24" t="s">
        <v>807</v>
      </c>
      <c r="G525" s="25">
        <v>25.205000000000005</v>
      </c>
      <c r="H525" s="25">
        <v>7</v>
      </c>
      <c r="I525" s="26">
        <v>8</v>
      </c>
      <c r="J525" s="26">
        <v>10</v>
      </c>
      <c r="K525" s="26">
        <v>6</v>
      </c>
      <c r="L525" s="27">
        <v>8</v>
      </c>
      <c r="M525" s="27">
        <v>0.31739734179726237</v>
      </c>
    </row>
    <row r="526" spans="1:13" ht="15" customHeight="1">
      <c r="A526" s="23" t="s">
        <v>724</v>
      </c>
      <c r="B526" s="24" t="s">
        <v>46</v>
      </c>
      <c r="C526" s="23" t="s">
        <v>810</v>
      </c>
      <c r="D526" s="24" t="s">
        <v>67</v>
      </c>
      <c r="E526" s="23" t="s">
        <v>823</v>
      </c>
      <c r="F526" s="24" t="s">
        <v>824</v>
      </c>
      <c r="G526" s="25">
        <v>17.63</v>
      </c>
      <c r="H526" s="25">
        <v>43</v>
      </c>
      <c r="I526" s="26">
        <v>31</v>
      </c>
      <c r="J526" s="26">
        <v>20</v>
      </c>
      <c r="K526" s="26">
        <v>18</v>
      </c>
      <c r="L526" s="27">
        <v>23</v>
      </c>
      <c r="M526" s="27">
        <v>1.3045944412932502</v>
      </c>
    </row>
    <row r="527" spans="1:13" ht="15" customHeight="1">
      <c r="A527" s="23" t="s">
        <v>724</v>
      </c>
      <c r="B527" s="24" t="s">
        <v>46</v>
      </c>
      <c r="C527" s="23" t="s">
        <v>825</v>
      </c>
      <c r="D527" s="24" t="s">
        <v>47</v>
      </c>
      <c r="E527" s="23" t="s">
        <v>119</v>
      </c>
      <c r="F527" s="24" t="s">
        <v>120</v>
      </c>
      <c r="G527" s="25">
        <v>62.849999999999909</v>
      </c>
      <c r="H527" s="25">
        <v>104</v>
      </c>
      <c r="I527" s="26">
        <v>77</v>
      </c>
      <c r="J527" s="26">
        <v>82</v>
      </c>
      <c r="K527" s="26">
        <v>77</v>
      </c>
      <c r="L527" s="27">
        <v>78.666666666666671</v>
      </c>
      <c r="M527" s="27">
        <v>1.2516573853089386</v>
      </c>
    </row>
    <row r="528" spans="1:13" ht="15" customHeight="1">
      <c r="A528" s="23" t="s">
        <v>724</v>
      </c>
      <c r="B528" s="24" t="s">
        <v>46</v>
      </c>
      <c r="C528" s="23" t="s">
        <v>825</v>
      </c>
      <c r="D528" s="24" t="s">
        <v>47</v>
      </c>
      <c r="E528" s="23" t="s">
        <v>776</v>
      </c>
      <c r="F528" s="24" t="s">
        <v>777</v>
      </c>
      <c r="G528" s="25">
        <v>0.7</v>
      </c>
      <c r="H528" s="25">
        <v>1</v>
      </c>
      <c r="I528" s="26">
        <v>1</v>
      </c>
      <c r="J528" s="26">
        <v>0</v>
      </c>
      <c r="K528" s="26">
        <v>0</v>
      </c>
      <c r="L528" s="27">
        <v>0.33333333333333331</v>
      </c>
      <c r="M528" s="27">
        <v>1.4285714285714286</v>
      </c>
    </row>
    <row r="529" spans="1:13" ht="15" customHeight="1">
      <c r="A529" s="23" t="s">
        <v>724</v>
      </c>
      <c r="B529" s="24" t="s">
        <v>46</v>
      </c>
      <c r="C529" s="23" t="s">
        <v>825</v>
      </c>
      <c r="D529" s="24" t="s">
        <v>47</v>
      </c>
      <c r="E529" s="23" t="s">
        <v>811</v>
      </c>
      <c r="F529" s="24" t="s">
        <v>812</v>
      </c>
      <c r="G529" s="25">
        <v>6.1899999999999995</v>
      </c>
      <c r="H529" s="25">
        <v>5</v>
      </c>
      <c r="I529" s="26">
        <v>4</v>
      </c>
      <c r="J529" s="26">
        <v>7</v>
      </c>
      <c r="K529" s="26">
        <v>5</v>
      </c>
      <c r="L529" s="27">
        <v>5.333333333333333</v>
      </c>
      <c r="M529" s="27">
        <v>0.86160473882606359</v>
      </c>
    </row>
    <row r="530" spans="1:13" ht="15" customHeight="1">
      <c r="A530" s="23" t="s">
        <v>724</v>
      </c>
      <c r="B530" s="24" t="s">
        <v>46</v>
      </c>
      <c r="C530" s="23" t="s">
        <v>825</v>
      </c>
      <c r="D530" s="24" t="s">
        <v>47</v>
      </c>
      <c r="E530" s="23" t="s">
        <v>813</v>
      </c>
      <c r="F530" s="24" t="s">
        <v>814</v>
      </c>
      <c r="G530" s="25">
        <v>25.2</v>
      </c>
      <c r="H530" s="25">
        <v>56</v>
      </c>
      <c r="I530" s="26">
        <v>61</v>
      </c>
      <c r="J530" s="26">
        <v>73</v>
      </c>
      <c r="K530" s="26">
        <v>70</v>
      </c>
      <c r="L530" s="27">
        <v>68</v>
      </c>
      <c r="M530" s="27">
        <v>2.6984126984126986</v>
      </c>
    </row>
    <row r="531" spans="1:13" ht="15" customHeight="1">
      <c r="A531" s="23" t="s">
        <v>724</v>
      </c>
      <c r="B531" s="24" t="s">
        <v>46</v>
      </c>
      <c r="C531" s="23" t="s">
        <v>825</v>
      </c>
      <c r="D531" s="24" t="s">
        <v>47</v>
      </c>
      <c r="E531" s="23" t="s">
        <v>826</v>
      </c>
      <c r="F531" s="24" t="s">
        <v>827</v>
      </c>
      <c r="G531" s="25">
        <v>1.5</v>
      </c>
      <c r="H531" s="25">
        <v>7</v>
      </c>
      <c r="I531" s="26">
        <v>17</v>
      </c>
      <c r="J531" s="26">
        <v>11</v>
      </c>
      <c r="K531" s="26">
        <v>3</v>
      </c>
      <c r="L531" s="27">
        <v>10.333333333333334</v>
      </c>
      <c r="M531" s="27">
        <v>6.8888888888888893</v>
      </c>
    </row>
    <row r="532" spans="1:13" ht="15" customHeight="1">
      <c r="A532" s="23" t="s">
        <v>724</v>
      </c>
      <c r="B532" s="24" t="s">
        <v>46</v>
      </c>
      <c r="C532" s="23" t="s">
        <v>825</v>
      </c>
      <c r="D532" s="24" t="s">
        <v>47</v>
      </c>
      <c r="E532" s="23" t="s">
        <v>828</v>
      </c>
      <c r="F532" s="24" t="s">
        <v>829</v>
      </c>
      <c r="G532" s="25">
        <v>6</v>
      </c>
      <c r="H532" s="25">
        <v>5</v>
      </c>
      <c r="I532" s="26">
        <v>3</v>
      </c>
      <c r="J532" s="26">
        <v>9</v>
      </c>
      <c r="K532" s="26">
        <v>2</v>
      </c>
      <c r="L532" s="27">
        <v>4.666666666666667</v>
      </c>
      <c r="M532" s="27">
        <v>0.77777777777777779</v>
      </c>
    </row>
    <row r="533" spans="1:13" ht="15" customHeight="1">
      <c r="A533" s="23" t="s">
        <v>724</v>
      </c>
      <c r="B533" s="24" t="s">
        <v>46</v>
      </c>
      <c r="C533" s="23" t="s">
        <v>825</v>
      </c>
      <c r="D533" s="24" t="s">
        <v>47</v>
      </c>
      <c r="E533" s="23" t="s">
        <v>147</v>
      </c>
      <c r="F533" s="24" t="s">
        <v>148</v>
      </c>
      <c r="G533" s="25">
        <v>31.75200000000001</v>
      </c>
      <c r="H533" s="25">
        <v>99</v>
      </c>
      <c r="I533" s="26">
        <v>89</v>
      </c>
      <c r="J533" s="26">
        <v>96</v>
      </c>
      <c r="K533" s="26">
        <v>91</v>
      </c>
      <c r="L533" s="27">
        <v>92</v>
      </c>
      <c r="M533" s="27">
        <v>2.8974552784076586</v>
      </c>
    </row>
    <row r="534" spans="1:13" ht="15" customHeight="1">
      <c r="A534" s="23" t="s">
        <v>724</v>
      </c>
      <c r="B534" s="24" t="s">
        <v>46</v>
      </c>
      <c r="C534" s="23" t="s">
        <v>825</v>
      </c>
      <c r="D534" s="24" t="s">
        <v>47</v>
      </c>
      <c r="E534" s="23" t="s">
        <v>68</v>
      </c>
      <c r="F534" s="24" t="s">
        <v>69</v>
      </c>
      <c r="G534" s="25">
        <v>7.2649999999999997</v>
      </c>
      <c r="H534" s="25">
        <v>11</v>
      </c>
      <c r="I534" s="26">
        <v>2</v>
      </c>
      <c r="J534" s="26">
        <v>0</v>
      </c>
      <c r="K534" s="26">
        <v>0</v>
      </c>
      <c r="L534" s="27">
        <v>0.66666666666666663</v>
      </c>
      <c r="M534" s="27">
        <v>0.27529249827942187</v>
      </c>
    </row>
    <row r="535" spans="1:13" ht="15" customHeight="1">
      <c r="A535" s="23" t="s">
        <v>724</v>
      </c>
      <c r="B535" s="24" t="s">
        <v>46</v>
      </c>
      <c r="C535" s="23" t="s">
        <v>825</v>
      </c>
      <c r="D535" s="24" t="s">
        <v>47</v>
      </c>
      <c r="E535" s="23" t="s">
        <v>830</v>
      </c>
      <c r="F535" s="24" t="s">
        <v>831</v>
      </c>
      <c r="G535" s="25">
        <v>79.212999999999994</v>
      </c>
      <c r="H535" s="25">
        <v>130</v>
      </c>
      <c r="I535" s="26">
        <v>96</v>
      </c>
      <c r="J535" s="26">
        <v>102</v>
      </c>
      <c r="K535" s="26">
        <v>96</v>
      </c>
      <c r="L535" s="27">
        <v>98</v>
      </c>
      <c r="M535" s="27">
        <v>1.2371706664310151</v>
      </c>
    </row>
    <row r="536" spans="1:13" ht="15" customHeight="1">
      <c r="A536" s="23" t="s">
        <v>724</v>
      </c>
      <c r="B536" s="24" t="s">
        <v>46</v>
      </c>
      <c r="C536" s="23" t="s">
        <v>825</v>
      </c>
      <c r="D536" s="24" t="s">
        <v>47</v>
      </c>
      <c r="E536" s="23" t="s">
        <v>832</v>
      </c>
      <c r="F536" s="24" t="s">
        <v>833</v>
      </c>
      <c r="G536" s="25">
        <v>5.5529999999999999</v>
      </c>
      <c r="H536" s="25">
        <v>16</v>
      </c>
      <c r="I536" s="26">
        <v>8</v>
      </c>
      <c r="J536" s="26">
        <v>16</v>
      </c>
      <c r="K536" s="26">
        <v>16</v>
      </c>
      <c r="L536" s="27">
        <v>13.333333333333334</v>
      </c>
      <c r="M536" s="27">
        <v>2.4011045080737139</v>
      </c>
    </row>
    <row r="537" spans="1:13" ht="15" customHeight="1">
      <c r="A537" s="23" t="s">
        <v>724</v>
      </c>
      <c r="B537" s="24" t="s">
        <v>46</v>
      </c>
      <c r="C537" s="23" t="s">
        <v>825</v>
      </c>
      <c r="D537" s="24" t="s">
        <v>47</v>
      </c>
      <c r="E537" s="23" t="s">
        <v>834</v>
      </c>
      <c r="F537" s="24" t="s">
        <v>835</v>
      </c>
      <c r="G537" s="25">
        <v>8.8580000000000005</v>
      </c>
      <c r="H537" s="25">
        <v>5</v>
      </c>
      <c r="I537" s="26">
        <v>15</v>
      </c>
      <c r="J537" s="26">
        <v>14</v>
      </c>
      <c r="K537" s="26">
        <v>7</v>
      </c>
      <c r="L537" s="27">
        <v>12</v>
      </c>
      <c r="M537" s="27">
        <v>1.3547076089410701</v>
      </c>
    </row>
    <row r="538" spans="1:13" ht="15" customHeight="1">
      <c r="A538" s="23" t="s">
        <v>724</v>
      </c>
      <c r="B538" s="24" t="s">
        <v>46</v>
      </c>
      <c r="C538" s="23" t="s">
        <v>825</v>
      </c>
      <c r="D538" s="24" t="s">
        <v>47</v>
      </c>
      <c r="E538" s="23" t="s">
        <v>836</v>
      </c>
      <c r="F538" s="24" t="s">
        <v>837</v>
      </c>
      <c r="G538" s="25">
        <v>6.76</v>
      </c>
      <c r="H538" s="25">
        <v>7</v>
      </c>
      <c r="I538" s="26">
        <v>3</v>
      </c>
      <c r="J538" s="26">
        <v>2</v>
      </c>
      <c r="K538" s="26">
        <v>4</v>
      </c>
      <c r="L538" s="27">
        <v>3</v>
      </c>
      <c r="M538" s="27">
        <v>0.4437869822485207</v>
      </c>
    </row>
    <row r="539" spans="1:13" ht="15" customHeight="1">
      <c r="A539" s="23" t="s">
        <v>724</v>
      </c>
      <c r="B539" s="24" t="s">
        <v>46</v>
      </c>
      <c r="C539" s="23" t="s">
        <v>825</v>
      </c>
      <c r="D539" s="24" t="s">
        <v>47</v>
      </c>
      <c r="E539" s="23" t="s">
        <v>838</v>
      </c>
      <c r="F539" s="24" t="s">
        <v>839</v>
      </c>
      <c r="G539" s="25">
        <v>5.6</v>
      </c>
      <c r="H539" s="25">
        <v>6</v>
      </c>
      <c r="I539" s="26">
        <v>5</v>
      </c>
      <c r="J539" s="26">
        <v>4</v>
      </c>
      <c r="K539" s="26">
        <v>9</v>
      </c>
      <c r="L539" s="27">
        <v>6</v>
      </c>
      <c r="M539" s="27">
        <v>1.0714285714285714</v>
      </c>
    </row>
    <row r="540" spans="1:13" ht="15" customHeight="1">
      <c r="A540" s="23" t="s">
        <v>724</v>
      </c>
      <c r="B540" s="24" t="s">
        <v>46</v>
      </c>
      <c r="C540" s="23" t="s">
        <v>825</v>
      </c>
      <c r="D540" s="24" t="s">
        <v>47</v>
      </c>
      <c r="E540" s="23" t="s">
        <v>754</v>
      </c>
      <c r="F540" s="24" t="s">
        <v>755</v>
      </c>
      <c r="G540" s="25">
        <v>14.965999999999994</v>
      </c>
      <c r="H540" s="25">
        <v>8</v>
      </c>
      <c r="I540" s="26">
        <v>18</v>
      </c>
      <c r="J540" s="26">
        <v>16</v>
      </c>
      <c r="K540" s="26">
        <v>10</v>
      </c>
      <c r="L540" s="27">
        <v>14.666666666666666</v>
      </c>
      <c r="M540" s="27">
        <v>0.97999910909171939</v>
      </c>
    </row>
    <row r="541" spans="1:13" ht="15" customHeight="1">
      <c r="A541" s="23" t="s">
        <v>724</v>
      </c>
      <c r="B541" s="24" t="s">
        <v>46</v>
      </c>
      <c r="C541" s="23" t="s">
        <v>825</v>
      </c>
      <c r="D541" s="24" t="s">
        <v>47</v>
      </c>
      <c r="E541" s="23" t="s">
        <v>758</v>
      </c>
      <c r="F541" s="24" t="s">
        <v>759</v>
      </c>
      <c r="G541" s="25">
        <v>16.55</v>
      </c>
      <c r="H541" s="25">
        <v>27</v>
      </c>
      <c r="I541" s="26">
        <v>17</v>
      </c>
      <c r="J541" s="26">
        <v>15</v>
      </c>
      <c r="K541" s="26">
        <v>25</v>
      </c>
      <c r="L541" s="27">
        <v>19</v>
      </c>
      <c r="M541" s="27">
        <v>1.148036253776435</v>
      </c>
    </row>
    <row r="542" spans="1:13" ht="15" customHeight="1">
      <c r="A542" s="23" t="s">
        <v>724</v>
      </c>
      <c r="B542" s="24" t="s">
        <v>46</v>
      </c>
      <c r="C542" s="23" t="s">
        <v>825</v>
      </c>
      <c r="D542" s="24" t="s">
        <v>47</v>
      </c>
      <c r="E542" s="23" t="s">
        <v>840</v>
      </c>
      <c r="F542" s="24" t="s">
        <v>841</v>
      </c>
      <c r="G542" s="25">
        <v>5.9</v>
      </c>
      <c r="H542" s="25">
        <v>0</v>
      </c>
      <c r="I542" s="26">
        <v>1</v>
      </c>
      <c r="J542" s="26">
        <v>2</v>
      </c>
      <c r="K542" s="26">
        <v>0</v>
      </c>
      <c r="L542" s="27">
        <v>1</v>
      </c>
      <c r="M542" s="27">
        <v>0.25423728813559321</v>
      </c>
    </row>
    <row r="543" spans="1:13" ht="15" customHeight="1">
      <c r="A543" s="23" t="s">
        <v>724</v>
      </c>
      <c r="B543" s="24" t="s">
        <v>46</v>
      </c>
      <c r="C543" s="23" t="s">
        <v>825</v>
      </c>
      <c r="D543" s="24" t="s">
        <v>47</v>
      </c>
      <c r="E543" s="23" t="s">
        <v>786</v>
      </c>
      <c r="F543" s="24" t="s">
        <v>787</v>
      </c>
      <c r="G543" s="25">
        <v>10.695</v>
      </c>
      <c r="H543" s="25">
        <v>14</v>
      </c>
      <c r="I543" s="26">
        <v>16</v>
      </c>
      <c r="J543" s="26">
        <v>7</v>
      </c>
      <c r="K543" s="26">
        <v>17</v>
      </c>
      <c r="L543" s="27">
        <v>13.333333333333334</v>
      </c>
      <c r="M543" s="27">
        <v>1.2466884837151317</v>
      </c>
    </row>
    <row r="544" spans="1:13" ht="15" customHeight="1">
      <c r="A544" s="23" t="s">
        <v>724</v>
      </c>
      <c r="B544" s="24" t="s">
        <v>46</v>
      </c>
      <c r="C544" s="23" t="s">
        <v>825</v>
      </c>
      <c r="D544" s="24" t="s">
        <v>47</v>
      </c>
      <c r="E544" s="23" t="s">
        <v>48</v>
      </c>
      <c r="F544" s="24" t="s">
        <v>49</v>
      </c>
      <c r="G544" s="25">
        <v>40</v>
      </c>
      <c r="H544" s="25">
        <v>98</v>
      </c>
      <c r="I544" s="26">
        <v>77</v>
      </c>
      <c r="J544" s="26">
        <v>89</v>
      </c>
      <c r="K544" s="26">
        <v>104</v>
      </c>
      <c r="L544" s="27">
        <v>90</v>
      </c>
      <c r="M544" s="27">
        <v>2.25</v>
      </c>
    </row>
    <row r="545" spans="1:13" ht="15" customHeight="1">
      <c r="A545" s="23" t="s">
        <v>724</v>
      </c>
      <c r="B545" s="24" t="s">
        <v>46</v>
      </c>
      <c r="C545" s="23" t="s">
        <v>825</v>
      </c>
      <c r="D545" s="24" t="s">
        <v>47</v>
      </c>
      <c r="E545" s="23" t="s">
        <v>842</v>
      </c>
      <c r="F545" s="24" t="s">
        <v>843</v>
      </c>
      <c r="G545" s="25">
        <v>8.3199999999999932</v>
      </c>
      <c r="H545" s="25">
        <v>4</v>
      </c>
      <c r="I545" s="26">
        <v>3</v>
      </c>
      <c r="J545" s="26">
        <v>5</v>
      </c>
      <c r="K545" s="26">
        <v>10</v>
      </c>
      <c r="L545" s="27">
        <v>6</v>
      </c>
      <c r="M545" s="27">
        <v>0.7211538461538467</v>
      </c>
    </row>
    <row r="546" spans="1:13" ht="15" customHeight="1">
      <c r="A546" s="23" t="s">
        <v>724</v>
      </c>
      <c r="B546" s="24" t="s">
        <v>46</v>
      </c>
      <c r="C546" s="23" t="s">
        <v>825</v>
      </c>
      <c r="D546" s="24" t="s">
        <v>47</v>
      </c>
      <c r="E546" s="23" t="s">
        <v>821</v>
      </c>
      <c r="F546" s="24" t="s">
        <v>822</v>
      </c>
      <c r="G546" s="25">
        <v>23</v>
      </c>
      <c r="H546" s="25">
        <v>36</v>
      </c>
      <c r="I546" s="26">
        <v>36</v>
      </c>
      <c r="J546" s="26">
        <v>39</v>
      </c>
      <c r="K546" s="26">
        <v>34</v>
      </c>
      <c r="L546" s="27">
        <v>36.333333333333336</v>
      </c>
      <c r="M546" s="27">
        <v>1.5797101449275364</v>
      </c>
    </row>
    <row r="547" spans="1:13" ht="15" customHeight="1">
      <c r="A547" s="23" t="s">
        <v>724</v>
      </c>
      <c r="B547" s="24" t="s">
        <v>46</v>
      </c>
      <c r="C547" s="23" t="s">
        <v>825</v>
      </c>
      <c r="D547" s="24" t="s">
        <v>47</v>
      </c>
      <c r="E547" s="23" t="s">
        <v>844</v>
      </c>
      <c r="F547" s="24" t="s">
        <v>845</v>
      </c>
      <c r="G547" s="25">
        <v>3.4299999999999997</v>
      </c>
      <c r="H547" s="25">
        <v>0</v>
      </c>
      <c r="I547" s="26">
        <v>2</v>
      </c>
      <c r="J547" s="26">
        <v>1</v>
      </c>
      <c r="K547" s="26">
        <v>2</v>
      </c>
      <c r="L547" s="27">
        <v>1.6666666666666667</v>
      </c>
      <c r="M547" s="27">
        <v>0.48590864917395538</v>
      </c>
    </row>
    <row r="548" spans="1:13" ht="15" customHeight="1">
      <c r="A548" s="23" t="s">
        <v>724</v>
      </c>
      <c r="B548" s="24" t="s">
        <v>46</v>
      </c>
      <c r="C548" s="23" t="s">
        <v>825</v>
      </c>
      <c r="D548" s="24" t="s">
        <v>47</v>
      </c>
      <c r="E548" s="23" t="s">
        <v>846</v>
      </c>
      <c r="F548" s="24" t="s">
        <v>847</v>
      </c>
      <c r="G548" s="25">
        <v>15.638000000000002</v>
      </c>
      <c r="H548" s="25">
        <v>10</v>
      </c>
      <c r="I548" s="26">
        <v>15</v>
      </c>
      <c r="J548" s="26">
        <v>8</v>
      </c>
      <c r="K548" s="26">
        <v>12</v>
      </c>
      <c r="L548" s="27">
        <v>11.666666666666666</v>
      </c>
      <c r="M548" s="27">
        <v>0.74604595643091598</v>
      </c>
    </row>
    <row r="549" spans="1:13" ht="15" customHeight="1">
      <c r="A549" s="23" t="s">
        <v>724</v>
      </c>
      <c r="B549" s="24" t="s">
        <v>46</v>
      </c>
      <c r="C549" s="23" t="s">
        <v>848</v>
      </c>
      <c r="D549" s="24" t="s">
        <v>849</v>
      </c>
      <c r="E549" s="23" t="s">
        <v>119</v>
      </c>
      <c r="F549" s="24" t="s">
        <v>120</v>
      </c>
      <c r="G549" s="25">
        <v>24.699999999999989</v>
      </c>
      <c r="H549" s="25">
        <v>68</v>
      </c>
      <c r="I549" s="26">
        <v>65</v>
      </c>
      <c r="J549" s="26">
        <v>47</v>
      </c>
      <c r="K549" s="26">
        <v>53</v>
      </c>
      <c r="L549" s="27">
        <v>55</v>
      </c>
      <c r="M549" s="27">
        <v>2.2267206477732802</v>
      </c>
    </row>
    <row r="550" spans="1:13" ht="15" customHeight="1">
      <c r="A550" s="23" t="s">
        <v>724</v>
      </c>
      <c r="B550" s="24" t="s">
        <v>46</v>
      </c>
      <c r="C550" s="23" t="s">
        <v>848</v>
      </c>
      <c r="D550" s="24" t="s">
        <v>849</v>
      </c>
      <c r="E550" s="23" t="s">
        <v>850</v>
      </c>
      <c r="F550" s="24" t="s">
        <v>851</v>
      </c>
      <c r="G550" s="25">
        <v>44.400000000000006</v>
      </c>
      <c r="H550" s="25">
        <v>59</v>
      </c>
      <c r="I550" s="26">
        <v>44</v>
      </c>
      <c r="J550" s="26">
        <v>42</v>
      </c>
      <c r="K550" s="26">
        <v>30</v>
      </c>
      <c r="L550" s="27">
        <v>38.666666666666664</v>
      </c>
      <c r="M550" s="27">
        <v>0.87087087087087067</v>
      </c>
    </row>
    <row r="551" spans="1:13" ht="15" customHeight="1">
      <c r="A551" s="23" t="s">
        <v>724</v>
      </c>
      <c r="B551" s="24" t="s">
        <v>46</v>
      </c>
      <c r="C551" s="23" t="s">
        <v>848</v>
      </c>
      <c r="D551" s="24" t="s">
        <v>849</v>
      </c>
      <c r="E551" s="23" t="s">
        <v>852</v>
      </c>
      <c r="F551" s="24" t="s">
        <v>853</v>
      </c>
      <c r="G551" s="25">
        <v>4.3</v>
      </c>
      <c r="H551" s="25">
        <v>3</v>
      </c>
      <c r="I551" s="26">
        <v>1</v>
      </c>
      <c r="J551" s="26">
        <v>1</v>
      </c>
      <c r="K551" s="26">
        <v>3</v>
      </c>
      <c r="L551" s="27">
        <v>1.6666666666666667</v>
      </c>
      <c r="M551" s="27">
        <v>0.38759689922480622</v>
      </c>
    </row>
    <row r="552" spans="1:13" ht="15" customHeight="1">
      <c r="A552" s="23" t="s">
        <v>724</v>
      </c>
      <c r="B552" s="24" t="s">
        <v>46</v>
      </c>
      <c r="C552" s="23" t="s">
        <v>848</v>
      </c>
      <c r="D552" s="24" t="s">
        <v>849</v>
      </c>
      <c r="E552" s="23" t="s">
        <v>744</v>
      </c>
      <c r="F552" s="24" t="s">
        <v>745</v>
      </c>
      <c r="G552" s="25">
        <v>16.25</v>
      </c>
      <c r="H552" s="25">
        <v>0</v>
      </c>
      <c r="I552" s="26">
        <v>1</v>
      </c>
      <c r="J552" s="26">
        <v>1</v>
      </c>
      <c r="K552" s="26">
        <v>0</v>
      </c>
      <c r="L552" s="27">
        <v>0.66666666666666663</v>
      </c>
      <c r="M552" s="27">
        <v>6.1538461538461542E-2</v>
      </c>
    </row>
    <row r="553" spans="1:13" ht="15" customHeight="1">
      <c r="A553" s="23" t="s">
        <v>724</v>
      </c>
      <c r="B553" s="24" t="s">
        <v>46</v>
      </c>
      <c r="C553" s="23" t="s">
        <v>848</v>
      </c>
      <c r="D553" s="24" t="s">
        <v>849</v>
      </c>
      <c r="E553" s="23" t="s">
        <v>145</v>
      </c>
      <c r="F553" s="24" t="s">
        <v>146</v>
      </c>
      <c r="G553" s="25">
        <v>29.125</v>
      </c>
      <c r="H553" s="25">
        <v>29</v>
      </c>
      <c r="I553" s="26">
        <v>31</v>
      </c>
      <c r="J553" s="26">
        <v>63</v>
      </c>
      <c r="K553" s="26">
        <v>31</v>
      </c>
      <c r="L553" s="27">
        <v>41.666666666666664</v>
      </c>
      <c r="M553" s="27">
        <v>1.4306151645207439</v>
      </c>
    </row>
    <row r="554" spans="1:13" ht="15" customHeight="1">
      <c r="A554" s="23" t="s">
        <v>724</v>
      </c>
      <c r="B554" s="24" t="s">
        <v>46</v>
      </c>
      <c r="C554" s="23" t="s">
        <v>848</v>
      </c>
      <c r="D554" s="24" t="s">
        <v>849</v>
      </c>
      <c r="E554" s="23" t="s">
        <v>854</v>
      </c>
      <c r="F554" s="24" t="s">
        <v>855</v>
      </c>
      <c r="G554" s="25">
        <v>11</v>
      </c>
      <c r="H554" s="25">
        <v>3</v>
      </c>
      <c r="I554" s="26">
        <v>1</v>
      </c>
      <c r="J554" s="26">
        <v>1</v>
      </c>
      <c r="K554" s="26">
        <v>1</v>
      </c>
      <c r="L554" s="27">
        <v>1</v>
      </c>
      <c r="M554" s="27">
        <v>9.0909090909090912E-2</v>
      </c>
    </row>
    <row r="555" spans="1:13" ht="15" customHeight="1">
      <c r="A555" s="23" t="s">
        <v>724</v>
      </c>
      <c r="B555" s="24" t="s">
        <v>46</v>
      </c>
      <c r="C555" s="23" t="s">
        <v>848</v>
      </c>
      <c r="D555" s="24" t="s">
        <v>849</v>
      </c>
      <c r="E555" s="23" t="s">
        <v>147</v>
      </c>
      <c r="F555" s="24" t="s">
        <v>148</v>
      </c>
      <c r="G555" s="25">
        <v>26.579999999999984</v>
      </c>
      <c r="H555" s="25">
        <v>107</v>
      </c>
      <c r="I555" s="26">
        <v>78</v>
      </c>
      <c r="J555" s="26">
        <v>46</v>
      </c>
      <c r="K555" s="26">
        <v>55</v>
      </c>
      <c r="L555" s="27">
        <v>59.666666666666664</v>
      </c>
      <c r="M555" s="27">
        <v>2.2447955856533746</v>
      </c>
    </row>
    <row r="556" spans="1:13" ht="15" customHeight="1">
      <c r="A556" s="23" t="s">
        <v>724</v>
      </c>
      <c r="B556" s="24" t="s">
        <v>46</v>
      </c>
      <c r="C556" s="23" t="s">
        <v>848</v>
      </c>
      <c r="D556" s="24" t="s">
        <v>849</v>
      </c>
      <c r="E556" s="23" t="s">
        <v>52</v>
      </c>
      <c r="F556" s="24" t="s">
        <v>53</v>
      </c>
      <c r="G556" s="25">
        <v>37.85</v>
      </c>
      <c r="H556" s="25">
        <v>65</v>
      </c>
      <c r="I556" s="26">
        <v>55</v>
      </c>
      <c r="J556" s="26">
        <v>69</v>
      </c>
      <c r="K556" s="26">
        <v>57</v>
      </c>
      <c r="L556" s="27">
        <v>60.333333333333336</v>
      </c>
      <c r="M556" s="27">
        <v>1.5940114487010129</v>
      </c>
    </row>
    <row r="557" spans="1:13" ht="15" customHeight="1">
      <c r="A557" s="23" t="s">
        <v>724</v>
      </c>
      <c r="B557" s="24" t="s">
        <v>46</v>
      </c>
      <c r="C557" s="23" t="s">
        <v>848</v>
      </c>
      <c r="D557" s="24" t="s">
        <v>849</v>
      </c>
      <c r="E557" s="23" t="s">
        <v>856</v>
      </c>
      <c r="F557" s="24" t="s">
        <v>857</v>
      </c>
      <c r="G557" s="25">
        <v>4.9139999999999997</v>
      </c>
      <c r="H557" s="25">
        <v>0</v>
      </c>
      <c r="I557" s="26">
        <v>0</v>
      </c>
      <c r="J557" s="26">
        <v>2</v>
      </c>
      <c r="K557" s="26">
        <v>1</v>
      </c>
      <c r="L557" s="27">
        <v>1</v>
      </c>
      <c r="M557" s="27">
        <v>0.30525030525030528</v>
      </c>
    </row>
    <row r="558" spans="1:13" ht="15" customHeight="1">
      <c r="A558" s="23" t="s">
        <v>724</v>
      </c>
      <c r="B558" s="24" t="s">
        <v>46</v>
      </c>
      <c r="C558" s="23" t="s">
        <v>848</v>
      </c>
      <c r="D558" s="24" t="s">
        <v>849</v>
      </c>
      <c r="E558" s="23" t="s">
        <v>63</v>
      </c>
      <c r="F558" s="24" t="s">
        <v>64</v>
      </c>
      <c r="G558" s="25">
        <v>32.799999999999997</v>
      </c>
      <c r="H558" s="25">
        <v>64</v>
      </c>
      <c r="I558" s="26">
        <v>53</v>
      </c>
      <c r="J558" s="26">
        <v>58</v>
      </c>
      <c r="K558" s="26">
        <v>65</v>
      </c>
      <c r="L558" s="27">
        <v>58.666666666666664</v>
      </c>
      <c r="M558" s="27">
        <v>1.788617886178862</v>
      </c>
    </row>
    <row r="559" spans="1:13" ht="15" customHeight="1">
      <c r="A559" s="23" t="s">
        <v>724</v>
      </c>
      <c r="B559" s="24" t="s">
        <v>46</v>
      </c>
      <c r="C559" s="23" t="s">
        <v>848</v>
      </c>
      <c r="D559" s="24" t="s">
        <v>849</v>
      </c>
      <c r="E559" s="23" t="s">
        <v>858</v>
      </c>
      <c r="F559" s="24" t="s">
        <v>859</v>
      </c>
      <c r="G559" s="25">
        <v>10.18</v>
      </c>
      <c r="H559" s="25">
        <v>26</v>
      </c>
      <c r="I559" s="26">
        <v>18</v>
      </c>
      <c r="J559" s="26">
        <v>16</v>
      </c>
      <c r="K559" s="26">
        <v>23</v>
      </c>
      <c r="L559" s="27">
        <v>19</v>
      </c>
      <c r="M559" s="27">
        <v>1.8664047151277015</v>
      </c>
    </row>
    <row r="560" spans="1:13" ht="15" customHeight="1">
      <c r="A560" s="23" t="s">
        <v>724</v>
      </c>
      <c r="B560" s="24" t="s">
        <v>46</v>
      </c>
      <c r="C560" s="23" t="s">
        <v>848</v>
      </c>
      <c r="D560" s="24" t="s">
        <v>849</v>
      </c>
      <c r="E560" s="23" t="s">
        <v>860</v>
      </c>
      <c r="F560" s="24" t="s">
        <v>861</v>
      </c>
      <c r="G560" s="25">
        <v>4.25</v>
      </c>
      <c r="H560" s="25">
        <v>0</v>
      </c>
      <c r="I560" s="26">
        <v>2</v>
      </c>
      <c r="J560" s="26">
        <v>0</v>
      </c>
      <c r="K560" s="26">
        <v>0</v>
      </c>
      <c r="L560" s="27">
        <v>0.66666666666666663</v>
      </c>
      <c r="M560" s="27">
        <v>0.47058823529411764</v>
      </c>
    </row>
    <row r="561" spans="1:13" ht="15" customHeight="1">
      <c r="A561" s="23" t="s">
        <v>724</v>
      </c>
      <c r="B561" s="24" t="s">
        <v>46</v>
      </c>
      <c r="C561" s="23" t="s">
        <v>848</v>
      </c>
      <c r="D561" s="24" t="s">
        <v>849</v>
      </c>
      <c r="E561" s="23" t="s">
        <v>862</v>
      </c>
      <c r="F561" s="24" t="s">
        <v>863</v>
      </c>
      <c r="G561" s="25">
        <v>3.5</v>
      </c>
      <c r="H561" s="25">
        <v>0</v>
      </c>
      <c r="I561" s="26">
        <v>0</v>
      </c>
      <c r="J561" s="26">
        <v>0</v>
      </c>
      <c r="K561" s="26">
        <v>0</v>
      </c>
      <c r="L561" s="29">
        <v>0</v>
      </c>
      <c r="M561" s="27">
        <v>0</v>
      </c>
    </row>
    <row r="562" spans="1:13" ht="15" customHeight="1">
      <c r="A562" s="23" t="s">
        <v>724</v>
      </c>
      <c r="B562" s="24" t="s">
        <v>46</v>
      </c>
      <c r="C562" s="23" t="s">
        <v>848</v>
      </c>
      <c r="D562" s="24" t="s">
        <v>849</v>
      </c>
      <c r="E562" s="23" t="s">
        <v>754</v>
      </c>
      <c r="F562" s="24" t="s">
        <v>755</v>
      </c>
      <c r="G562" s="25">
        <v>20.34</v>
      </c>
      <c r="H562" s="25">
        <v>30</v>
      </c>
      <c r="I562" s="26">
        <v>24</v>
      </c>
      <c r="J562" s="26">
        <v>28</v>
      </c>
      <c r="K562" s="26">
        <v>14</v>
      </c>
      <c r="L562" s="27">
        <v>22</v>
      </c>
      <c r="M562" s="27">
        <v>1.0816125860373649</v>
      </c>
    </row>
    <row r="563" spans="1:13" ht="15" customHeight="1">
      <c r="A563" s="23" t="s">
        <v>724</v>
      </c>
      <c r="B563" s="24" t="s">
        <v>46</v>
      </c>
      <c r="C563" s="23" t="s">
        <v>848</v>
      </c>
      <c r="D563" s="24" t="s">
        <v>849</v>
      </c>
      <c r="E563" s="23" t="s">
        <v>758</v>
      </c>
      <c r="F563" s="24" t="s">
        <v>759</v>
      </c>
      <c r="G563" s="25">
        <v>10.25</v>
      </c>
      <c r="H563" s="25">
        <v>8</v>
      </c>
      <c r="I563" s="26">
        <v>14</v>
      </c>
      <c r="J563" s="26">
        <v>7</v>
      </c>
      <c r="K563" s="26">
        <v>11</v>
      </c>
      <c r="L563" s="27">
        <v>10.666666666666666</v>
      </c>
      <c r="M563" s="27">
        <v>1.0406504065040649</v>
      </c>
    </row>
    <row r="564" spans="1:13" ht="15" customHeight="1">
      <c r="A564" s="23" t="s">
        <v>724</v>
      </c>
      <c r="B564" s="24" t="s">
        <v>46</v>
      </c>
      <c r="C564" s="23" t="s">
        <v>848</v>
      </c>
      <c r="D564" s="24" t="s">
        <v>849</v>
      </c>
      <c r="E564" s="23" t="s">
        <v>762</v>
      </c>
      <c r="F564" s="24" t="s">
        <v>763</v>
      </c>
      <c r="G564" s="25">
        <v>12.322000000000003</v>
      </c>
      <c r="H564" s="25">
        <v>9</v>
      </c>
      <c r="I564" s="26">
        <v>9</v>
      </c>
      <c r="J564" s="26">
        <v>2</v>
      </c>
      <c r="K564" s="26">
        <v>1</v>
      </c>
      <c r="L564" s="27">
        <v>4</v>
      </c>
      <c r="M564" s="27">
        <v>0.32462262619704585</v>
      </c>
    </row>
    <row r="565" spans="1:13" ht="15" customHeight="1">
      <c r="A565" s="23" t="s">
        <v>724</v>
      </c>
      <c r="B565" s="24" t="s">
        <v>46</v>
      </c>
      <c r="C565" s="23" t="s">
        <v>848</v>
      </c>
      <c r="D565" s="24" t="s">
        <v>849</v>
      </c>
      <c r="E565" s="23" t="s">
        <v>864</v>
      </c>
      <c r="F565" s="24" t="s">
        <v>865</v>
      </c>
      <c r="G565" s="25">
        <v>14.08</v>
      </c>
      <c r="H565" s="25">
        <v>24</v>
      </c>
      <c r="I565" s="26">
        <v>5</v>
      </c>
      <c r="J565" s="26">
        <v>6</v>
      </c>
      <c r="K565" s="26">
        <v>9</v>
      </c>
      <c r="L565" s="27">
        <v>6.666666666666667</v>
      </c>
      <c r="M565" s="27">
        <v>0.47348484848484851</v>
      </c>
    </row>
    <row r="566" spans="1:13" ht="15" customHeight="1">
      <c r="A566" s="23" t="s">
        <v>724</v>
      </c>
      <c r="B566" s="24" t="s">
        <v>46</v>
      </c>
      <c r="C566" s="23" t="s">
        <v>848</v>
      </c>
      <c r="D566" s="24" t="s">
        <v>849</v>
      </c>
      <c r="E566" s="23" t="s">
        <v>819</v>
      </c>
      <c r="F566" s="24" t="s">
        <v>820</v>
      </c>
      <c r="G566" s="25">
        <v>24.47</v>
      </c>
      <c r="H566" s="25">
        <v>45</v>
      </c>
      <c r="I566" s="26">
        <v>49</v>
      </c>
      <c r="J566" s="26">
        <v>41</v>
      </c>
      <c r="K566" s="26">
        <v>35</v>
      </c>
      <c r="L566" s="27">
        <v>41.666666666666664</v>
      </c>
      <c r="M566" s="27">
        <v>1.7027652908323117</v>
      </c>
    </row>
    <row r="567" spans="1:13" ht="15" customHeight="1">
      <c r="A567" s="23" t="s">
        <v>724</v>
      </c>
      <c r="B567" s="24" t="s">
        <v>46</v>
      </c>
      <c r="C567" s="23" t="s">
        <v>848</v>
      </c>
      <c r="D567" s="24" t="s">
        <v>849</v>
      </c>
      <c r="E567" s="23" t="s">
        <v>48</v>
      </c>
      <c r="F567" s="24" t="s">
        <v>49</v>
      </c>
      <c r="G567" s="25">
        <v>9.8199999999999932</v>
      </c>
      <c r="H567" s="25">
        <v>17</v>
      </c>
      <c r="I567" s="26">
        <v>7</v>
      </c>
      <c r="J567" s="26">
        <v>3</v>
      </c>
      <c r="K567" s="26">
        <v>9</v>
      </c>
      <c r="L567" s="27">
        <v>6.333333333333333</v>
      </c>
      <c r="M567" s="27">
        <v>0.64494229463679609</v>
      </c>
    </row>
    <row r="568" spans="1:13" ht="15" customHeight="1">
      <c r="A568" s="23" t="s">
        <v>724</v>
      </c>
      <c r="B568" s="24" t="s">
        <v>46</v>
      </c>
      <c r="C568" s="23" t="s">
        <v>848</v>
      </c>
      <c r="D568" s="24" t="s">
        <v>849</v>
      </c>
      <c r="E568" s="23" t="s">
        <v>821</v>
      </c>
      <c r="F568" s="24" t="s">
        <v>822</v>
      </c>
      <c r="G568" s="25">
        <v>4.115000000000002</v>
      </c>
      <c r="H568" s="25">
        <v>29</v>
      </c>
      <c r="I568" s="26">
        <v>14</v>
      </c>
      <c r="J568" s="26">
        <v>10</v>
      </c>
      <c r="K568" s="26">
        <v>7</v>
      </c>
      <c r="L568" s="27">
        <v>10.333333333333334</v>
      </c>
      <c r="M568" s="27">
        <v>2.5111381125961918</v>
      </c>
    </row>
    <row r="569" spans="1:13" ht="15" customHeight="1">
      <c r="A569" s="23" t="s">
        <v>724</v>
      </c>
      <c r="B569" s="24" t="s">
        <v>46</v>
      </c>
      <c r="C569" s="23" t="s">
        <v>848</v>
      </c>
      <c r="D569" s="24" t="s">
        <v>849</v>
      </c>
      <c r="E569" s="23" t="s">
        <v>866</v>
      </c>
      <c r="F569" s="24" t="s">
        <v>867</v>
      </c>
      <c r="G569" s="25">
        <v>26.492999999999999</v>
      </c>
      <c r="H569" s="25">
        <v>85</v>
      </c>
      <c r="I569" s="26">
        <v>56</v>
      </c>
      <c r="J569" s="26">
        <v>44</v>
      </c>
      <c r="K569" s="26">
        <v>53</v>
      </c>
      <c r="L569" s="27">
        <v>51</v>
      </c>
      <c r="M569" s="27">
        <v>1.9250368021741593</v>
      </c>
    </row>
    <row r="570" spans="1:13" ht="15" customHeight="1">
      <c r="A570" s="23" t="s">
        <v>724</v>
      </c>
      <c r="B570" s="24" t="s">
        <v>46</v>
      </c>
      <c r="C570" s="23" t="s">
        <v>848</v>
      </c>
      <c r="D570" s="24" t="s">
        <v>849</v>
      </c>
      <c r="E570" s="23" t="s">
        <v>844</v>
      </c>
      <c r="F570" s="24" t="s">
        <v>845</v>
      </c>
      <c r="G570" s="25">
        <v>2.25</v>
      </c>
      <c r="H570" s="25">
        <v>1</v>
      </c>
      <c r="I570" s="26">
        <v>0</v>
      </c>
      <c r="J570" s="26">
        <v>0</v>
      </c>
      <c r="K570" s="26">
        <v>0</v>
      </c>
      <c r="L570" s="29">
        <v>0</v>
      </c>
      <c r="M570" s="27">
        <v>0</v>
      </c>
    </row>
    <row r="571" spans="1:13" ht="15" customHeight="1">
      <c r="A571" s="23" t="s">
        <v>724</v>
      </c>
      <c r="B571" s="24" t="s">
        <v>46</v>
      </c>
      <c r="C571" s="23" t="s">
        <v>848</v>
      </c>
      <c r="D571" s="24" t="s">
        <v>849</v>
      </c>
      <c r="E571" s="23" t="s">
        <v>846</v>
      </c>
      <c r="F571" s="24" t="s">
        <v>847</v>
      </c>
      <c r="G571" s="25">
        <v>10.68</v>
      </c>
      <c r="H571" s="25">
        <v>21</v>
      </c>
      <c r="I571" s="26">
        <v>3</v>
      </c>
      <c r="J571" s="26">
        <v>6</v>
      </c>
      <c r="K571" s="26">
        <v>9</v>
      </c>
      <c r="L571" s="27">
        <v>6</v>
      </c>
      <c r="M571" s="27">
        <v>0.5617977528089888</v>
      </c>
    </row>
    <row r="572" spans="1:13" ht="15" customHeight="1">
      <c r="A572" s="23" t="s">
        <v>724</v>
      </c>
      <c r="B572" s="24" t="s">
        <v>46</v>
      </c>
      <c r="C572" s="23" t="s">
        <v>868</v>
      </c>
      <c r="D572" s="24" t="s">
        <v>869</v>
      </c>
      <c r="E572" s="23" t="s">
        <v>850</v>
      </c>
      <c r="F572" s="24" t="s">
        <v>851</v>
      </c>
      <c r="G572" s="25">
        <v>24.599999999999994</v>
      </c>
      <c r="H572" s="25">
        <v>30</v>
      </c>
      <c r="I572" s="26">
        <v>10</v>
      </c>
      <c r="J572" s="26">
        <v>13</v>
      </c>
      <c r="K572" s="26">
        <v>18</v>
      </c>
      <c r="L572" s="27">
        <v>13.666666666666666</v>
      </c>
      <c r="M572" s="27">
        <v>0.55555555555555569</v>
      </c>
    </row>
    <row r="573" spans="1:13" ht="15" customHeight="1">
      <c r="A573" s="23" t="s">
        <v>724</v>
      </c>
      <c r="B573" s="24" t="s">
        <v>46</v>
      </c>
      <c r="C573" s="23" t="s">
        <v>868</v>
      </c>
      <c r="D573" s="24" t="s">
        <v>869</v>
      </c>
      <c r="E573" s="23" t="s">
        <v>744</v>
      </c>
      <c r="F573" s="24" t="s">
        <v>745</v>
      </c>
      <c r="G573" s="25">
        <v>7.25</v>
      </c>
      <c r="H573" s="25">
        <v>0</v>
      </c>
      <c r="I573" s="26">
        <v>1</v>
      </c>
      <c r="J573" s="26">
        <v>0</v>
      </c>
      <c r="K573" s="26">
        <v>0</v>
      </c>
      <c r="L573" s="27">
        <v>0.33333333333333331</v>
      </c>
      <c r="M573" s="27">
        <v>0.13793103448275862</v>
      </c>
    </row>
    <row r="574" spans="1:13" ht="15" customHeight="1">
      <c r="A574" s="23" t="s">
        <v>724</v>
      </c>
      <c r="B574" s="24" t="s">
        <v>46</v>
      </c>
      <c r="C574" s="23" t="s">
        <v>868</v>
      </c>
      <c r="D574" s="24" t="s">
        <v>869</v>
      </c>
      <c r="E574" s="23" t="s">
        <v>52</v>
      </c>
      <c r="F574" s="24" t="s">
        <v>53</v>
      </c>
      <c r="G574" s="25">
        <v>31.663999999999994</v>
      </c>
      <c r="H574" s="25">
        <v>41</v>
      </c>
      <c r="I574" s="26">
        <v>44</v>
      </c>
      <c r="J574" s="26">
        <v>47</v>
      </c>
      <c r="K574" s="26">
        <v>36</v>
      </c>
      <c r="L574" s="27">
        <v>42.333333333333336</v>
      </c>
      <c r="M574" s="27">
        <v>1.336954690921341</v>
      </c>
    </row>
    <row r="575" spans="1:13" ht="15" customHeight="1">
      <c r="A575" s="23" t="s">
        <v>724</v>
      </c>
      <c r="B575" s="24" t="s">
        <v>46</v>
      </c>
      <c r="C575" s="23" t="s">
        <v>868</v>
      </c>
      <c r="D575" s="24" t="s">
        <v>869</v>
      </c>
      <c r="E575" s="23" t="s">
        <v>48</v>
      </c>
      <c r="F575" s="24" t="s">
        <v>49</v>
      </c>
      <c r="G575" s="25">
        <v>21.055</v>
      </c>
      <c r="H575" s="25">
        <v>26</v>
      </c>
      <c r="I575" s="26">
        <v>28</v>
      </c>
      <c r="J575" s="26">
        <v>13</v>
      </c>
      <c r="K575" s="26">
        <v>27</v>
      </c>
      <c r="L575" s="27">
        <v>22.666666666666668</v>
      </c>
      <c r="M575" s="27">
        <v>1.0765455552916965</v>
      </c>
    </row>
    <row r="576" spans="1:13" ht="15" customHeight="1">
      <c r="A576" s="23" t="s">
        <v>724</v>
      </c>
      <c r="B576" s="24" t="s">
        <v>46</v>
      </c>
      <c r="C576" s="23" t="s">
        <v>868</v>
      </c>
      <c r="D576" s="24" t="s">
        <v>869</v>
      </c>
      <c r="E576" s="23" t="s">
        <v>733</v>
      </c>
      <c r="F576" s="24" t="s">
        <v>734</v>
      </c>
      <c r="G576" s="25">
        <v>29.370000000000005</v>
      </c>
      <c r="H576" s="25">
        <v>11</v>
      </c>
      <c r="I576" s="26">
        <v>7</v>
      </c>
      <c r="J576" s="26">
        <v>17</v>
      </c>
      <c r="K576" s="26">
        <v>14</v>
      </c>
      <c r="L576" s="27">
        <v>12.666666666666666</v>
      </c>
      <c r="M576" s="27">
        <v>0.43127908296447615</v>
      </c>
    </row>
    <row r="577" spans="1:13" ht="15" customHeight="1">
      <c r="A577" s="23" t="s">
        <v>724</v>
      </c>
      <c r="B577" s="24" t="s">
        <v>46</v>
      </c>
      <c r="C577" s="23" t="s">
        <v>868</v>
      </c>
      <c r="D577" s="24" t="s">
        <v>869</v>
      </c>
      <c r="E577" s="23" t="s">
        <v>870</v>
      </c>
      <c r="F577" s="24" t="s">
        <v>871</v>
      </c>
      <c r="G577" s="25">
        <v>22</v>
      </c>
      <c r="H577" s="25">
        <v>25</v>
      </c>
      <c r="I577" s="26">
        <v>8</v>
      </c>
      <c r="J577" s="26">
        <v>16</v>
      </c>
      <c r="K577" s="26">
        <v>19</v>
      </c>
      <c r="L577" s="27">
        <v>14.333333333333334</v>
      </c>
      <c r="M577" s="27">
        <v>0.65151515151515149</v>
      </c>
    </row>
    <row r="578" spans="1:13" ht="15" customHeight="1">
      <c r="A578" s="23" t="s">
        <v>724</v>
      </c>
      <c r="B578" s="24" t="s">
        <v>46</v>
      </c>
      <c r="C578" s="23" t="s">
        <v>868</v>
      </c>
      <c r="D578" s="24" t="s">
        <v>869</v>
      </c>
      <c r="E578" s="23" t="s">
        <v>623</v>
      </c>
      <c r="F578" s="24" t="s">
        <v>624</v>
      </c>
      <c r="G578" s="25">
        <v>33.744</v>
      </c>
      <c r="H578" s="25">
        <v>15</v>
      </c>
      <c r="I578" s="26">
        <v>18</v>
      </c>
      <c r="J578" s="26">
        <v>17</v>
      </c>
      <c r="K578" s="26">
        <v>21</v>
      </c>
      <c r="L578" s="27">
        <v>18.666666666666668</v>
      </c>
      <c r="M578" s="27">
        <v>0.5531847637110795</v>
      </c>
    </row>
    <row r="579" spans="1:13" ht="15" customHeight="1">
      <c r="A579" s="23" t="s">
        <v>724</v>
      </c>
      <c r="B579" s="24" t="s">
        <v>46</v>
      </c>
      <c r="C579" s="23" t="s">
        <v>868</v>
      </c>
      <c r="D579" s="24" t="s">
        <v>869</v>
      </c>
      <c r="E579" s="23" t="s">
        <v>872</v>
      </c>
      <c r="F579" s="24" t="s">
        <v>873</v>
      </c>
      <c r="G579" s="25">
        <v>15.489000000000004</v>
      </c>
      <c r="H579" s="25">
        <v>8</v>
      </c>
      <c r="I579" s="26">
        <v>8</v>
      </c>
      <c r="J579" s="26">
        <v>2</v>
      </c>
      <c r="K579" s="26">
        <v>4</v>
      </c>
      <c r="L579" s="27">
        <v>4.666666666666667</v>
      </c>
      <c r="M579" s="27">
        <v>0.30128908687886019</v>
      </c>
    </row>
    <row r="580" spans="1:13" ht="15" customHeight="1">
      <c r="A580" s="23" t="s">
        <v>724</v>
      </c>
      <c r="B580" s="24" t="s">
        <v>46</v>
      </c>
      <c r="C580" s="23" t="s">
        <v>868</v>
      </c>
      <c r="D580" s="24" t="s">
        <v>869</v>
      </c>
      <c r="E580" s="23" t="s">
        <v>874</v>
      </c>
      <c r="F580" s="24" t="s">
        <v>875</v>
      </c>
      <c r="G580" s="25">
        <v>30.45</v>
      </c>
      <c r="H580" s="25">
        <v>19</v>
      </c>
      <c r="I580" s="26">
        <v>34</v>
      </c>
      <c r="J580" s="26">
        <v>22</v>
      </c>
      <c r="K580" s="26">
        <v>34</v>
      </c>
      <c r="L580" s="27">
        <v>30</v>
      </c>
      <c r="M580" s="27">
        <v>0.98522167487684731</v>
      </c>
    </row>
    <row r="581" spans="1:13" ht="15" customHeight="1">
      <c r="A581" s="23" t="s">
        <v>724</v>
      </c>
      <c r="B581" s="24" t="s">
        <v>46</v>
      </c>
      <c r="C581" s="23" t="s">
        <v>868</v>
      </c>
      <c r="D581" s="24" t="s">
        <v>869</v>
      </c>
      <c r="E581" s="23" t="s">
        <v>846</v>
      </c>
      <c r="F581" s="24" t="s">
        <v>847</v>
      </c>
      <c r="G581" s="25">
        <v>3.9099999999999966</v>
      </c>
      <c r="H581" s="25">
        <v>3</v>
      </c>
      <c r="I581" s="26">
        <v>2</v>
      </c>
      <c r="J581" s="26">
        <v>2</v>
      </c>
      <c r="K581" s="26">
        <v>4</v>
      </c>
      <c r="L581" s="27">
        <v>2.6666666666666665</v>
      </c>
      <c r="M581" s="27">
        <v>0.68201193520886672</v>
      </c>
    </row>
    <row r="582" spans="1:13" ht="15" customHeight="1">
      <c r="A582" s="23" t="s">
        <v>876</v>
      </c>
      <c r="B582" s="24" t="s">
        <v>877</v>
      </c>
      <c r="C582" s="23" t="s">
        <v>878</v>
      </c>
      <c r="D582" s="24" t="s">
        <v>879</v>
      </c>
      <c r="E582" s="23" t="s">
        <v>119</v>
      </c>
      <c r="F582" s="24" t="s">
        <v>120</v>
      </c>
      <c r="G582" s="25">
        <v>35.850000000000023</v>
      </c>
      <c r="H582" s="25">
        <v>56</v>
      </c>
      <c r="I582" s="26">
        <v>56</v>
      </c>
      <c r="J582" s="26">
        <v>43</v>
      </c>
      <c r="K582" s="26">
        <v>32</v>
      </c>
      <c r="L582" s="27">
        <v>43.666666666666664</v>
      </c>
      <c r="M582" s="27">
        <v>1.2180381218038114</v>
      </c>
    </row>
    <row r="583" spans="1:13" ht="15" customHeight="1">
      <c r="A583" s="23" t="s">
        <v>876</v>
      </c>
      <c r="B583" s="24" t="s">
        <v>877</v>
      </c>
      <c r="C583" s="23" t="s">
        <v>878</v>
      </c>
      <c r="D583" s="24" t="s">
        <v>879</v>
      </c>
      <c r="E583" s="23" t="s">
        <v>880</v>
      </c>
      <c r="F583" s="24" t="s">
        <v>881</v>
      </c>
      <c r="G583" s="25">
        <v>120</v>
      </c>
      <c r="H583" s="25">
        <v>39</v>
      </c>
      <c r="I583" s="26">
        <v>28</v>
      </c>
      <c r="J583" s="26">
        <v>41</v>
      </c>
      <c r="K583" s="26">
        <v>23</v>
      </c>
      <c r="L583" s="27">
        <v>30.666666666666668</v>
      </c>
      <c r="M583" s="27">
        <v>0.25555555555555559</v>
      </c>
    </row>
    <row r="584" spans="1:13" ht="15" customHeight="1">
      <c r="A584" s="23" t="s">
        <v>876</v>
      </c>
      <c r="B584" s="24" t="s">
        <v>877</v>
      </c>
      <c r="C584" s="23" t="s">
        <v>878</v>
      </c>
      <c r="D584" s="24" t="s">
        <v>879</v>
      </c>
      <c r="E584" s="23" t="s">
        <v>882</v>
      </c>
      <c r="F584" s="24" t="s">
        <v>883</v>
      </c>
      <c r="G584" s="25">
        <v>2.6</v>
      </c>
      <c r="H584" s="25">
        <v>0</v>
      </c>
      <c r="I584" s="26">
        <v>0</v>
      </c>
      <c r="J584" s="26">
        <v>0</v>
      </c>
      <c r="K584" s="26">
        <v>0</v>
      </c>
      <c r="L584" s="29">
        <v>0</v>
      </c>
      <c r="M584" s="27">
        <v>0</v>
      </c>
    </row>
    <row r="585" spans="1:13" ht="15" customHeight="1">
      <c r="A585" s="23" t="s">
        <v>876</v>
      </c>
      <c r="B585" s="24" t="s">
        <v>877</v>
      </c>
      <c r="C585" s="23" t="s">
        <v>878</v>
      </c>
      <c r="D585" s="24" t="s">
        <v>879</v>
      </c>
      <c r="E585" s="23" t="s">
        <v>68</v>
      </c>
      <c r="F585" s="24" t="s">
        <v>69</v>
      </c>
      <c r="G585" s="25">
        <v>128.59700000000001</v>
      </c>
      <c r="H585" s="25">
        <v>103</v>
      </c>
      <c r="I585" s="26">
        <v>89</v>
      </c>
      <c r="J585" s="26">
        <v>81</v>
      </c>
      <c r="K585" s="26">
        <v>64</v>
      </c>
      <c r="L585" s="27">
        <v>78</v>
      </c>
      <c r="M585" s="27">
        <v>0.6065460314004214</v>
      </c>
    </row>
    <row r="586" spans="1:13" ht="15" customHeight="1">
      <c r="A586" s="23" t="s">
        <v>876</v>
      </c>
      <c r="B586" s="24" t="s">
        <v>877</v>
      </c>
      <c r="C586" s="23" t="s">
        <v>878</v>
      </c>
      <c r="D586" s="24" t="s">
        <v>879</v>
      </c>
      <c r="E586" s="23" t="s">
        <v>830</v>
      </c>
      <c r="F586" s="24" t="s">
        <v>831</v>
      </c>
      <c r="G586" s="25">
        <v>38.257000000000005</v>
      </c>
      <c r="H586" s="25">
        <v>25</v>
      </c>
      <c r="I586" s="26">
        <v>34</v>
      </c>
      <c r="J586" s="26">
        <v>20</v>
      </c>
      <c r="K586" s="26">
        <v>31</v>
      </c>
      <c r="L586" s="27">
        <v>28.333333333333332</v>
      </c>
      <c r="M586" s="27">
        <v>0.74060520514764172</v>
      </c>
    </row>
    <row r="587" spans="1:13" ht="15" customHeight="1">
      <c r="A587" s="23" t="s">
        <v>876</v>
      </c>
      <c r="B587" s="24" t="s">
        <v>877</v>
      </c>
      <c r="C587" s="23" t="s">
        <v>878</v>
      </c>
      <c r="D587" s="24" t="s">
        <v>879</v>
      </c>
      <c r="E587" s="23" t="s">
        <v>660</v>
      </c>
      <c r="F587" s="24" t="s">
        <v>661</v>
      </c>
      <c r="G587" s="25">
        <v>64.137</v>
      </c>
      <c r="H587" s="25">
        <v>17</v>
      </c>
      <c r="I587" s="26">
        <v>14</v>
      </c>
      <c r="J587" s="26">
        <v>27</v>
      </c>
      <c r="K587" s="26">
        <v>21</v>
      </c>
      <c r="L587" s="27">
        <v>20.666666666666668</v>
      </c>
      <c r="M587" s="27">
        <v>0.3222268997094761</v>
      </c>
    </row>
    <row r="588" spans="1:13" ht="15" customHeight="1">
      <c r="A588" s="23" t="s">
        <v>876</v>
      </c>
      <c r="B588" s="24" t="s">
        <v>877</v>
      </c>
      <c r="C588" s="23" t="s">
        <v>878</v>
      </c>
      <c r="D588" s="24" t="s">
        <v>879</v>
      </c>
      <c r="E588" s="23" t="s">
        <v>884</v>
      </c>
      <c r="F588" s="24" t="s">
        <v>885</v>
      </c>
      <c r="G588" s="25">
        <v>31.992999999999999</v>
      </c>
      <c r="H588" s="25">
        <v>11</v>
      </c>
      <c r="I588" s="26">
        <v>23</v>
      </c>
      <c r="J588" s="26">
        <v>16</v>
      </c>
      <c r="K588" s="26">
        <v>20</v>
      </c>
      <c r="L588" s="27">
        <v>19.666666666666668</v>
      </c>
      <c r="M588" s="27">
        <v>0.61471780285270738</v>
      </c>
    </row>
    <row r="589" spans="1:13" ht="15" customHeight="1">
      <c r="A589" s="23" t="s">
        <v>876</v>
      </c>
      <c r="B589" s="24" t="s">
        <v>877</v>
      </c>
      <c r="C589" s="23" t="s">
        <v>878</v>
      </c>
      <c r="D589" s="24" t="s">
        <v>879</v>
      </c>
      <c r="E589" s="23" t="s">
        <v>886</v>
      </c>
      <c r="F589" s="24" t="s">
        <v>887</v>
      </c>
      <c r="G589" s="25">
        <v>57.377999999999993</v>
      </c>
      <c r="H589" s="25">
        <v>31</v>
      </c>
      <c r="I589" s="26">
        <v>18</v>
      </c>
      <c r="J589" s="26">
        <v>14</v>
      </c>
      <c r="K589" s="26">
        <v>18</v>
      </c>
      <c r="L589" s="27">
        <v>16.666666666666668</v>
      </c>
      <c r="M589" s="27">
        <v>0.29047137695051534</v>
      </c>
    </row>
    <row r="590" spans="1:13" ht="15" customHeight="1">
      <c r="A590" s="23" t="s">
        <v>876</v>
      </c>
      <c r="B590" s="24" t="s">
        <v>877</v>
      </c>
      <c r="C590" s="23" t="s">
        <v>878</v>
      </c>
      <c r="D590" s="24" t="s">
        <v>879</v>
      </c>
      <c r="E590" s="23" t="s">
        <v>888</v>
      </c>
      <c r="F590" s="24" t="s">
        <v>889</v>
      </c>
      <c r="G590" s="25">
        <v>3.27</v>
      </c>
      <c r="H590" s="25">
        <v>1</v>
      </c>
      <c r="I590" s="26">
        <v>0</v>
      </c>
      <c r="J590" s="26">
        <v>0</v>
      </c>
      <c r="K590" s="26">
        <v>0</v>
      </c>
      <c r="L590" s="29">
        <v>0</v>
      </c>
      <c r="M590" s="27">
        <v>0</v>
      </c>
    </row>
    <row r="591" spans="1:13" ht="15" customHeight="1">
      <c r="A591" s="23" t="s">
        <v>876</v>
      </c>
      <c r="B591" s="24" t="s">
        <v>877</v>
      </c>
      <c r="C591" s="23" t="s">
        <v>878</v>
      </c>
      <c r="D591" s="24" t="s">
        <v>879</v>
      </c>
      <c r="E591" s="23" t="s">
        <v>890</v>
      </c>
      <c r="F591" s="24" t="s">
        <v>891</v>
      </c>
      <c r="G591" s="25">
        <v>21</v>
      </c>
      <c r="H591" s="25">
        <v>32</v>
      </c>
      <c r="I591" s="26">
        <v>18</v>
      </c>
      <c r="J591" s="26">
        <v>21</v>
      </c>
      <c r="K591" s="26">
        <v>17</v>
      </c>
      <c r="L591" s="27">
        <v>18.666666666666668</v>
      </c>
      <c r="M591" s="27">
        <v>0.88888888888888895</v>
      </c>
    </row>
    <row r="592" spans="1:13" ht="15" customHeight="1">
      <c r="A592" s="23" t="s">
        <v>876</v>
      </c>
      <c r="B592" s="24" t="s">
        <v>877</v>
      </c>
      <c r="C592" s="23" t="s">
        <v>878</v>
      </c>
      <c r="D592" s="24" t="s">
        <v>879</v>
      </c>
      <c r="E592" s="23" t="s">
        <v>892</v>
      </c>
      <c r="F592" s="24" t="s">
        <v>893</v>
      </c>
      <c r="G592" s="25">
        <v>36.755000000000003</v>
      </c>
      <c r="H592" s="25">
        <v>23</v>
      </c>
      <c r="I592" s="26">
        <v>10</v>
      </c>
      <c r="J592" s="26">
        <v>21</v>
      </c>
      <c r="K592" s="26">
        <v>13</v>
      </c>
      <c r="L592" s="27">
        <v>14.666666666666666</v>
      </c>
      <c r="M592" s="27">
        <v>0.3990386795447331</v>
      </c>
    </row>
    <row r="593" spans="1:13" ht="15" customHeight="1">
      <c r="A593" s="23" t="s">
        <v>876</v>
      </c>
      <c r="B593" s="24" t="s">
        <v>877</v>
      </c>
      <c r="C593" s="23" t="s">
        <v>878</v>
      </c>
      <c r="D593" s="24" t="s">
        <v>879</v>
      </c>
      <c r="E593" s="23" t="s">
        <v>894</v>
      </c>
      <c r="F593" s="24" t="s">
        <v>895</v>
      </c>
      <c r="G593" s="25">
        <v>6.4930000000000021</v>
      </c>
      <c r="H593" s="25">
        <v>5</v>
      </c>
      <c r="I593" s="26">
        <v>6</v>
      </c>
      <c r="J593" s="26">
        <v>1</v>
      </c>
      <c r="K593" s="26">
        <v>3</v>
      </c>
      <c r="L593" s="27">
        <v>3.3333333333333335</v>
      </c>
      <c r="M593" s="27">
        <v>0.51337337645669678</v>
      </c>
    </row>
    <row r="594" spans="1:13" ht="15" customHeight="1">
      <c r="A594" s="23" t="s">
        <v>876</v>
      </c>
      <c r="B594" s="24" t="s">
        <v>877</v>
      </c>
      <c r="C594" s="23" t="s">
        <v>878</v>
      </c>
      <c r="D594" s="24" t="s">
        <v>879</v>
      </c>
      <c r="E594" s="23" t="s">
        <v>896</v>
      </c>
      <c r="F594" s="24" t="s">
        <v>897</v>
      </c>
      <c r="G594" s="25">
        <v>35.534999999999997</v>
      </c>
      <c r="H594" s="25">
        <v>16</v>
      </c>
      <c r="I594" s="26">
        <v>18</v>
      </c>
      <c r="J594" s="26">
        <v>20</v>
      </c>
      <c r="K594" s="26">
        <v>24</v>
      </c>
      <c r="L594" s="27">
        <v>20.666666666666668</v>
      </c>
      <c r="M594" s="27">
        <v>0.58158622953895234</v>
      </c>
    </row>
    <row r="595" spans="1:13" ht="15" customHeight="1">
      <c r="A595" s="23" t="s">
        <v>876</v>
      </c>
      <c r="B595" s="24" t="s">
        <v>877</v>
      </c>
      <c r="C595" s="23" t="s">
        <v>878</v>
      </c>
      <c r="D595" s="24" t="s">
        <v>879</v>
      </c>
      <c r="E595" s="23" t="s">
        <v>898</v>
      </c>
      <c r="F595" s="24" t="s">
        <v>899</v>
      </c>
      <c r="G595" s="25">
        <v>7.9</v>
      </c>
      <c r="H595" s="25">
        <v>0</v>
      </c>
      <c r="I595" s="26">
        <v>0</v>
      </c>
      <c r="J595" s="26">
        <v>0</v>
      </c>
      <c r="K595" s="26">
        <v>0</v>
      </c>
      <c r="L595" s="29">
        <v>0</v>
      </c>
      <c r="M595" s="27">
        <v>0</v>
      </c>
    </row>
    <row r="596" spans="1:13" ht="15" customHeight="1">
      <c r="A596" s="23" t="s">
        <v>876</v>
      </c>
      <c r="B596" s="24" t="s">
        <v>877</v>
      </c>
      <c r="C596" s="23" t="s">
        <v>878</v>
      </c>
      <c r="D596" s="24" t="s">
        <v>879</v>
      </c>
      <c r="E596" s="23" t="s">
        <v>900</v>
      </c>
      <c r="F596" s="24" t="s">
        <v>901</v>
      </c>
      <c r="G596" s="25">
        <v>28.5</v>
      </c>
      <c r="H596" s="25">
        <v>21</v>
      </c>
      <c r="I596" s="26">
        <v>8</v>
      </c>
      <c r="J596" s="26">
        <v>7</v>
      </c>
      <c r="K596" s="26">
        <v>19</v>
      </c>
      <c r="L596" s="27">
        <v>11.333333333333334</v>
      </c>
      <c r="M596" s="27">
        <v>0.39766081871345033</v>
      </c>
    </row>
    <row r="597" spans="1:13" ht="15" customHeight="1">
      <c r="A597" s="23" t="s">
        <v>876</v>
      </c>
      <c r="B597" s="24" t="s">
        <v>877</v>
      </c>
      <c r="C597" s="23" t="s">
        <v>878</v>
      </c>
      <c r="D597" s="24" t="s">
        <v>879</v>
      </c>
      <c r="E597" s="23" t="s">
        <v>902</v>
      </c>
      <c r="F597" s="24" t="s">
        <v>903</v>
      </c>
      <c r="G597" s="25">
        <v>14.8</v>
      </c>
      <c r="H597" s="25">
        <v>21</v>
      </c>
      <c r="I597" s="26">
        <v>16</v>
      </c>
      <c r="J597" s="26">
        <v>5</v>
      </c>
      <c r="K597" s="26">
        <v>17</v>
      </c>
      <c r="L597" s="27">
        <v>12.666666666666666</v>
      </c>
      <c r="M597" s="27">
        <v>0.85585585585585577</v>
      </c>
    </row>
    <row r="598" spans="1:13" ht="15" customHeight="1">
      <c r="A598" s="23" t="s">
        <v>876</v>
      </c>
      <c r="B598" s="24" t="s">
        <v>877</v>
      </c>
      <c r="C598" s="23" t="s">
        <v>878</v>
      </c>
      <c r="D598" s="24" t="s">
        <v>879</v>
      </c>
      <c r="E598" s="23" t="s">
        <v>790</v>
      </c>
      <c r="F598" s="24" t="s">
        <v>791</v>
      </c>
      <c r="G598" s="25">
        <v>31.734999999999999</v>
      </c>
      <c r="H598" s="25">
        <v>4</v>
      </c>
      <c r="I598" s="26">
        <v>8</v>
      </c>
      <c r="J598" s="26">
        <v>8</v>
      </c>
      <c r="K598" s="26">
        <v>7</v>
      </c>
      <c r="L598" s="27">
        <v>7.666666666666667</v>
      </c>
      <c r="M598" s="27">
        <v>0.24158395042277192</v>
      </c>
    </row>
    <row r="599" spans="1:13" ht="15" customHeight="1">
      <c r="A599" s="23" t="s">
        <v>876</v>
      </c>
      <c r="B599" s="24" t="s">
        <v>877</v>
      </c>
      <c r="C599" s="23" t="s">
        <v>878</v>
      </c>
      <c r="D599" s="24" t="s">
        <v>879</v>
      </c>
      <c r="E599" s="23" t="s">
        <v>904</v>
      </c>
      <c r="F599" s="24" t="s">
        <v>905</v>
      </c>
      <c r="G599" s="25">
        <v>42.662999999999997</v>
      </c>
      <c r="H599" s="25">
        <v>17</v>
      </c>
      <c r="I599" s="26">
        <v>16</v>
      </c>
      <c r="J599" s="26">
        <v>16</v>
      </c>
      <c r="K599" s="26">
        <v>21</v>
      </c>
      <c r="L599" s="27">
        <v>17.666666666666668</v>
      </c>
      <c r="M599" s="27">
        <v>0.41409808655431329</v>
      </c>
    </row>
    <row r="600" spans="1:13" ht="15" customHeight="1">
      <c r="A600" s="23" t="s">
        <v>876</v>
      </c>
      <c r="B600" s="24" t="s">
        <v>877</v>
      </c>
      <c r="C600" s="23" t="s">
        <v>878</v>
      </c>
      <c r="D600" s="24" t="s">
        <v>879</v>
      </c>
      <c r="E600" s="23" t="s">
        <v>842</v>
      </c>
      <c r="F600" s="24" t="s">
        <v>843</v>
      </c>
      <c r="G600" s="25">
        <v>40.893999999999998</v>
      </c>
      <c r="H600" s="25">
        <v>32</v>
      </c>
      <c r="I600" s="26">
        <v>21</v>
      </c>
      <c r="J600" s="26">
        <v>25</v>
      </c>
      <c r="K600" s="26">
        <v>30</v>
      </c>
      <c r="L600" s="27">
        <v>25.333333333333332</v>
      </c>
      <c r="M600" s="27">
        <v>0.61948778141862704</v>
      </c>
    </row>
    <row r="601" spans="1:13" ht="15" customHeight="1">
      <c r="A601" s="23" t="s">
        <v>876</v>
      </c>
      <c r="B601" s="24" t="s">
        <v>877</v>
      </c>
      <c r="C601" s="23" t="s">
        <v>878</v>
      </c>
      <c r="D601" s="24" t="s">
        <v>879</v>
      </c>
      <c r="E601" s="23" t="s">
        <v>906</v>
      </c>
      <c r="F601" s="24" t="s">
        <v>907</v>
      </c>
      <c r="G601" s="25">
        <v>21.900000000000002</v>
      </c>
      <c r="H601" s="25">
        <v>27</v>
      </c>
      <c r="I601" s="26">
        <v>13</v>
      </c>
      <c r="J601" s="26">
        <v>10</v>
      </c>
      <c r="K601" s="26">
        <v>32</v>
      </c>
      <c r="L601" s="27">
        <v>18.333333333333332</v>
      </c>
      <c r="M601" s="27">
        <v>0.83713850837138493</v>
      </c>
    </row>
    <row r="602" spans="1:13" ht="15" customHeight="1">
      <c r="A602" s="23" t="s">
        <v>876</v>
      </c>
      <c r="B602" s="24" t="s">
        <v>877</v>
      </c>
      <c r="C602" s="23" t="s">
        <v>878</v>
      </c>
      <c r="D602" s="24" t="s">
        <v>879</v>
      </c>
      <c r="E602" s="23" t="s">
        <v>796</v>
      </c>
      <c r="F602" s="24" t="s">
        <v>797</v>
      </c>
      <c r="G602" s="25">
        <v>39.203999999999994</v>
      </c>
      <c r="H602" s="25">
        <v>4</v>
      </c>
      <c r="I602" s="26">
        <v>5</v>
      </c>
      <c r="J602" s="26">
        <v>3</v>
      </c>
      <c r="K602" s="26">
        <v>3</v>
      </c>
      <c r="L602" s="27">
        <v>3.6666666666666665</v>
      </c>
      <c r="M602" s="27">
        <v>9.3527871305649102E-2</v>
      </c>
    </row>
    <row r="603" spans="1:13" ht="15" customHeight="1">
      <c r="A603" s="23" t="s">
        <v>876</v>
      </c>
      <c r="B603" s="24" t="s">
        <v>877</v>
      </c>
      <c r="C603" s="23" t="s">
        <v>878</v>
      </c>
      <c r="D603" s="24" t="s">
        <v>879</v>
      </c>
      <c r="E603" s="23" t="s">
        <v>908</v>
      </c>
      <c r="F603" s="24" t="s">
        <v>909</v>
      </c>
      <c r="G603" s="25">
        <v>22.02</v>
      </c>
      <c r="H603" s="25">
        <v>7</v>
      </c>
      <c r="I603" s="26">
        <v>7</v>
      </c>
      <c r="J603" s="26">
        <v>12</v>
      </c>
      <c r="K603" s="26">
        <v>15</v>
      </c>
      <c r="L603" s="27">
        <v>11.333333333333334</v>
      </c>
      <c r="M603" s="27">
        <v>0.51468362095065101</v>
      </c>
    </row>
    <row r="604" spans="1:13" ht="15" customHeight="1">
      <c r="A604" s="23" t="s">
        <v>876</v>
      </c>
      <c r="B604" s="24" t="s">
        <v>877</v>
      </c>
      <c r="C604" s="23" t="s">
        <v>878</v>
      </c>
      <c r="D604" s="24" t="s">
        <v>879</v>
      </c>
      <c r="E604" s="23" t="s">
        <v>910</v>
      </c>
      <c r="F604" s="24" t="s">
        <v>911</v>
      </c>
      <c r="G604" s="25">
        <v>14.45</v>
      </c>
      <c r="H604" s="25">
        <v>1</v>
      </c>
      <c r="I604" s="26">
        <v>0</v>
      </c>
      <c r="J604" s="26">
        <v>0</v>
      </c>
      <c r="K604" s="26">
        <v>0</v>
      </c>
      <c r="L604" s="29">
        <v>0</v>
      </c>
      <c r="M604" s="27">
        <v>0</v>
      </c>
    </row>
    <row r="605" spans="1:13" ht="15" customHeight="1">
      <c r="A605" s="23" t="s">
        <v>876</v>
      </c>
      <c r="B605" s="24" t="s">
        <v>877</v>
      </c>
      <c r="C605" s="23" t="s">
        <v>878</v>
      </c>
      <c r="D605" s="24" t="s">
        <v>879</v>
      </c>
      <c r="E605" s="23" t="s">
        <v>912</v>
      </c>
      <c r="F605" s="24" t="s">
        <v>913</v>
      </c>
      <c r="G605" s="25">
        <v>25.3</v>
      </c>
      <c r="H605" s="25">
        <v>0</v>
      </c>
      <c r="I605" s="26">
        <v>5</v>
      </c>
      <c r="J605" s="26">
        <v>0</v>
      </c>
      <c r="K605" s="26">
        <v>4</v>
      </c>
      <c r="L605" s="27">
        <v>3</v>
      </c>
      <c r="M605" s="27">
        <v>0.17786561264822134</v>
      </c>
    </row>
    <row r="606" spans="1:13" ht="15" customHeight="1">
      <c r="A606" s="23" t="s">
        <v>876</v>
      </c>
      <c r="B606" s="24" t="s">
        <v>877</v>
      </c>
      <c r="C606" s="23" t="s">
        <v>878</v>
      </c>
      <c r="D606" s="24" t="s">
        <v>879</v>
      </c>
      <c r="E606" s="23" t="s">
        <v>914</v>
      </c>
      <c r="F606" s="24" t="s">
        <v>915</v>
      </c>
      <c r="G606" s="25">
        <v>9.07</v>
      </c>
      <c r="H606" s="25">
        <v>10</v>
      </c>
      <c r="I606" s="26">
        <v>4</v>
      </c>
      <c r="J606" s="26">
        <v>3</v>
      </c>
      <c r="K606" s="26">
        <v>3</v>
      </c>
      <c r="L606" s="27">
        <v>3.3333333333333335</v>
      </c>
      <c r="M606" s="27">
        <v>0.3675119441381845</v>
      </c>
    </row>
    <row r="607" spans="1:13" ht="15" customHeight="1">
      <c r="A607" s="23" t="s">
        <v>876</v>
      </c>
      <c r="B607" s="24" t="s">
        <v>877</v>
      </c>
      <c r="C607" s="23" t="s">
        <v>916</v>
      </c>
      <c r="D607" s="24" t="s">
        <v>917</v>
      </c>
      <c r="E607" s="23" t="s">
        <v>119</v>
      </c>
      <c r="F607" s="24" t="s">
        <v>120</v>
      </c>
      <c r="G607" s="25">
        <v>16.149999999999977</v>
      </c>
      <c r="H607" s="25">
        <v>17</v>
      </c>
      <c r="I607" s="26">
        <v>14</v>
      </c>
      <c r="J607" s="26">
        <v>24</v>
      </c>
      <c r="K607" s="26">
        <v>7</v>
      </c>
      <c r="L607" s="27">
        <v>15</v>
      </c>
      <c r="M607" s="27">
        <v>0.92879256965944401</v>
      </c>
    </row>
    <row r="608" spans="1:13" ht="15" customHeight="1">
      <c r="A608" s="23" t="s">
        <v>876</v>
      </c>
      <c r="B608" s="24" t="s">
        <v>877</v>
      </c>
      <c r="C608" s="23" t="s">
        <v>916</v>
      </c>
      <c r="D608" s="24" t="s">
        <v>917</v>
      </c>
      <c r="E608" s="23" t="s">
        <v>918</v>
      </c>
      <c r="F608" s="24" t="s">
        <v>919</v>
      </c>
      <c r="G608" s="25">
        <v>17.271999999999998</v>
      </c>
      <c r="H608" s="25">
        <v>2</v>
      </c>
      <c r="I608" s="26">
        <v>6</v>
      </c>
      <c r="J608" s="26">
        <v>4</v>
      </c>
      <c r="K608" s="26">
        <v>4</v>
      </c>
      <c r="L608" s="27">
        <v>4.666666666666667</v>
      </c>
      <c r="M608" s="27">
        <v>0.27018681488343371</v>
      </c>
    </row>
    <row r="609" spans="1:13" ht="15" customHeight="1">
      <c r="A609" s="23" t="s">
        <v>876</v>
      </c>
      <c r="B609" s="24" t="s">
        <v>877</v>
      </c>
      <c r="C609" s="23" t="s">
        <v>916</v>
      </c>
      <c r="D609" s="24" t="s">
        <v>917</v>
      </c>
      <c r="E609" s="23" t="s">
        <v>920</v>
      </c>
      <c r="F609" s="24" t="s">
        <v>921</v>
      </c>
      <c r="G609" s="25">
        <v>1.5940000000000001</v>
      </c>
      <c r="H609" s="25">
        <v>0</v>
      </c>
      <c r="I609" s="26">
        <v>0</v>
      </c>
      <c r="J609" s="26">
        <v>0</v>
      </c>
      <c r="K609" s="26">
        <v>0</v>
      </c>
      <c r="L609" s="29">
        <v>0</v>
      </c>
      <c r="M609" s="27">
        <v>0</v>
      </c>
    </row>
    <row r="610" spans="1:13" ht="15" customHeight="1">
      <c r="A610" s="23" t="s">
        <v>876</v>
      </c>
      <c r="B610" s="24" t="s">
        <v>877</v>
      </c>
      <c r="C610" s="23" t="s">
        <v>916</v>
      </c>
      <c r="D610" s="24" t="s">
        <v>917</v>
      </c>
      <c r="E610" s="23" t="s">
        <v>922</v>
      </c>
      <c r="F610" s="24" t="s">
        <v>923</v>
      </c>
      <c r="G610" s="25">
        <v>3.8</v>
      </c>
      <c r="H610" s="25">
        <v>2</v>
      </c>
      <c r="I610" s="26">
        <v>1</v>
      </c>
      <c r="J610" s="26">
        <v>0</v>
      </c>
      <c r="K610" s="26">
        <v>2</v>
      </c>
      <c r="L610" s="27">
        <v>1</v>
      </c>
      <c r="M610" s="27">
        <v>0.39473684210526316</v>
      </c>
    </row>
    <row r="611" spans="1:13" ht="15" customHeight="1">
      <c r="A611" s="23" t="s">
        <v>876</v>
      </c>
      <c r="B611" s="24" t="s">
        <v>877</v>
      </c>
      <c r="C611" s="23" t="s">
        <v>916</v>
      </c>
      <c r="D611" s="24" t="s">
        <v>917</v>
      </c>
      <c r="E611" s="23" t="s">
        <v>830</v>
      </c>
      <c r="F611" s="24" t="s">
        <v>831</v>
      </c>
      <c r="G611" s="25">
        <v>13.530000000000001</v>
      </c>
      <c r="H611" s="25">
        <v>47</v>
      </c>
      <c r="I611" s="26">
        <v>23</v>
      </c>
      <c r="J611" s="26">
        <v>23</v>
      </c>
      <c r="K611" s="26">
        <v>25</v>
      </c>
      <c r="L611" s="27">
        <v>23.666666666666668</v>
      </c>
      <c r="M611" s="27">
        <v>1.7491993101749199</v>
      </c>
    </row>
    <row r="612" spans="1:13" ht="15" customHeight="1">
      <c r="A612" s="23" t="s">
        <v>876</v>
      </c>
      <c r="B612" s="24" t="s">
        <v>877</v>
      </c>
      <c r="C612" s="23" t="s">
        <v>916</v>
      </c>
      <c r="D612" s="24" t="s">
        <v>917</v>
      </c>
      <c r="E612" s="23" t="s">
        <v>924</v>
      </c>
      <c r="F612" s="24" t="s">
        <v>925</v>
      </c>
      <c r="G612" s="25">
        <v>1.9950000000000001</v>
      </c>
      <c r="H612" s="25">
        <v>6</v>
      </c>
      <c r="I612" s="26">
        <v>1</v>
      </c>
      <c r="J612" s="26">
        <v>2</v>
      </c>
      <c r="K612" s="26">
        <v>2</v>
      </c>
      <c r="L612" s="27">
        <v>1.6666666666666667</v>
      </c>
      <c r="M612" s="27">
        <v>0.83542188805346695</v>
      </c>
    </row>
    <row r="613" spans="1:13" ht="15" customHeight="1">
      <c r="A613" s="23" t="s">
        <v>876</v>
      </c>
      <c r="B613" s="24" t="s">
        <v>877</v>
      </c>
      <c r="C613" s="23" t="s">
        <v>916</v>
      </c>
      <c r="D613" s="24" t="s">
        <v>917</v>
      </c>
      <c r="E613" s="23" t="s">
        <v>926</v>
      </c>
      <c r="F613" s="24" t="s">
        <v>927</v>
      </c>
      <c r="G613" s="25">
        <v>16.62</v>
      </c>
      <c r="H613" s="25">
        <v>13</v>
      </c>
      <c r="I613" s="26">
        <v>13</v>
      </c>
      <c r="J613" s="26">
        <v>14</v>
      </c>
      <c r="K613" s="26">
        <v>8</v>
      </c>
      <c r="L613" s="27">
        <v>11.666666666666666</v>
      </c>
      <c r="M613" s="27">
        <v>0.70196550340954667</v>
      </c>
    </row>
    <row r="614" spans="1:13" ht="15" customHeight="1">
      <c r="A614" s="23" t="s">
        <v>876</v>
      </c>
      <c r="B614" s="24" t="s">
        <v>877</v>
      </c>
      <c r="C614" s="23" t="s">
        <v>916</v>
      </c>
      <c r="D614" s="24" t="s">
        <v>917</v>
      </c>
      <c r="E614" s="23" t="s">
        <v>890</v>
      </c>
      <c r="F614" s="24" t="s">
        <v>891</v>
      </c>
      <c r="G614" s="25">
        <v>16.808</v>
      </c>
      <c r="H614" s="25">
        <v>11</v>
      </c>
      <c r="I614" s="26">
        <v>7</v>
      </c>
      <c r="J614" s="26">
        <v>12</v>
      </c>
      <c r="K614" s="26">
        <v>12</v>
      </c>
      <c r="L614" s="27">
        <v>10.333333333333334</v>
      </c>
      <c r="M614" s="27">
        <v>0.6147866095510075</v>
      </c>
    </row>
    <row r="615" spans="1:13" ht="15" customHeight="1">
      <c r="A615" s="23" t="s">
        <v>876</v>
      </c>
      <c r="B615" s="24" t="s">
        <v>877</v>
      </c>
      <c r="C615" s="23" t="s">
        <v>916</v>
      </c>
      <c r="D615" s="24" t="s">
        <v>917</v>
      </c>
      <c r="E615" s="23" t="s">
        <v>892</v>
      </c>
      <c r="F615" s="24" t="s">
        <v>893</v>
      </c>
      <c r="G615" s="25">
        <v>8.1929999999999978</v>
      </c>
      <c r="H615" s="25">
        <v>4</v>
      </c>
      <c r="I615" s="26">
        <v>3</v>
      </c>
      <c r="J615" s="26">
        <v>5</v>
      </c>
      <c r="K615" s="26">
        <v>2</v>
      </c>
      <c r="L615" s="27">
        <v>3.3333333333333335</v>
      </c>
      <c r="M615" s="27">
        <v>0.40685137719191194</v>
      </c>
    </row>
    <row r="616" spans="1:13" ht="15" customHeight="1">
      <c r="A616" s="23" t="s">
        <v>876</v>
      </c>
      <c r="B616" s="24" t="s">
        <v>877</v>
      </c>
      <c r="C616" s="23" t="s">
        <v>916</v>
      </c>
      <c r="D616" s="24" t="s">
        <v>917</v>
      </c>
      <c r="E616" s="23" t="s">
        <v>928</v>
      </c>
      <c r="F616" s="24" t="s">
        <v>929</v>
      </c>
      <c r="G616" s="25">
        <v>18.177</v>
      </c>
      <c r="H616" s="25">
        <v>33</v>
      </c>
      <c r="I616" s="26">
        <v>34</v>
      </c>
      <c r="J616" s="26">
        <v>30</v>
      </c>
      <c r="K616" s="26">
        <v>24</v>
      </c>
      <c r="L616" s="27">
        <v>29.333333333333332</v>
      </c>
      <c r="M616" s="27">
        <v>1.6137609799930315</v>
      </c>
    </row>
    <row r="617" spans="1:13" ht="15" customHeight="1">
      <c r="A617" s="23" t="s">
        <v>876</v>
      </c>
      <c r="B617" s="24" t="s">
        <v>877</v>
      </c>
      <c r="C617" s="23" t="s">
        <v>916</v>
      </c>
      <c r="D617" s="24" t="s">
        <v>917</v>
      </c>
      <c r="E617" s="23" t="s">
        <v>930</v>
      </c>
      <c r="F617" s="24" t="s">
        <v>931</v>
      </c>
      <c r="G617" s="25">
        <v>4.2</v>
      </c>
      <c r="H617" s="25">
        <v>0</v>
      </c>
      <c r="I617" s="26">
        <v>2</v>
      </c>
      <c r="J617" s="26">
        <v>2</v>
      </c>
      <c r="K617" s="26">
        <v>0</v>
      </c>
      <c r="L617" s="27">
        <v>1.3333333333333333</v>
      </c>
      <c r="M617" s="27">
        <v>0.47619047619047616</v>
      </c>
    </row>
    <row r="618" spans="1:13" ht="15" customHeight="1">
      <c r="A618" s="23" t="s">
        <v>876</v>
      </c>
      <c r="B618" s="24" t="s">
        <v>877</v>
      </c>
      <c r="C618" s="23" t="s">
        <v>916</v>
      </c>
      <c r="D618" s="24" t="s">
        <v>917</v>
      </c>
      <c r="E618" s="23" t="s">
        <v>894</v>
      </c>
      <c r="F618" s="24" t="s">
        <v>895</v>
      </c>
      <c r="G618" s="25">
        <v>17.95</v>
      </c>
      <c r="H618" s="25">
        <v>25</v>
      </c>
      <c r="I618" s="26">
        <v>15</v>
      </c>
      <c r="J618" s="26">
        <v>18</v>
      </c>
      <c r="K618" s="26">
        <v>27</v>
      </c>
      <c r="L618" s="27">
        <v>20</v>
      </c>
      <c r="M618" s="27">
        <v>1.1142061281337048</v>
      </c>
    </row>
    <row r="619" spans="1:13" ht="15" customHeight="1">
      <c r="A619" s="23" t="s">
        <v>876</v>
      </c>
      <c r="B619" s="24" t="s">
        <v>877</v>
      </c>
      <c r="C619" s="23" t="s">
        <v>916</v>
      </c>
      <c r="D619" s="24" t="s">
        <v>917</v>
      </c>
      <c r="E619" s="23" t="s">
        <v>896</v>
      </c>
      <c r="F619" s="24" t="s">
        <v>897</v>
      </c>
      <c r="G619" s="25">
        <v>4.8810000000000002</v>
      </c>
      <c r="H619" s="25">
        <v>1</v>
      </c>
      <c r="I619" s="26">
        <v>3</v>
      </c>
      <c r="J619" s="26">
        <v>2</v>
      </c>
      <c r="K619" s="26">
        <v>3</v>
      </c>
      <c r="L619" s="27">
        <v>2.6666666666666665</v>
      </c>
      <c r="M619" s="27">
        <v>0.54633613330601649</v>
      </c>
    </row>
    <row r="620" spans="1:13" ht="15" customHeight="1">
      <c r="A620" s="23" t="s">
        <v>876</v>
      </c>
      <c r="B620" s="24" t="s">
        <v>877</v>
      </c>
      <c r="C620" s="23" t="s">
        <v>916</v>
      </c>
      <c r="D620" s="24" t="s">
        <v>917</v>
      </c>
      <c r="E620" s="23" t="s">
        <v>904</v>
      </c>
      <c r="F620" s="24" t="s">
        <v>905</v>
      </c>
      <c r="G620" s="25">
        <v>3.4870000000000019</v>
      </c>
      <c r="H620" s="25">
        <v>3</v>
      </c>
      <c r="I620" s="26">
        <v>3</v>
      </c>
      <c r="J620" s="26">
        <v>2</v>
      </c>
      <c r="K620" s="26">
        <v>2</v>
      </c>
      <c r="L620" s="27">
        <v>2.3333333333333335</v>
      </c>
      <c r="M620" s="27">
        <v>0.66915208871044807</v>
      </c>
    </row>
    <row r="621" spans="1:13" ht="15" customHeight="1">
      <c r="A621" s="23" t="s">
        <v>876</v>
      </c>
      <c r="B621" s="24" t="s">
        <v>877</v>
      </c>
      <c r="C621" s="23" t="s">
        <v>916</v>
      </c>
      <c r="D621" s="24" t="s">
        <v>917</v>
      </c>
      <c r="E621" s="23" t="s">
        <v>932</v>
      </c>
      <c r="F621" s="24" t="s">
        <v>933</v>
      </c>
      <c r="G621" s="25">
        <v>4.7439999999999998</v>
      </c>
      <c r="H621" s="25">
        <v>0</v>
      </c>
      <c r="I621" s="26">
        <v>2</v>
      </c>
      <c r="J621" s="26">
        <v>5</v>
      </c>
      <c r="K621" s="26">
        <v>1</v>
      </c>
      <c r="L621" s="27">
        <v>2.6666666666666665</v>
      </c>
      <c r="M621" s="27">
        <v>0.56211354693648119</v>
      </c>
    </row>
    <row r="622" spans="1:13" ht="15" customHeight="1">
      <c r="A622" s="23" t="s">
        <v>876</v>
      </c>
      <c r="B622" s="24" t="s">
        <v>877</v>
      </c>
      <c r="C622" s="23" t="s">
        <v>916</v>
      </c>
      <c r="D622" s="24" t="s">
        <v>917</v>
      </c>
      <c r="E622" s="23" t="s">
        <v>934</v>
      </c>
      <c r="F622" s="24" t="s">
        <v>935</v>
      </c>
      <c r="G622" s="25">
        <v>1.583</v>
      </c>
      <c r="H622" s="25">
        <v>0</v>
      </c>
      <c r="I622" s="26">
        <v>0</v>
      </c>
      <c r="J622" s="26">
        <v>0</v>
      </c>
      <c r="K622" s="26">
        <v>1</v>
      </c>
      <c r="L622" s="27">
        <v>0.33333333333333331</v>
      </c>
      <c r="M622" s="27">
        <v>0.63171193935565384</v>
      </c>
    </row>
    <row r="623" spans="1:13" ht="15" customHeight="1">
      <c r="A623" s="23" t="s">
        <v>876</v>
      </c>
      <c r="B623" s="24" t="s">
        <v>877</v>
      </c>
      <c r="C623" s="23" t="s">
        <v>916</v>
      </c>
      <c r="D623" s="24" t="s">
        <v>917</v>
      </c>
      <c r="E623" s="23" t="s">
        <v>936</v>
      </c>
      <c r="F623" s="24" t="s">
        <v>937</v>
      </c>
      <c r="G623" s="25">
        <v>2.028</v>
      </c>
      <c r="H623" s="25">
        <v>1</v>
      </c>
      <c r="I623" s="26">
        <v>4</v>
      </c>
      <c r="J623" s="26">
        <v>1</v>
      </c>
      <c r="K623" s="26">
        <v>2</v>
      </c>
      <c r="L623" s="27">
        <v>2.3333333333333335</v>
      </c>
      <c r="M623" s="27">
        <v>1.1505588428665352</v>
      </c>
    </row>
    <row r="624" spans="1:13" ht="15" customHeight="1">
      <c r="A624" s="23" t="s">
        <v>876</v>
      </c>
      <c r="B624" s="24" t="s">
        <v>877</v>
      </c>
      <c r="C624" s="23" t="s">
        <v>938</v>
      </c>
      <c r="D624" s="24" t="s">
        <v>939</v>
      </c>
      <c r="E624" s="23" t="s">
        <v>119</v>
      </c>
      <c r="F624" s="24" t="s">
        <v>120</v>
      </c>
      <c r="G624" s="25">
        <v>6</v>
      </c>
      <c r="H624" s="25">
        <v>5</v>
      </c>
      <c r="I624" s="26">
        <v>5</v>
      </c>
      <c r="J624" s="26">
        <v>4</v>
      </c>
      <c r="K624" s="26">
        <v>1</v>
      </c>
      <c r="L624" s="27">
        <v>3.3333333333333335</v>
      </c>
      <c r="M624" s="27">
        <v>0.55555555555555558</v>
      </c>
    </row>
    <row r="625" spans="1:13" ht="15" customHeight="1">
      <c r="A625" s="23" t="s">
        <v>876</v>
      </c>
      <c r="B625" s="24" t="s">
        <v>877</v>
      </c>
      <c r="C625" s="23" t="s">
        <v>938</v>
      </c>
      <c r="D625" s="24" t="s">
        <v>939</v>
      </c>
      <c r="E625" s="23" t="s">
        <v>940</v>
      </c>
      <c r="F625" s="24" t="s">
        <v>941</v>
      </c>
      <c r="G625" s="25">
        <v>4</v>
      </c>
      <c r="H625" s="25">
        <v>0</v>
      </c>
      <c r="I625" s="26">
        <v>5</v>
      </c>
      <c r="J625" s="26">
        <v>1</v>
      </c>
      <c r="K625" s="26">
        <v>3</v>
      </c>
      <c r="L625" s="27">
        <v>3</v>
      </c>
      <c r="M625" s="27">
        <v>0.75</v>
      </c>
    </row>
    <row r="626" spans="1:13" ht="15" customHeight="1">
      <c r="A626" s="23" t="s">
        <v>876</v>
      </c>
      <c r="B626" s="24" t="s">
        <v>877</v>
      </c>
      <c r="C626" s="23" t="s">
        <v>938</v>
      </c>
      <c r="D626" s="24" t="s">
        <v>939</v>
      </c>
      <c r="E626" s="23" t="s">
        <v>942</v>
      </c>
      <c r="F626" s="24" t="s">
        <v>943</v>
      </c>
      <c r="G626" s="25">
        <v>4</v>
      </c>
      <c r="H626" s="25">
        <v>0</v>
      </c>
      <c r="I626" s="26">
        <v>2</v>
      </c>
      <c r="J626" s="26">
        <v>3</v>
      </c>
      <c r="K626" s="26">
        <v>0</v>
      </c>
      <c r="L626" s="27">
        <v>1.6666666666666667</v>
      </c>
      <c r="M626" s="27">
        <v>0.625</v>
      </c>
    </row>
    <row r="627" spans="1:13" ht="15" customHeight="1">
      <c r="A627" s="23" t="s">
        <v>876</v>
      </c>
      <c r="B627" s="24" t="s">
        <v>877</v>
      </c>
      <c r="C627" s="23" t="s">
        <v>938</v>
      </c>
      <c r="D627" s="24" t="s">
        <v>939</v>
      </c>
      <c r="E627" s="23" t="s">
        <v>944</v>
      </c>
      <c r="F627" s="24" t="s">
        <v>945</v>
      </c>
      <c r="G627" s="25">
        <v>21.411000000000001</v>
      </c>
      <c r="H627" s="25">
        <v>25</v>
      </c>
      <c r="I627" s="26">
        <v>19</v>
      </c>
      <c r="J627" s="26">
        <v>17</v>
      </c>
      <c r="K627" s="26">
        <v>26</v>
      </c>
      <c r="L627" s="27">
        <v>20.666666666666668</v>
      </c>
      <c r="M627" s="27">
        <v>0.96523593791353357</v>
      </c>
    </row>
    <row r="628" spans="1:13" ht="15" customHeight="1">
      <c r="A628" s="23" t="s">
        <v>876</v>
      </c>
      <c r="B628" s="24" t="s">
        <v>877</v>
      </c>
      <c r="C628" s="23" t="s">
        <v>938</v>
      </c>
      <c r="D628" s="24" t="s">
        <v>939</v>
      </c>
      <c r="E628" s="23" t="s">
        <v>946</v>
      </c>
      <c r="F628" s="24" t="s">
        <v>947</v>
      </c>
      <c r="G628" s="25">
        <v>2.056</v>
      </c>
      <c r="H628" s="25">
        <v>0</v>
      </c>
      <c r="I628" s="26">
        <v>4</v>
      </c>
      <c r="J628" s="26">
        <v>2</v>
      </c>
      <c r="K628" s="26">
        <v>3</v>
      </c>
      <c r="L628" s="27">
        <v>3</v>
      </c>
      <c r="M628" s="27">
        <v>1.4591439688715953</v>
      </c>
    </row>
    <row r="629" spans="1:13" ht="15" customHeight="1">
      <c r="A629" s="23" t="s">
        <v>876</v>
      </c>
      <c r="B629" s="24" t="s">
        <v>877</v>
      </c>
      <c r="C629" s="23" t="s">
        <v>938</v>
      </c>
      <c r="D629" s="24" t="s">
        <v>939</v>
      </c>
      <c r="E629" s="23" t="s">
        <v>830</v>
      </c>
      <c r="F629" s="24" t="s">
        <v>831</v>
      </c>
      <c r="G629" s="25">
        <v>36.97999999999999</v>
      </c>
      <c r="H629" s="25">
        <v>40</v>
      </c>
      <c r="I629" s="26">
        <v>51</v>
      </c>
      <c r="J629" s="26">
        <v>40</v>
      </c>
      <c r="K629" s="26">
        <v>34</v>
      </c>
      <c r="L629" s="27">
        <v>41.666666666666664</v>
      </c>
      <c r="M629" s="27">
        <v>1.1267351721651346</v>
      </c>
    </row>
    <row r="630" spans="1:13" ht="15" customHeight="1">
      <c r="A630" s="23" t="s">
        <v>876</v>
      </c>
      <c r="B630" s="24" t="s">
        <v>877</v>
      </c>
      <c r="C630" s="23" t="s">
        <v>938</v>
      </c>
      <c r="D630" s="24" t="s">
        <v>939</v>
      </c>
      <c r="E630" s="23" t="s">
        <v>948</v>
      </c>
      <c r="F630" s="24" t="s">
        <v>949</v>
      </c>
      <c r="G630" s="25">
        <v>11.225</v>
      </c>
      <c r="H630" s="25">
        <v>15</v>
      </c>
      <c r="I630" s="26">
        <v>12</v>
      </c>
      <c r="J630" s="26">
        <v>8</v>
      </c>
      <c r="K630" s="26">
        <v>9</v>
      </c>
      <c r="L630" s="27">
        <v>9.6666666666666661</v>
      </c>
      <c r="M630" s="27">
        <v>0.86117297698589457</v>
      </c>
    </row>
    <row r="631" spans="1:13" ht="15" customHeight="1">
      <c r="A631" s="23" t="s">
        <v>876</v>
      </c>
      <c r="B631" s="24" t="s">
        <v>877</v>
      </c>
      <c r="C631" s="23" t="s">
        <v>938</v>
      </c>
      <c r="D631" s="24" t="s">
        <v>939</v>
      </c>
      <c r="E631" s="23" t="s">
        <v>926</v>
      </c>
      <c r="F631" s="24" t="s">
        <v>927</v>
      </c>
      <c r="G631" s="25">
        <v>1.9</v>
      </c>
      <c r="H631" s="25">
        <v>0</v>
      </c>
      <c r="I631" s="26">
        <v>2</v>
      </c>
      <c r="J631" s="26">
        <v>0</v>
      </c>
      <c r="K631" s="26">
        <v>1</v>
      </c>
      <c r="L631" s="27">
        <v>1</v>
      </c>
      <c r="M631" s="27">
        <v>0.78947368421052633</v>
      </c>
    </row>
    <row r="632" spans="1:13" ht="15" customHeight="1">
      <c r="A632" s="23" t="s">
        <v>876</v>
      </c>
      <c r="B632" s="24" t="s">
        <v>877</v>
      </c>
      <c r="C632" s="23" t="s">
        <v>938</v>
      </c>
      <c r="D632" s="24" t="s">
        <v>939</v>
      </c>
      <c r="E632" s="23" t="s">
        <v>950</v>
      </c>
      <c r="F632" s="24" t="s">
        <v>951</v>
      </c>
      <c r="G632" s="25">
        <v>9.51</v>
      </c>
      <c r="H632" s="25">
        <v>6</v>
      </c>
      <c r="I632" s="26">
        <v>11</v>
      </c>
      <c r="J632" s="26">
        <v>9</v>
      </c>
      <c r="K632" s="26">
        <v>16</v>
      </c>
      <c r="L632" s="27">
        <v>12</v>
      </c>
      <c r="M632" s="27">
        <v>1.2618296529968454</v>
      </c>
    </row>
    <row r="633" spans="1:13" ht="15" customHeight="1">
      <c r="A633" s="23" t="s">
        <v>876</v>
      </c>
      <c r="B633" s="24" t="s">
        <v>877</v>
      </c>
      <c r="C633" s="23" t="s">
        <v>938</v>
      </c>
      <c r="D633" s="24" t="s">
        <v>939</v>
      </c>
      <c r="E633" s="23" t="s">
        <v>952</v>
      </c>
      <c r="F633" s="24" t="s">
        <v>953</v>
      </c>
      <c r="G633" s="25">
        <v>14.64</v>
      </c>
      <c r="H633" s="25">
        <v>50</v>
      </c>
      <c r="I633" s="26">
        <v>23</v>
      </c>
      <c r="J633" s="26">
        <v>42</v>
      </c>
      <c r="K633" s="26">
        <v>33</v>
      </c>
      <c r="L633" s="27">
        <v>32.666666666666664</v>
      </c>
      <c r="M633" s="27">
        <v>2.2313296903460835</v>
      </c>
    </row>
    <row r="634" spans="1:13" ht="15" customHeight="1">
      <c r="A634" s="23" t="s">
        <v>876</v>
      </c>
      <c r="B634" s="24" t="s">
        <v>877</v>
      </c>
      <c r="C634" s="23" t="s">
        <v>938</v>
      </c>
      <c r="D634" s="24" t="s">
        <v>939</v>
      </c>
      <c r="E634" s="23" t="s">
        <v>954</v>
      </c>
      <c r="F634" s="24" t="s">
        <v>955</v>
      </c>
      <c r="G634" s="25">
        <v>3.45</v>
      </c>
      <c r="H634" s="25">
        <v>0</v>
      </c>
      <c r="I634" s="26">
        <v>2</v>
      </c>
      <c r="J634" s="26">
        <v>1</v>
      </c>
      <c r="K634" s="26">
        <v>1</v>
      </c>
      <c r="L634" s="27">
        <v>1.3333333333333333</v>
      </c>
      <c r="M634" s="27">
        <v>0.38647342995169076</v>
      </c>
    </row>
    <row r="635" spans="1:13" ht="15" customHeight="1">
      <c r="A635" s="23" t="s">
        <v>876</v>
      </c>
      <c r="B635" s="24" t="s">
        <v>877</v>
      </c>
      <c r="C635" s="23" t="s">
        <v>938</v>
      </c>
      <c r="D635" s="24" t="s">
        <v>939</v>
      </c>
      <c r="E635" s="23" t="s">
        <v>956</v>
      </c>
      <c r="F635" s="24" t="s">
        <v>957</v>
      </c>
      <c r="G635" s="25">
        <v>1.84</v>
      </c>
      <c r="H635" s="25">
        <v>0</v>
      </c>
      <c r="I635" s="26">
        <v>0</v>
      </c>
      <c r="J635" s="26">
        <v>0</v>
      </c>
      <c r="K635" s="26">
        <v>0</v>
      </c>
      <c r="L635" s="29">
        <v>0</v>
      </c>
      <c r="M635" s="27">
        <v>0</v>
      </c>
    </row>
    <row r="636" spans="1:13" ht="15" customHeight="1">
      <c r="A636" s="23" t="s">
        <v>876</v>
      </c>
      <c r="B636" s="24" t="s">
        <v>877</v>
      </c>
      <c r="C636" s="23" t="s">
        <v>958</v>
      </c>
      <c r="D636" s="24" t="s">
        <v>959</v>
      </c>
      <c r="E636" s="23" t="s">
        <v>811</v>
      </c>
      <c r="F636" s="24" t="s">
        <v>812</v>
      </c>
      <c r="G636" s="25">
        <v>28.81</v>
      </c>
      <c r="H636" s="25">
        <v>11</v>
      </c>
      <c r="I636" s="26">
        <v>35</v>
      </c>
      <c r="J636" s="26">
        <v>30</v>
      </c>
      <c r="K636" s="26">
        <v>26</v>
      </c>
      <c r="L636" s="27">
        <v>30.333333333333332</v>
      </c>
      <c r="M636" s="27">
        <v>1.0528751590882794</v>
      </c>
    </row>
    <row r="637" spans="1:13" ht="15" customHeight="1">
      <c r="A637" s="23" t="s">
        <v>876</v>
      </c>
      <c r="B637" s="24" t="s">
        <v>877</v>
      </c>
      <c r="C637" s="23" t="s">
        <v>958</v>
      </c>
      <c r="D637" s="24" t="s">
        <v>959</v>
      </c>
      <c r="E637" s="23" t="s">
        <v>960</v>
      </c>
      <c r="F637" s="24" t="s">
        <v>961</v>
      </c>
      <c r="G637" s="25">
        <v>5.4569999999999999</v>
      </c>
      <c r="H637" s="25">
        <v>0</v>
      </c>
      <c r="I637" s="26">
        <v>2</v>
      </c>
      <c r="J637" s="26">
        <v>1</v>
      </c>
      <c r="K637" s="26">
        <v>0</v>
      </c>
      <c r="L637" s="27">
        <v>1</v>
      </c>
      <c r="M637" s="27">
        <v>0.27487630566245191</v>
      </c>
    </row>
    <row r="638" spans="1:13" ht="15" customHeight="1">
      <c r="A638" s="23" t="s">
        <v>876</v>
      </c>
      <c r="B638" s="24" t="s">
        <v>877</v>
      </c>
      <c r="C638" s="23" t="s">
        <v>958</v>
      </c>
      <c r="D638" s="24" t="s">
        <v>959</v>
      </c>
      <c r="E638" s="23" t="s">
        <v>962</v>
      </c>
      <c r="F638" s="24" t="s">
        <v>963</v>
      </c>
      <c r="G638" s="25">
        <v>26.7</v>
      </c>
      <c r="H638" s="25">
        <v>7</v>
      </c>
      <c r="I638" s="26">
        <v>13</v>
      </c>
      <c r="J638" s="26">
        <v>5</v>
      </c>
      <c r="K638" s="26">
        <v>4</v>
      </c>
      <c r="L638" s="27">
        <v>7.333333333333333</v>
      </c>
      <c r="M638" s="27">
        <v>0.27465667915106118</v>
      </c>
    </row>
    <row r="639" spans="1:13" ht="15" customHeight="1">
      <c r="A639" s="23" t="s">
        <v>876</v>
      </c>
      <c r="B639" s="24" t="s">
        <v>877</v>
      </c>
      <c r="C639" s="23" t="s">
        <v>958</v>
      </c>
      <c r="D639" s="24" t="s">
        <v>959</v>
      </c>
      <c r="E639" s="23" t="s">
        <v>964</v>
      </c>
      <c r="F639" s="24" t="s">
        <v>965</v>
      </c>
      <c r="G639" s="25">
        <v>3.754</v>
      </c>
      <c r="H639" s="25">
        <v>0</v>
      </c>
      <c r="I639" s="26">
        <v>3</v>
      </c>
      <c r="J639" s="26">
        <v>1</v>
      </c>
      <c r="K639" s="26">
        <v>4</v>
      </c>
      <c r="L639" s="27">
        <v>2.6666666666666665</v>
      </c>
      <c r="M639" s="27">
        <v>0.71035340081690634</v>
      </c>
    </row>
    <row r="640" spans="1:13" ht="15" customHeight="1">
      <c r="A640" s="23" t="s">
        <v>876</v>
      </c>
      <c r="B640" s="24" t="s">
        <v>877</v>
      </c>
      <c r="C640" s="23" t="s">
        <v>958</v>
      </c>
      <c r="D640" s="24" t="s">
        <v>959</v>
      </c>
      <c r="E640" s="23" t="s">
        <v>68</v>
      </c>
      <c r="F640" s="24" t="s">
        <v>69</v>
      </c>
      <c r="G640" s="25">
        <v>36.917000000000002</v>
      </c>
      <c r="H640" s="25">
        <v>87</v>
      </c>
      <c r="I640" s="26">
        <v>85</v>
      </c>
      <c r="J640" s="26">
        <v>84</v>
      </c>
      <c r="K640" s="26">
        <v>76</v>
      </c>
      <c r="L640" s="27">
        <v>81.666666666666671</v>
      </c>
      <c r="M640" s="27">
        <v>2.2121696418091035</v>
      </c>
    </row>
    <row r="641" spans="1:13" ht="15" customHeight="1">
      <c r="A641" s="23" t="s">
        <v>876</v>
      </c>
      <c r="B641" s="24" t="s">
        <v>877</v>
      </c>
      <c r="C641" s="23" t="s">
        <v>958</v>
      </c>
      <c r="D641" s="24" t="s">
        <v>959</v>
      </c>
      <c r="E641" s="23" t="s">
        <v>754</v>
      </c>
      <c r="F641" s="24" t="s">
        <v>755</v>
      </c>
      <c r="G641" s="25">
        <v>0.98099999999999454</v>
      </c>
      <c r="H641" s="25">
        <v>1</v>
      </c>
      <c r="I641" s="26">
        <v>0</v>
      </c>
      <c r="J641" s="26">
        <v>0</v>
      </c>
      <c r="K641" s="26">
        <v>0</v>
      </c>
      <c r="L641" s="29">
        <v>0</v>
      </c>
      <c r="M641" s="27">
        <v>0</v>
      </c>
    </row>
    <row r="642" spans="1:13" ht="15" customHeight="1">
      <c r="A642" s="23" t="s">
        <v>876</v>
      </c>
      <c r="B642" s="24" t="s">
        <v>877</v>
      </c>
      <c r="C642" s="23" t="s">
        <v>958</v>
      </c>
      <c r="D642" s="24" t="s">
        <v>959</v>
      </c>
      <c r="E642" s="23" t="s">
        <v>786</v>
      </c>
      <c r="F642" s="24" t="s">
        <v>787</v>
      </c>
      <c r="G642" s="25">
        <v>87.110000000000014</v>
      </c>
      <c r="H642" s="25">
        <v>49</v>
      </c>
      <c r="I642" s="26">
        <v>24</v>
      </c>
      <c r="J642" s="26">
        <v>26</v>
      </c>
      <c r="K642" s="26">
        <v>37</v>
      </c>
      <c r="L642" s="27">
        <v>29</v>
      </c>
      <c r="M642" s="27">
        <v>0.33291240959706114</v>
      </c>
    </row>
    <row r="643" spans="1:13" ht="15" customHeight="1">
      <c r="A643" s="23" t="s">
        <v>876</v>
      </c>
      <c r="B643" s="24" t="s">
        <v>877</v>
      </c>
      <c r="C643" s="23" t="s">
        <v>958</v>
      </c>
      <c r="D643" s="24" t="s">
        <v>959</v>
      </c>
      <c r="E643" s="23" t="s">
        <v>966</v>
      </c>
      <c r="F643" s="24" t="s">
        <v>967</v>
      </c>
      <c r="G643" s="25">
        <v>2.7</v>
      </c>
      <c r="H643" s="25">
        <v>0</v>
      </c>
      <c r="I643" s="26">
        <v>0</v>
      </c>
      <c r="J643" s="26">
        <v>1</v>
      </c>
      <c r="K643" s="26">
        <v>1</v>
      </c>
      <c r="L643" s="27">
        <v>0.66666666666666663</v>
      </c>
      <c r="M643" s="27">
        <v>0.37037037037037035</v>
      </c>
    </row>
    <row r="644" spans="1:13" ht="15" customHeight="1">
      <c r="A644" s="23" t="s">
        <v>876</v>
      </c>
      <c r="B644" s="24" t="s">
        <v>877</v>
      </c>
      <c r="C644" s="23" t="s">
        <v>958</v>
      </c>
      <c r="D644" s="24" t="s">
        <v>959</v>
      </c>
      <c r="E644" s="23" t="s">
        <v>842</v>
      </c>
      <c r="F644" s="24" t="s">
        <v>843</v>
      </c>
      <c r="G644" s="25">
        <v>16.806000000000004</v>
      </c>
      <c r="H644" s="25">
        <v>12</v>
      </c>
      <c r="I644" s="26">
        <v>12</v>
      </c>
      <c r="J644" s="26">
        <v>8</v>
      </c>
      <c r="K644" s="26">
        <v>5</v>
      </c>
      <c r="L644" s="27">
        <v>8.3333333333333339</v>
      </c>
      <c r="M644" s="27">
        <v>0.49585465508350185</v>
      </c>
    </row>
    <row r="645" spans="1:13" ht="15" customHeight="1">
      <c r="A645" s="23" t="s">
        <v>876</v>
      </c>
      <c r="B645" s="24" t="s">
        <v>877</v>
      </c>
      <c r="C645" s="23" t="s">
        <v>958</v>
      </c>
      <c r="D645" s="24" t="s">
        <v>959</v>
      </c>
      <c r="E645" s="23" t="s">
        <v>906</v>
      </c>
      <c r="F645" s="24" t="s">
        <v>907</v>
      </c>
      <c r="G645" s="25">
        <v>22.95</v>
      </c>
      <c r="H645" s="25">
        <v>22</v>
      </c>
      <c r="I645" s="26">
        <v>19</v>
      </c>
      <c r="J645" s="26">
        <v>17</v>
      </c>
      <c r="K645" s="26">
        <v>15</v>
      </c>
      <c r="L645" s="27">
        <v>17</v>
      </c>
      <c r="M645" s="27">
        <v>0.74074074074074081</v>
      </c>
    </row>
    <row r="646" spans="1:13" ht="15" customHeight="1">
      <c r="A646" s="23" t="s">
        <v>876</v>
      </c>
      <c r="B646" s="24" t="s">
        <v>877</v>
      </c>
      <c r="C646" s="23" t="s">
        <v>958</v>
      </c>
      <c r="D646" s="24" t="s">
        <v>959</v>
      </c>
      <c r="E646" s="23" t="s">
        <v>910</v>
      </c>
      <c r="F646" s="24" t="s">
        <v>911</v>
      </c>
      <c r="G646" s="25">
        <v>35.590000000000003</v>
      </c>
      <c r="H646" s="25">
        <v>1</v>
      </c>
      <c r="I646" s="26">
        <v>2</v>
      </c>
      <c r="J646" s="26">
        <v>0</v>
      </c>
      <c r="K646" s="26">
        <v>4</v>
      </c>
      <c r="L646" s="27">
        <v>2</v>
      </c>
      <c r="M646" s="27">
        <v>8.4293340826074731E-2</v>
      </c>
    </row>
    <row r="647" spans="1:13" ht="15" customHeight="1">
      <c r="A647" s="23" t="s">
        <v>968</v>
      </c>
      <c r="B647" s="24" t="s">
        <v>58</v>
      </c>
      <c r="C647" s="23" t="s">
        <v>969</v>
      </c>
      <c r="D647" s="24" t="s">
        <v>970</v>
      </c>
      <c r="E647" s="23" t="s">
        <v>971</v>
      </c>
      <c r="F647" s="24" t="s">
        <v>972</v>
      </c>
      <c r="G647" s="25">
        <v>61.424999999999997</v>
      </c>
      <c r="H647" s="25">
        <v>49</v>
      </c>
      <c r="I647" s="26">
        <v>39</v>
      </c>
      <c r="J647" s="26">
        <v>34</v>
      </c>
      <c r="K647" s="26">
        <v>33</v>
      </c>
      <c r="L647" s="27">
        <v>35.333333333333336</v>
      </c>
      <c r="M647" s="27">
        <v>0.57522724189390861</v>
      </c>
    </row>
    <row r="648" spans="1:13" ht="15" customHeight="1">
      <c r="A648" s="23" t="s">
        <v>968</v>
      </c>
      <c r="B648" s="24" t="s">
        <v>58</v>
      </c>
      <c r="C648" s="23" t="s">
        <v>969</v>
      </c>
      <c r="D648" s="24" t="s">
        <v>970</v>
      </c>
      <c r="E648" s="23" t="s">
        <v>60</v>
      </c>
      <c r="F648" s="24" t="s">
        <v>61</v>
      </c>
      <c r="G648" s="25">
        <v>62.955000000000041</v>
      </c>
      <c r="H648" s="25">
        <v>170</v>
      </c>
      <c r="I648" s="26">
        <v>137</v>
      </c>
      <c r="J648" s="26">
        <v>132</v>
      </c>
      <c r="K648" s="26">
        <v>143</v>
      </c>
      <c r="L648" s="27">
        <v>137.33333333333334</v>
      </c>
      <c r="M648" s="27">
        <v>2.1814523601514297</v>
      </c>
    </row>
    <row r="649" spans="1:13" ht="15" customHeight="1">
      <c r="A649" s="23" t="s">
        <v>968</v>
      </c>
      <c r="B649" s="24" t="s">
        <v>58</v>
      </c>
      <c r="C649" s="23" t="s">
        <v>969</v>
      </c>
      <c r="D649" s="24" t="s">
        <v>970</v>
      </c>
      <c r="E649" s="23" t="s">
        <v>973</v>
      </c>
      <c r="F649" s="24" t="s">
        <v>974</v>
      </c>
      <c r="G649" s="25">
        <v>3.4049999999999998</v>
      </c>
      <c r="H649" s="25">
        <v>5</v>
      </c>
      <c r="I649" s="26">
        <v>10</v>
      </c>
      <c r="J649" s="26">
        <v>5</v>
      </c>
      <c r="K649" s="26">
        <v>8</v>
      </c>
      <c r="L649" s="27">
        <v>7.666666666666667</v>
      </c>
      <c r="M649" s="27">
        <v>2.2515907978463048</v>
      </c>
    </row>
    <row r="650" spans="1:13" ht="15" customHeight="1">
      <c r="A650" s="23" t="s">
        <v>968</v>
      </c>
      <c r="B650" s="24" t="s">
        <v>58</v>
      </c>
      <c r="C650" s="23" t="s">
        <v>969</v>
      </c>
      <c r="D650" s="24" t="s">
        <v>970</v>
      </c>
      <c r="E650" s="23" t="s">
        <v>149</v>
      </c>
      <c r="F650" s="24" t="s">
        <v>150</v>
      </c>
      <c r="G650" s="25">
        <v>17.067999999999984</v>
      </c>
      <c r="H650" s="25">
        <v>9</v>
      </c>
      <c r="I650" s="26">
        <v>19</v>
      </c>
      <c r="J650" s="26">
        <v>17</v>
      </c>
      <c r="K650" s="26">
        <v>19</v>
      </c>
      <c r="L650" s="27">
        <v>18.333333333333332</v>
      </c>
      <c r="M650" s="27">
        <v>1.074134833216156</v>
      </c>
    </row>
    <row r="651" spans="1:13" ht="15" customHeight="1">
      <c r="A651" s="23" t="s">
        <v>968</v>
      </c>
      <c r="B651" s="24" t="s">
        <v>58</v>
      </c>
      <c r="C651" s="23" t="s">
        <v>969</v>
      </c>
      <c r="D651" s="24" t="s">
        <v>970</v>
      </c>
      <c r="E651" s="23" t="s">
        <v>285</v>
      </c>
      <c r="F651" s="24" t="s">
        <v>286</v>
      </c>
      <c r="G651" s="25">
        <v>45.992000000000004</v>
      </c>
      <c r="H651" s="25">
        <v>15</v>
      </c>
      <c r="I651" s="26">
        <v>14</v>
      </c>
      <c r="J651" s="26">
        <v>15</v>
      </c>
      <c r="K651" s="26">
        <v>18</v>
      </c>
      <c r="L651" s="27">
        <v>15.666666666666666</v>
      </c>
      <c r="M651" s="27">
        <v>0.34063895170174519</v>
      </c>
    </row>
    <row r="652" spans="1:13" ht="15" customHeight="1">
      <c r="A652" s="23" t="s">
        <v>968</v>
      </c>
      <c r="B652" s="24" t="s">
        <v>58</v>
      </c>
      <c r="C652" s="23" t="s">
        <v>969</v>
      </c>
      <c r="D652" s="24" t="s">
        <v>970</v>
      </c>
      <c r="E652" s="23" t="s">
        <v>975</v>
      </c>
      <c r="F652" s="24" t="s">
        <v>976</v>
      </c>
      <c r="G652" s="25">
        <v>2.2999999999999998</v>
      </c>
      <c r="H652" s="25">
        <v>0</v>
      </c>
      <c r="I652" s="26">
        <v>0</v>
      </c>
      <c r="J652" s="26">
        <v>0</v>
      </c>
      <c r="K652" s="26">
        <v>0</v>
      </c>
      <c r="L652" s="29">
        <v>0</v>
      </c>
      <c r="M652" s="27">
        <v>0</v>
      </c>
    </row>
    <row r="653" spans="1:13" ht="15" customHeight="1">
      <c r="A653" s="23" t="s">
        <v>968</v>
      </c>
      <c r="B653" s="24" t="s">
        <v>58</v>
      </c>
      <c r="C653" s="23" t="s">
        <v>969</v>
      </c>
      <c r="D653" s="24" t="s">
        <v>970</v>
      </c>
      <c r="E653" s="23" t="s">
        <v>977</v>
      </c>
      <c r="F653" s="24" t="s">
        <v>978</v>
      </c>
      <c r="G653" s="25">
        <v>2.2999999999999998</v>
      </c>
      <c r="H653" s="25">
        <v>0</v>
      </c>
      <c r="I653" s="26">
        <v>0</v>
      </c>
      <c r="J653" s="26">
        <v>0</v>
      </c>
      <c r="K653" s="26">
        <v>0</v>
      </c>
      <c r="L653" s="29">
        <v>0</v>
      </c>
      <c r="M653" s="27">
        <v>0</v>
      </c>
    </row>
    <row r="654" spans="1:13" ht="15" customHeight="1">
      <c r="A654" s="23" t="s">
        <v>968</v>
      </c>
      <c r="B654" s="24" t="s">
        <v>58</v>
      </c>
      <c r="C654" s="23" t="s">
        <v>969</v>
      </c>
      <c r="D654" s="24" t="s">
        <v>970</v>
      </c>
      <c r="E654" s="23" t="s">
        <v>979</v>
      </c>
      <c r="F654" s="24" t="s">
        <v>980</v>
      </c>
      <c r="G654" s="25">
        <v>10.51</v>
      </c>
      <c r="H654" s="25">
        <v>2</v>
      </c>
      <c r="I654" s="26">
        <v>0</v>
      </c>
      <c r="J654" s="26">
        <v>0</v>
      </c>
      <c r="K654" s="26">
        <v>4</v>
      </c>
      <c r="L654" s="27">
        <v>1.3333333333333333</v>
      </c>
      <c r="M654" s="27">
        <v>0.3805899143672693</v>
      </c>
    </row>
    <row r="655" spans="1:13" ht="15" customHeight="1">
      <c r="A655" s="23" t="s">
        <v>968</v>
      </c>
      <c r="B655" s="24" t="s">
        <v>58</v>
      </c>
      <c r="C655" s="23" t="s">
        <v>969</v>
      </c>
      <c r="D655" s="24" t="s">
        <v>970</v>
      </c>
      <c r="E655" s="23" t="s">
        <v>981</v>
      </c>
      <c r="F655" s="24" t="s">
        <v>982</v>
      </c>
      <c r="G655" s="25">
        <v>23.65</v>
      </c>
      <c r="H655" s="25">
        <v>20</v>
      </c>
      <c r="I655" s="26">
        <v>10</v>
      </c>
      <c r="J655" s="26">
        <v>10</v>
      </c>
      <c r="K655" s="26">
        <v>15</v>
      </c>
      <c r="L655" s="27">
        <v>11.666666666666666</v>
      </c>
      <c r="M655" s="27">
        <v>0.49330514446793516</v>
      </c>
    </row>
    <row r="656" spans="1:13" ht="15" customHeight="1">
      <c r="A656" s="23" t="s">
        <v>968</v>
      </c>
      <c r="B656" s="24" t="s">
        <v>58</v>
      </c>
      <c r="C656" s="23" t="s">
        <v>969</v>
      </c>
      <c r="D656" s="24" t="s">
        <v>970</v>
      </c>
      <c r="E656" s="23" t="s">
        <v>983</v>
      </c>
      <c r="F656" s="24" t="s">
        <v>984</v>
      </c>
      <c r="G656" s="25">
        <v>7.9560000000000004</v>
      </c>
      <c r="H656" s="25">
        <v>17</v>
      </c>
      <c r="I656" s="26">
        <v>19</v>
      </c>
      <c r="J656" s="26">
        <v>9</v>
      </c>
      <c r="K656" s="26">
        <v>7</v>
      </c>
      <c r="L656" s="27">
        <v>11.666666666666666</v>
      </c>
      <c r="M656" s="27">
        <v>1.4663985252220544</v>
      </c>
    </row>
    <row r="657" spans="1:13" ht="15" customHeight="1">
      <c r="A657" s="23" t="s">
        <v>968</v>
      </c>
      <c r="B657" s="24" t="s">
        <v>58</v>
      </c>
      <c r="C657" s="23" t="s">
        <v>969</v>
      </c>
      <c r="D657" s="24" t="s">
        <v>970</v>
      </c>
      <c r="E657" s="23" t="s">
        <v>985</v>
      </c>
      <c r="F657" s="24" t="s">
        <v>986</v>
      </c>
      <c r="G657" s="25">
        <v>1.5</v>
      </c>
      <c r="H657" s="25">
        <v>2</v>
      </c>
      <c r="I657" s="26">
        <v>3</v>
      </c>
      <c r="J657" s="26">
        <v>4</v>
      </c>
      <c r="K657" s="26">
        <v>4</v>
      </c>
      <c r="L657" s="27">
        <v>3.6666666666666665</v>
      </c>
      <c r="M657" s="27">
        <v>2.4444444444444442</v>
      </c>
    </row>
    <row r="658" spans="1:13" ht="15" customHeight="1">
      <c r="A658" s="23" t="s">
        <v>968</v>
      </c>
      <c r="B658" s="24" t="s">
        <v>58</v>
      </c>
      <c r="C658" s="23" t="s">
        <v>987</v>
      </c>
      <c r="D658" s="24" t="s">
        <v>59</v>
      </c>
      <c r="E658" s="23" t="s">
        <v>125</v>
      </c>
      <c r="F658" s="24" t="s">
        <v>126</v>
      </c>
      <c r="G658" s="25">
        <v>33.341000000000008</v>
      </c>
      <c r="H658" s="25">
        <v>40</v>
      </c>
      <c r="I658" s="26">
        <v>49</v>
      </c>
      <c r="J658" s="26">
        <v>42</v>
      </c>
      <c r="K658" s="26">
        <v>40</v>
      </c>
      <c r="L658" s="27">
        <v>43.666666666666664</v>
      </c>
      <c r="M658" s="27">
        <v>1.3096987692830646</v>
      </c>
    </row>
    <row r="659" spans="1:13" ht="15" customHeight="1">
      <c r="A659" s="23" t="s">
        <v>968</v>
      </c>
      <c r="B659" s="24" t="s">
        <v>58</v>
      </c>
      <c r="C659" s="23" t="s">
        <v>987</v>
      </c>
      <c r="D659" s="24" t="s">
        <v>59</v>
      </c>
      <c r="E659" s="23" t="s">
        <v>971</v>
      </c>
      <c r="F659" s="24" t="s">
        <v>972</v>
      </c>
      <c r="G659" s="25">
        <v>72.177999999999997</v>
      </c>
      <c r="H659" s="25">
        <v>143</v>
      </c>
      <c r="I659" s="26">
        <v>108</v>
      </c>
      <c r="J659" s="26">
        <v>103</v>
      </c>
      <c r="K659" s="26">
        <v>129</v>
      </c>
      <c r="L659" s="27">
        <v>113.33333333333333</v>
      </c>
      <c r="M659" s="27">
        <v>1.5701922099993535</v>
      </c>
    </row>
    <row r="660" spans="1:13" ht="15" customHeight="1">
      <c r="A660" s="23" t="s">
        <v>968</v>
      </c>
      <c r="B660" s="24" t="s">
        <v>58</v>
      </c>
      <c r="C660" s="23" t="s">
        <v>987</v>
      </c>
      <c r="D660" s="24" t="s">
        <v>59</v>
      </c>
      <c r="E660" s="23" t="s">
        <v>60</v>
      </c>
      <c r="F660" s="24" t="s">
        <v>61</v>
      </c>
      <c r="G660" s="25">
        <v>79.328999999999951</v>
      </c>
      <c r="H660" s="25">
        <v>383</v>
      </c>
      <c r="I660" s="26">
        <v>334</v>
      </c>
      <c r="J660" s="26">
        <v>261</v>
      </c>
      <c r="K660" s="26">
        <v>235</v>
      </c>
      <c r="L660" s="27">
        <v>276.66666666666669</v>
      </c>
      <c r="M660" s="27">
        <v>3.4875854563484583</v>
      </c>
    </row>
    <row r="661" spans="1:13" ht="15" customHeight="1">
      <c r="A661" s="23" t="s">
        <v>968</v>
      </c>
      <c r="B661" s="24" t="s">
        <v>58</v>
      </c>
      <c r="C661" s="23" t="s">
        <v>987</v>
      </c>
      <c r="D661" s="24" t="s">
        <v>59</v>
      </c>
      <c r="E661" s="23" t="s">
        <v>988</v>
      </c>
      <c r="F661" s="24" t="s">
        <v>989</v>
      </c>
      <c r="G661" s="25">
        <v>2.8359999999999999</v>
      </c>
      <c r="H661" s="25">
        <v>0</v>
      </c>
      <c r="I661" s="26">
        <v>3</v>
      </c>
      <c r="J661" s="26">
        <v>2</v>
      </c>
      <c r="K661" s="26">
        <v>3</v>
      </c>
      <c r="L661" s="27">
        <v>2.6666666666666665</v>
      </c>
      <c r="M661" s="27">
        <v>0.94029149036201221</v>
      </c>
    </row>
    <row r="662" spans="1:13" ht="15" customHeight="1">
      <c r="A662" s="23" t="s">
        <v>968</v>
      </c>
      <c r="B662" s="24" t="s">
        <v>58</v>
      </c>
      <c r="C662" s="23" t="s">
        <v>987</v>
      </c>
      <c r="D662" s="24" t="s">
        <v>59</v>
      </c>
      <c r="E662" s="23" t="s">
        <v>990</v>
      </c>
      <c r="F662" s="24" t="s">
        <v>991</v>
      </c>
      <c r="G662" s="25">
        <v>1.163</v>
      </c>
      <c r="H662" s="25">
        <v>1</v>
      </c>
      <c r="I662" s="26">
        <v>0</v>
      </c>
      <c r="J662" s="26">
        <v>2</v>
      </c>
      <c r="K662" s="26">
        <v>2</v>
      </c>
      <c r="L662" s="27">
        <v>1.3333333333333333</v>
      </c>
      <c r="M662" s="27">
        <v>1.7196904557179706</v>
      </c>
    </row>
    <row r="663" spans="1:13" ht="15" customHeight="1">
      <c r="A663" s="23" t="s">
        <v>968</v>
      </c>
      <c r="B663" s="24" t="s">
        <v>58</v>
      </c>
      <c r="C663" s="23" t="s">
        <v>987</v>
      </c>
      <c r="D663" s="24" t="s">
        <v>59</v>
      </c>
      <c r="E663" s="23" t="s">
        <v>287</v>
      </c>
      <c r="F663" s="24" t="s">
        <v>288</v>
      </c>
      <c r="G663" s="25">
        <v>16.185000000000002</v>
      </c>
      <c r="H663" s="25">
        <v>6</v>
      </c>
      <c r="I663" s="26">
        <v>6</v>
      </c>
      <c r="J663" s="26">
        <v>7</v>
      </c>
      <c r="K663" s="26">
        <v>6</v>
      </c>
      <c r="L663" s="27">
        <v>6.333333333333333</v>
      </c>
      <c r="M663" s="27">
        <v>0.39130882504376474</v>
      </c>
    </row>
    <row r="664" spans="1:13" ht="15" customHeight="1">
      <c r="A664" s="23" t="s">
        <v>968</v>
      </c>
      <c r="B664" s="24" t="s">
        <v>58</v>
      </c>
      <c r="C664" s="23" t="s">
        <v>987</v>
      </c>
      <c r="D664" s="24" t="s">
        <v>59</v>
      </c>
      <c r="E664" s="23" t="s">
        <v>171</v>
      </c>
      <c r="F664" s="24" t="s">
        <v>172</v>
      </c>
      <c r="G664" s="25">
        <v>48.369</v>
      </c>
      <c r="H664" s="25">
        <v>38</v>
      </c>
      <c r="I664" s="26">
        <v>42</v>
      </c>
      <c r="J664" s="26">
        <v>49</v>
      </c>
      <c r="K664" s="26">
        <v>35</v>
      </c>
      <c r="L664" s="27">
        <v>42</v>
      </c>
      <c r="M664" s="27">
        <v>0.86832475345779325</v>
      </c>
    </row>
    <row r="665" spans="1:13" ht="15" customHeight="1">
      <c r="A665" s="23" t="s">
        <v>968</v>
      </c>
      <c r="B665" s="24" t="s">
        <v>58</v>
      </c>
      <c r="C665" s="23" t="s">
        <v>987</v>
      </c>
      <c r="D665" s="24" t="s">
        <v>59</v>
      </c>
      <c r="E665" s="23" t="s">
        <v>992</v>
      </c>
      <c r="F665" s="24" t="s">
        <v>993</v>
      </c>
      <c r="G665" s="25">
        <v>4.4800000000000004</v>
      </c>
      <c r="H665" s="25">
        <v>1</v>
      </c>
      <c r="I665" s="26">
        <v>2</v>
      </c>
      <c r="J665" s="26">
        <v>3</v>
      </c>
      <c r="K665" s="26">
        <v>2</v>
      </c>
      <c r="L665" s="27">
        <v>2.3333333333333335</v>
      </c>
      <c r="M665" s="27">
        <v>0.52083333333333337</v>
      </c>
    </row>
    <row r="666" spans="1:13" ht="15" customHeight="1">
      <c r="A666" s="23" t="s">
        <v>968</v>
      </c>
      <c r="B666" s="24" t="s">
        <v>58</v>
      </c>
      <c r="C666" s="23" t="s">
        <v>987</v>
      </c>
      <c r="D666" s="24" t="s">
        <v>59</v>
      </c>
      <c r="E666" s="23" t="s">
        <v>317</v>
      </c>
      <c r="F666" s="24" t="s">
        <v>318</v>
      </c>
      <c r="G666" s="25">
        <v>1.2810000000000059</v>
      </c>
      <c r="H666" s="25">
        <v>0</v>
      </c>
      <c r="I666" s="26">
        <v>0</v>
      </c>
      <c r="J666" s="26">
        <v>0</v>
      </c>
      <c r="K666" s="26">
        <v>0</v>
      </c>
      <c r="L666" s="29">
        <v>0</v>
      </c>
      <c r="M666" s="27">
        <v>0</v>
      </c>
    </row>
    <row r="667" spans="1:13" ht="15" customHeight="1">
      <c r="A667" s="23" t="s">
        <v>968</v>
      </c>
      <c r="B667" s="24" t="s">
        <v>58</v>
      </c>
      <c r="C667" s="23" t="s">
        <v>987</v>
      </c>
      <c r="D667" s="24" t="s">
        <v>59</v>
      </c>
      <c r="E667" s="23" t="s">
        <v>345</v>
      </c>
      <c r="F667" s="24" t="s">
        <v>346</v>
      </c>
      <c r="G667" s="25">
        <v>28.646999999999998</v>
      </c>
      <c r="H667" s="25">
        <v>17</v>
      </c>
      <c r="I667" s="26">
        <v>16</v>
      </c>
      <c r="J667" s="26">
        <v>16</v>
      </c>
      <c r="K667" s="26">
        <v>17</v>
      </c>
      <c r="L667" s="27">
        <v>16.333333333333332</v>
      </c>
      <c r="M667" s="27">
        <v>0.57015859717713313</v>
      </c>
    </row>
    <row r="668" spans="1:13" ht="15" customHeight="1">
      <c r="A668" s="23" t="s">
        <v>968</v>
      </c>
      <c r="B668" s="24" t="s">
        <v>58</v>
      </c>
      <c r="C668" s="23" t="s">
        <v>987</v>
      </c>
      <c r="D668" s="24" t="s">
        <v>59</v>
      </c>
      <c r="E668" s="23" t="s">
        <v>293</v>
      </c>
      <c r="F668" s="24" t="s">
        <v>294</v>
      </c>
      <c r="G668" s="25">
        <v>6.1739999999999995</v>
      </c>
      <c r="H668" s="25">
        <v>5</v>
      </c>
      <c r="I668" s="26">
        <v>2</v>
      </c>
      <c r="J668" s="26">
        <v>2</v>
      </c>
      <c r="K668" s="26">
        <v>4</v>
      </c>
      <c r="L668" s="27">
        <v>2.6666666666666665</v>
      </c>
      <c r="M668" s="27">
        <v>0.43191879926573806</v>
      </c>
    </row>
    <row r="669" spans="1:13" ht="15" customHeight="1">
      <c r="A669" s="23" t="s">
        <v>968</v>
      </c>
      <c r="B669" s="24" t="s">
        <v>58</v>
      </c>
      <c r="C669" s="23" t="s">
        <v>987</v>
      </c>
      <c r="D669" s="24" t="s">
        <v>59</v>
      </c>
      <c r="E669" s="23" t="s">
        <v>979</v>
      </c>
      <c r="F669" s="24" t="s">
        <v>980</v>
      </c>
      <c r="G669" s="25">
        <v>12.44</v>
      </c>
      <c r="H669" s="25">
        <v>7</v>
      </c>
      <c r="I669" s="26">
        <v>6</v>
      </c>
      <c r="J669" s="26">
        <v>12</v>
      </c>
      <c r="K669" s="26">
        <v>7</v>
      </c>
      <c r="L669" s="27">
        <v>8.3333333333333339</v>
      </c>
      <c r="M669" s="27">
        <v>0.66988210075026799</v>
      </c>
    </row>
    <row r="670" spans="1:13" ht="15" customHeight="1">
      <c r="A670" s="23" t="s">
        <v>968</v>
      </c>
      <c r="B670" s="24" t="s">
        <v>58</v>
      </c>
      <c r="C670" s="23" t="s">
        <v>987</v>
      </c>
      <c r="D670" s="24" t="s">
        <v>59</v>
      </c>
      <c r="E670" s="23" t="s">
        <v>295</v>
      </c>
      <c r="F670" s="24" t="s">
        <v>296</v>
      </c>
      <c r="G670" s="25">
        <v>43.189</v>
      </c>
      <c r="H670" s="25">
        <v>16</v>
      </c>
      <c r="I670" s="26">
        <v>17</v>
      </c>
      <c r="J670" s="26">
        <v>9</v>
      </c>
      <c r="K670" s="26">
        <v>9</v>
      </c>
      <c r="L670" s="27">
        <v>11.666666666666666</v>
      </c>
      <c r="M670" s="27">
        <v>0.27013051162718899</v>
      </c>
    </row>
    <row r="671" spans="1:13" ht="15" customHeight="1">
      <c r="A671" s="23" t="s">
        <v>968</v>
      </c>
      <c r="B671" s="24" t="s">
        <v>58</v>
      </c>
      <c r="C671" s="23" t="s">
        <v>987</v>
      </c>
      <c r="D671" s="24" t="s">
        <v>59</v>
      </c>
      <c r="E671" s="23" t="s">
        <v>994</v>
      </c>
      <c r="F671" s="24" t="s">
        <v>995</v>
      </c>
      <c r="G671" s="25">
        <v>30.844999999999999</v>
      </c>
      <c r="H671" s="25">
        <v>5</v>
      </c>
      <c r="I671" s="26">
        <v>4</v>
      </c>
      <c r="J671" s="26">
        <v>8</v>
      </c>
      <c r="K671" s="26">
        <v>4</v>
      </c>
      <c r="L671" s="27">
        <v>5.333333333333333</v>
      </c>
      <c r="M671" s="27">
        <v>0.17290754849516399</v>
      </c>
    </row>
    <row r="672" spans="1:13" ht="15" customHeight="1">
      <c r="A672" s="23" t="s">
        <v>968</v>
      </c>
      <c r="B672" s="24" t="s">
        <v>58</v>
      </c>
      <c r="C672" s="23" t="s">
        <v>987</v>
      </c>
      <c r="D672" s="24" t="s">
        <v>59</v>
      </c>
      <c r="E672" s="23" t="s">
        <v>299</v>
      </c>
      <c r="F672" s="24" t="s">
        <v>300</v>
      </c>
      <c r="G672" s="25">
        <v>21.527000000000001</v>
      </c>
      <c r="H672" s="25">
        <v>42</v>
      </c>
      <c r="I672" s="26">
        <v>15</v>
      </c>
      <c r="J672" s="26">
        <v>8</v>
      </c>
      <c r="K672" s="26">
        <v>18</v>
      </c>
      <c r="L672" s="27">
        <v>13.666666666666666</v>
      </c>
      <c r="M672" s="27">
        <v>0.6348616466143292</v>
      </c>
    </row>
    <row r="673" spans="1:13" ht="15" customHeight="1">
      <c r="A673" s="23" t="s">
        <v>968</v>
      </c>
      <c r="B673" s="24" t="s">
        <v>58</v>
      </c>
      <c r="C673" s="23" t="s">
        <v>987</v>
      </c>
      <c r="D673" s="24" t="s">
        <v>59</v>
      </c>
      <c r="E673" s="23" t="s">
        <v>996</v>
      </c>
      <c r="F673" s="24" t="s">
        <v>997</v>
      </c>
      <c r="G673" s="25">
        <v>10.07</v>
      </c>
      <c r="H673" s="25">
        <v>1</v>
      </c>
      <c r="I673" s="26">
        <v>2</v>
      </c>
      <c r="J673" s="26">
        <v>3</v>
      </c>
      <c r="K673" s="26">
        <v>7</v>
      </c>
      <c r="L673" s="27">
        <v>4</v>
      </c>
      <c r="M673" s="27">
        <v>0.39721946375372391</v>
      </c>
    </row>
    <row r="674" spans="1:13" ht="15" customHeight="1">
      <c r="A674" s="23" t="s">
        <v>968</v>
      </c>
      <c r="B674" s="24" t="s">
        <v>58</v>
      </c>
      <c r="C674" s="23" t="s">
        <v>998</v>
      </c>
      <c r="D674" s="24" t="s">
        <v>999</v>
      </c>
      <c r="E674" s="23" t="s">
        <v>331</v>
      </c>
      <c r="F674" s="24" t="s">
        <v>332</v>
      </c>
      <c r="G674" s="25">
        <v>40.299999999999997</v>
      </c>
      <c r="H674" s="25">
        <v>163</v>
      </c>
      <c r="I674" s="26">
        <v>78</v>
      </c>
      <c r="J674" s="26">
        <v>84</v>
      </c>
      <c r="K674" s="26">
        <v>86</v>
      </c>
      <c r="L674" s="27">
        <v>82.666666666666671</v>
      </c>
      <c r="M674" s="27">
        <v>2.0512820512820515</v>
      </c>
    </row>
    <row r="675" spans="1:13" ht="15" customHeight="1">
      <c r="A675" s="23" t="s">
        <v>968</v>
      </c>
      <c r="B675" s="24" t="s">
        <v>58</v>
      </c>
      <c r="C675" s="23" t="s">
        <v>998</v>
      </c>
      <c r="D675" s="24" t="s">
        <v>999</v>
      </c>
      <c r="E675" s="23" t="s">
        <v>971</v>
      </c>
      <c r="F675" s="24" t="s">
        <v>972</v>
      </c>
      <c r="G675" s="25">
        <v>24.504000000000001</v>
      </c>
      <c r="H675" s="25">
        <v>166</v>
      </c>
      <c r="I675" s="26">
        <v>105</v>
      </c>
      <c r="J675" s="26">
        <v>102</v>
      </c>
      <c r="K675" s="26">
        <v>67</v>
      </c>
      <c r="L675" s="27">
        <v>91.333333333333329</v>
      </c>
      <c r="M675" s="27">
        <v>3.72728262052454</v>
      </c>
    </row>
    <row r="676" spans="1:13" ht="15" customHeight="1">
      <c r="A676" s="23" t="s">
        <v>968</v>
      </c>
      <c r="B676" s="24" t="s">
        <v>58</v>
      </c>
      <c r="C676" s="23" t="s">
        <v>998</v>
      </c>
      <c r="D676" s="24" t="s">
        <v>999</v>
      </c>
      <c r="E676" s="23" t="s">
        <v>1000</v>
      </c>
      <c r="F676" s="24" t="s">
        <v>1001</v>
      </c>
      <c r="G676" s="25">
        <v>59.121000000000002</v>
      </c>
      <c r="H676" s="25">
        <v>189</v>
      </c>
      <c r="I676" s="26">
        <v>110</v>
      </c>
      <c r="J676" s="26">
        <v>146</v>
      </c>
      <c r="K676" s="26">
        <v>137</v>
      </c>
      <c r="L676" s="27">
        <v>131</v>
      </c>
      <c r="M676" s="27">
        <v>2.2157947260702624</v>
      </c>
    </row>
    <row r="677" spans="1:13" ht="15" customHeight="1">
      <c r="A677" s="23" t="s">
        <v>968</v>
      </c>
      <c r="B677" s="24" t="s">
        <v>58</v>
      </c>
      <c r="C677" s="23" t="s">
        <v>998</v>
      </c>
      <c r="D677" s="24" t="s">
        <v>999</v>
      </c>
      <c r="E677" s="23" t="s">
        <v>223</v>
      </c>
      <c r="F677" s="24" t="s">
        <v>224</v>
      </c>
      <c r="G677" s="25">
        <v>23.2</v>
      </c>
      <c r="H677" s="25">
        <v>54</v>
      </c>
      <c r="I677" s="26">
        <v>40</v>
      </c>
      <c r="J677" s="26">
        <v>41</v>
      </c>
      <c r="K677" s="26">
        <v>41</v>
      </c>
      <c r="L677" s="27">
        <v>40.666666666666664</v>
      </c>
      <c r="M677" s="27">
        <v>1.7528735632183907</v>
      </c>
    </row>
    <row r="678" spans="1:13" ht="15" customHeight="1">
      <c r="A678" s="23" t="s">
        <v>968</v>
      </c>
      <c r="B678" s="24" t="s">
        <v>58</v>
      </c>
      <c r="C678" s="23" t="s">
        <v>998</v>
      </c>
      <c r="D678" s="24" t="s">
        <v>999</v>
      </c>
      <c r="E678" s="23" t="s">
        <v>60</v>
      </c>
      <c r="F678" s="24" t="s">
        <v>61</v>
      </c>
      <c r="G678" s="25">
        <v>95.886000000000024</v>
      </c>
      <c r="H678" s="25">
        <v>141</v>
      </c>
      <c r="I678" s="26">
        <v>128</v>
      </c>
      <c r="J678" s="26">
        <v>106</v>
      </c>
      <c r="K678" s="26">
        <v>108</v>
      </c>
      <c r="L678" s="27">
        <v>114</v>
      </c>
      <c r="M678" s="27">
        <v>1.1889118328014514</v>
      </c>
    </row>
    <row r="679" spans="1:13" ht="15" customHeight="1">
      <c r="A679" s="23" t="s">
        <v>968</v>
      </c>
      <c r="B679" s="24" t="s">
        <v>58</v>
      </c>
      <c r="C679" s="23" t="s">
        <v>998</v>
      </c>
      <c r="D679" s="24" t="s">
        <v>999</v>
      </c>
      <c r="E679" s="23" t="s">
        <v>339</v>
      </c>
      <c r="F679" s="24" t="s">
        <v>340</v>
      </c>
      <c r="G679" s="25">
        <v>40.517000000000003</v>
      </c>
      <c r="H679" s="25">
        <v>15</v>
      </c>
      <c r="I679" s="26">
        <v>11</v>
      </c>
      <c r="J679" s="26">
        <v>16</v>
      </c>
      <c r="K679" s="26">
        <v>11</v>
      </c>
      <c r="L679" s="27">
        <v>12.666666666666666</v>
      </c>
      <c r="M679" s="27">
        <v>0.31262597592779984</v>
      </c>
    </row>
    <row r="680" spans="1:13" ht="15" customHeight="1">
      <c r="A680" s="23" t="s">
        <v>968</v>
      </c>
      <c r="B680" s="24" t="s">
        <v>58</v>
      </c>
      <c r="C680" s="23" t="s">
        <v>998</v>
      </c>
      <c r="D680" s="24" t="s">
        <v>999</v>
      </c>
      <c r="E680" s="23" t="s">
        <v>1002</v>
      </c>
      <c r="F680" s="24" t="s">
        <v>1003</v>
      </c>
      <c r="G680" s="25">
        <v>53.728999999999999</v>
      </c>
      <c r="H680" s="25">
        <v>21</v>
      </c>
      <c r="I680" s="26">
        <v>13</v>
      </c>
      <c r="J680" s="26">
        <v>14</v>
      </c>
      <c r="K680" s="26">
        <v>9</v>
      </c>
      <c r="L680" s="27">
        <v>12</v>
      </c>
      <c r="M680" s="27">
        <v>0.22334307357293082</v>
      </c>
    </row>
    <row r="681" spans="1:13" ht="15" customHeight="1">
      <c r="A681" s="23" t="s">
        <v>968</v>
      </c>
      <c r="B681" s="24" t="s">
        <v>58</v>
      </c>
      <c r="C681" s="23" t="s">
        <v>998</v>
      </c>
      <c r="D681" s="24" t="s">
        <v>999</v>
      </c>
      <c r="E681" s="23" t="s">
        <v>1004</v>
      </c>
      <c r="F681" s="24" t="s">
        <v>1005</v>
      </c>
      <c r="G681" s="25">
        <v>33.18</v>
      </c>
      <c r="H681" s="25">
        <v>33</v>
      </c>
      <c r="I681" s="26">
        <v>15</v>
      </c>
      <c r="J681" s="26">
        <v>15</v>
      </c>
      <c r="K681" s="26">
        <v>20</v>
      </c>
      <c r="L681" s="27">
        <v>16.666666666666668</v>
      </c>
      <c r="M681" s="27">
        <v>0.50231062889290745</v>
      </c>
    </row>
    <row r="682" spans="1:13" ht="15" customHeight="1">
      <c r="A682" s="23" t="s">
        <v>968</v>
      </c>
      <c r="B682" s="24" t="s">
        <v>58</v>
      </c>
      <c r="C682" s="23" t="s">
        <v>998</v>
      </c>
      <c r="D682" s="24" t="s">
        <v>999</v>
      </c>
      <c r="E682" s="23" t="s">
        <v>1006</v>
      </c>
      <c r="F682" s="24" t="s">
        <v>1007</v>
      </c>
      <c r="G682" s="25">
        <v>22.465</v>
      </c>
      <c r="H682" s="25">
        <v>11</v>
      </c>
      <c r="I682" s="26">
        <v>7</v>
      </c>
      <c r="J682" s="26">
        <v>10</v>
      </c>
      <c r="K682" s="26">
        <v>16</v>
      </c>
      <c r="L682" s="27">
        <v>11</v>
      </c>
      <c r="M682" s="27">
        <v>0.48965056754952146</v>
      </c>
    </row>
    <row r="683" spans="1:13" ht="15" customHeight="1">
      <c r="A683" s="23" t="s">
        <v>968</v>
      </c>
      <c r="B683" s="24" t="s">
        <v>58</v>
      </c>
      <c r="C683" s="23" t="s">
        <v>998</v>
      </c>
      <c r="D683" s="24" t="s">
        <v>999</v>
      </c>
      <c r="E683" s="23" t="s">
        <v>1008</v>
      </c>
      <c r="F683" s="24" t="s">
        <v>1009</v>
      </c>
      <c r="G683" s="25">
        <v>7.6980000000000004</v>
      </c>
      <c r="H683" s="25">
        <v>40</v>
      </c>
      <c r="I683" s="26">
        <v>20</v>
      </c>
      <c r="J683" s="26">
        <v>41</v>
      </c>
      <c r="K683" s="26">
        <v>42</v>
      </c>
      <c r="L683" s="27">
        <v>34.333333333333336</v>
      </c>
      <c r="M683" s="27">
        <v>4.460032908980688</v>
      </c>
    </row>
    <row r="684" spans="1:13" ht="15" customHeight="1">
      <c r="A684" s="23" t="s">
        <v>968</v>
      </c>
      <c r="B684" s="24" t="s">
        <v>58</v>
      </c>
      <c r="C684" s="23" t="s">
        <v>998</v>
      </c>
      <c r="D684" s="24" t="s">
        <v>999</v>
      </c>
      <c r="E684" s="23" t="s">
        <v>1010</v>
      </c>
      <c r="F684" s="24" t="s">
        <v>1011</v>
      </c>
      <c r="G684" s="25">
        <v>19.687000000000001</v>
      </c>
      <c r="H684" s="25">
        <v>20</v>
      </c>
      <c r="I684" s="26">
        <v>18</v>
      </c>
      <c r="J684" s="26">
        <v>24</v>
      </c>
      <c r="K684" s="26">
        <v>14</v>
      </c>
      <c r="L684" s="27">
        <v>18.666666666666668</v>
      </c>
      <c r="M684" s="27">
        <v>0.94817222871268692</v>
      </c>
    </row>
    <row r="685" spans="1:13" ht="15" customHeight="1">
      <c r="A685" s="23" t="s">
        <v>968</v>
      </c>
      <c r="B685" s="24" t="s">
        <v>58</v>
      </c>
      <c r="C685" s="23" t="s">
        <v>998</v>
      </c>
      <c r="D685" s="24" t="s">
        <v>999</v>
      </c>
      <c r="E685" s="23" t="s">
        <v>319</v>
      </c>
      <c r="F685" s="24" t="s">
        <v>320</v>
      </c>
      <c r="G685" s="25">
        <v>25.534999999999997</v>
      </c>
      <c r="H685" s="25">
        <v>1</v>
      </c>
      <c r="I685" s="26">
        <v>3</v>
      </c>
      <c r="J685" s="26">
        <v>7</v>
      </c>
      <c r="K685" s="26">
        <v>5</v>
      </c>
      <c r="L685" s="27">
        <v>5</v>
      </c>
      <c r="M685" s="27">
        <v>0.19580967299784613</v>
      </c>
    </row>
    <row r="686" spans="1:13" ht="15" customHeight="1">
      <c r="A686" s="23" t="s">
        <v>968</v>
      </c>
      <c r="B686" s="24" t="s">
        <v>58</v>
      </c>
      <c r="C686" s="23" t="s">
        <v>998</v>
      </c>
      <c r="D686" s="24" t="s">
        <v>999</v>
      </c>
      <c r="E686" s="23" t="s">
        <v>1012</v>
      </c>
      <c r="F686" s="24" t="s">
        <v>1013</v>
      </c>
      <c r="G686" s="25">
        <v>17.680000000000007</v>
      </c>
      <c r="H686" s="25">
        <v>13</v>
      </c>
      <c r="I686" s="26">
        <v>8</v>
      </c>
      <c r="J686" s="26">
        <v>14</v>
      </c>
      <c r="K686" s="26">
        <v>7</v>
      </c>
      <c r="L686" s="27">
        <v>9.6666666666666661</v>
      </c>
      <c r="M686" s="27">
        <v>0.54675716440422295</v>
      </c>
    </row>
    <row r="687" spans="1:13" ht="15" customHeight="1">
      <c r="A687" s="23" t="s">
        <v>968</v>
      </c>
      <c r="B687" s="24" t="s">
        <v>58</v>
      </c>
      <c r="C687" s="23" t="s">
        <v>998</v>
      </c>
      <c r="D687" s="24" t="s">
        <v>999</v>
      </c>
      <c r="E687" s="23" t="s">
        <v>1014</v>
      </c>
      <c r="F687" s="24" t="s">
        <v>1015</v>
      </c>
      <c r="G687" s="25">
        <v>45.582000000000008</v>
      </c>
      <c r="H687" s="25">
        <v>7</v>
      </c>
      <c r="I687" s="26">
        <v>7</v>
      </c>
      <c r="J687" s="26">
        <v>6</v>
      </c>
      <c r="K687" s="26">
        <v>8</v>
      </c>
      <c r="L687" s="27">
        <v>7</v>
      </c>
      <c r="M687" s="27">
        <v>0.15356939142644024</v>
      </c>
    </row>
    <row r="688" spans="1:13" ht="15" customHeight="1">
      <c r="A688" s="23" t="s">
        <v>968</v>
      </c>
      <c r="B688" s="24" t="s">
        <v>58</v>
      </c>
      <c r="C688" s="23" t="s">
        <v>998</v>
      </c>
      <c r="D688" s="24" t="s">
        <v>999</v>
      </c>
      <c r="E688" s="23" t="s">
        <v>1016</v>
      </c>
      <c r="F688" s="24" t="s">
        <v>1017</v>
      </c>
      <c r="G688" s="25">
        <v>22.429999999999993</v>
      </c>
      <c r="H688" s="25">
        <v>0</v>
      </c>
      <c r="I688" s="26">
        <v>0</v>
      </c>
      <c r="J688" s="26">
        <v>0</v>
      </c>
      <c r="K688" s="26">
        <v>1</v>
      </c>
      <c r="L688" s="27">
        <v>0.33333333333333331</v>
      </c>
      <c r="M688" s="27">
        <v>4.4583147570218473E-2</v>
      </c>
    </row>
    <row r="689" spans="1:13" ht="15" customHeight="1">
      <c r="A689" s="23" t="s">
        <v>968</v>
      </c>
      <c r="B689" s="24" t="s">
        <v>58</v>
      </c>
      <c r="C689" s="23" t="s">
        <v>1018</v>
      </c>
      <c r="D689" s="24" t="s">
        <v>1019</v>
      </c>
      <c r="E689" s="23" t="s">
        <v>1000</v>
      </c>
      <c r="F689" s="24" t="s">
        <v>1001</v>
      </c>
      <c r="G689" s="25">
        <v>49.716000000000001</v>
      </c>
      <c r="H689" s="25">
        <v>49</v>
      </c>
      <c r="I689" s="26">
        <v>38</v>
      </c>
      <c r="J689" s="26">
        <v>40</v>
      </c>
      <c r="K689" s="26">
        <v>36</v>
      </c>
      <c r="L689" s="27">
        <v>38</v>
      </c>
      <c r="M689" s="27">
        <v>0.76434145948990262</v>
      </c>
    </row>
    <row r="690" spans="1:13" ht="15" customHeight="1">
      <c r="A690" s="23" t="s">
        <v>968</v>
      </c>
      <c r="B690" s="24" t="s">
        <v>58</v>
      </c>
      <c r="C690" s="23" t="s">
        <v>1018</v>
      </c>
      <c r="D690" s="24" t="s">
        <v>1019</v>
      </c>
      <c r="E690" s="23" t="s">
        <v>1020</v>
      </c>
      <c r="F690" s="24" t="s">
        <v>1021</v>
      </c>
      <c r="G690" s="25">
        <v>10</v>
      </c>
      <c r="H690" s="25">
        <v>27</v>
      </c>
      <c r="I690" s="26">
        <v>31</v>
      </c>
      <c r="J690" s="26">
        <v>21</v>
      </c>
      <c r="K690" s="26">
        <v>26</v>
      </c>
      <c r="L690" s="27">
        <v>26</v>
      </c>
      <c r="M690" s="27">
        <v>2.6</v>
      </c>
    </row>
    <row r="691" spans="1:13" ht="15" customHeight="1">
      <c r="A691" s="23" t="s">
        <v>968</v>
      </c>
      <c r="B691" s="24" t="s">
        <v>58</v>
      </c>
      <c r="C691" s="23" t="s">
        <v>1018</v>
      </c>
      <c r="D691" s="24" t="s">
        <v>1019</v>
      </c>
      <c r="E691" s="23" t="s">
        <v>1022</v>
      </c>
      <c r="F691" s="24" t="s">
        <v>1023</v>
      </c>
      <c r="G691" s="25">
        <v>1.2</v>
      </c>
      <c r="H691" s="25">
        <v>8</v>
      </c>
      <c r="I691" s="26">
        <v>3</v>
      </c>
      <c r="J691" s="26">
        <v>6</v>
      </c>
      <c r="K691" s="26">
        <v>1</v>
      </c>
      <c r="L691" s="27">
        <v>3.3333333333333335</v>
      </c>
      <c r="M691" s="27">
        <v>2.7777777777777781</v>
      </c>
    </row>
    <row r="692" spans="1:13" ht="15" customHeight="1">
      <c r="A692" s="23" t="s">
        <v>968</v>
      </c>
      <c r="B692" s="24" t="s">
        <v>58</v>
      </c>
      <c r="C692" s="23" t="s">
        <v>1018</v>
      </c>
      <c r="D692" s="24" t="s">
        <v>1019</v>
      </c>
      <c r="E692" s="23" t="s">
        <v>1024</v>
      </c>
      <c r="F692" s="24" t="s">
        <v>1025</v>
      </c>
      <c r="G692" s="25">
        <v>3.7</v>
      </c>
      <c r="H692" s="25">
        <v>3</v>
      </c>
      <c r="I692" s="26">
        <v>2</v>
      </c>
      <c r="J692" s="26">
        <v>2</v>
      </c>
      <c r="K692" s="26">
        <v>8</v>
      </c>
      <c r="L692" s="27">
        <v>4</v>
      </c>
      <c r="M692" s="27">
        <v>1.0810810810810809</v>
      </c>
    </row>
    <row r="693" spans="1:13" ht="15" customHeight="1">
      <c r="A693" s="23" t="s">
        <v>968</v>
      </c>
      <c r="B693" s="24" t="s">
        <v>58</v>
      </c>
      <c r="C693" s="23" t="s">
        <v>1018</v>
      </c>
      <c r="D693" s="24" t="s">
        <v>1019</v>
      </c>
      <c r="E693" s="23" t="s">
        <v>60</v>
      </c>
      <c r="F693" s="24" t="s">
        <v>61</v>
      </c>
      <c r="G693" s="25">
        <v>70.215000000000032</v>
      </c>
      <c r="H693" s="25">
        <v>71</v>
      </c>
      <c r="I693" s="26">
        <v>54</v>
      </c>
      <c r="J693" s="26">
        <v>61</v>
      </c>
      <c r="K693" s="26">
        <v>61</v>
      </c>
      <c r="L693" s="27">
        <v>58.666666666666664</v>
      </c>
      <c r="M693" s="27">
        <v>0.83552897054285602</v>
      </c>
    </row>
    <row r="694" spans="1:13" ht="15" customHeight="1">
      <c r="A694" s="23" t="s">
        <v>968</v>
      </c>
      <c r="B694" s="24" t="s">
        <v>58</v>
      </c>
      <c r="C694" s="23" t="s">
        <v>1018</v>
      </c>
      <c r="D694" s="24" t="s">
        <v>1019</v>
      </c>
      <c r="E694" s="23" t="s">
        <v>1026</v>
      </c>
      <c r="F694" s="24" t="s">
        <v>1027</v>
      </c>
      <c r="G694" s="25">
        <v>0.72</v>
      </c>
      <c r="H694" s="25">
        <v>0</v>
      </c>
      <c r="I694" s="26">
        <v>0</v>
      </c>
      <c r="J694" s="26">
        <v>0</v>
      </c>
      <c r="K694" s="26">
        <v>0</v>
      </c>
      <c r="L694" s="29">
        <v>0</v>
      </c>
      <c r="M694" s="27">
        <v>0</v>
      </c>
    </row>
    <row r="695" spans="1:13" ht="15" customHeight="1">
      <c r="A695" s="23" t="s">
        <v>968</v>
      </c>
      <c r="B695" s="24" t="s">
        <v>58</v>
      </c>
      <c r="C695" s="23" t="s">
        <v>1018</v>
      </c>
      <c r="D695" s="24" t="s">
        <v>1019</v>
      </c>
      <c r="E695" s="23" t="s">
        <v>1028</v>
      </c>
      <c r="F695" s="24" t="s">
        <v>1029</v>
      </c>
      <c r="G695" s="25">
        <v>6.15</v>
      </c>
      <c r="H695" s="25">
        <v>2</v>
      </c>
      <c r="I695" s="26">
        <v>6</v>
      </c>
      <c r="J695" s="26">
        <v>1</v>
      </c>
      <c r="K695" s="26">
        <v>4</v>
      </c>
      <c r="L695" s="27">
        <v>3.6666666666666665</v>
      </c>
      <c r="M695" s="27">
        <v>0.59620596205962051</v>
      </c>
    </row>
    <row r="696" spans="1:13" ht="15" customHeight="1">
      <c r="A696" s="23" t="s">
        <v>968</v>
      </c>
      <c r="B696" s="24" t="s">
        <v>58</v>
      </c>
      <c r="C696" s="23" t="s">
        <v>1018</v>
      </c>
      <c r="D696" s="24" t="s">
        <v>1019</v>
      </c>
      <c r="E696" s="23" t="s">
        <v>615</v>
      </c>
      <c r="F696" s="24" t="s">
        <v>616</v>
      </c>
      <c r="G696" s="25">
        <v>7.95</v>
      </c>
      <c r="H696" s="25">
        <v>22</v>
      </c>
      <c r="I696" s="26">
        <v>15</v>
      </c>
      <c r="J696" s="26">
        <v>22</v>
      </c>
      <c r="K696" s="26">
        <v>19</v>
      </c>
      <c r="L696" s="27">
        <v>18.666666666666668</v>
      </c>
      <c r="M696" s="27">
        <v>2.3480083857442349</v>
      </c>
    </row>
    <row r="697" spans="1:13" ht="15" customHeight="1">
      <c r="A697" s="23" t="s">
        <v>968</v>
      </c>
      <c r="B697" s="24" t="s">
        <v>58</v>
      </c>
      <c r="C697" s="23" t="s">
        <v>1018</v>
      </c>
      <c r="D697" s="24" t="s">
        <v>1019</v>
      </c>
      <c r="E697" s="23" t="s">
        <v>1030</v>
      </c>
      <c r="F697" s="24" t="s">
        <v>1031</v>
      </c>
      <c r="G697" s="25">
        <v>7.6950000000000003</v>
      </c>
      <c r="H697" s="25">
        <v>13</v>
      </c>
      <c r="I697" s="26">
        <v>20</v>
      </c>
      <c r="J697" s="26">
        <v>10</v>
      </c>
      <c r="K697" s="26">
        <v>13</v>
      </c>
      <c r="L697" s="27">
        <v>14.333333333333334</v>
      </c>
      <c r="M697" s="27">
        <v>1.8626813948451375</v>
      </c>
    </row>
    <row r="698" spans="1:13" ht="15" customHeight="1">
      <c r="A698" s="23" t="s">
        <v>968</v>
      </c>
      <c r="B698" s="24" t="s">
        <v>58</v>
      </c>
      <c r="C698" s="23" t="s">
        <v>1018</v>
      </c>
      <c r="D698" s="24" t="s">
        <v>1019</v>
      </c>
      <c r="E698" s="23" t="s">
        <v>1032</v>
      </c>
      <c r="F698" s="24" t="s">
        <v>1033</v>
      </c>
      <c r="G698" s="25">
        <v>11.63</v>
      </c>
      <c r="H698" s="25">
        <v>24</v>
      </c>
      <c r="I698" s="26">
        <v>25</v>
      </c>
      <c r="J698" s="26">
        <v>19</v>
      </c>
      <c r="K698" s="26">
        <v>26</v>
      </c>
      <c r="L698" s="27">
        <v>23.333333333333332</v>
      </c>
      <c r="M698" s="27">
        <v>2.0063055316709657</v>
      </c>
    </row>
    <row r="699" spans="1:13" ht="15" customHeight="1">
      <c r="A699" s="23" t="s">
        <v>968</v>
      </c>
      <c r="B699" s="24" t="s">
        <v>58</v>
      </c>
      <c r="C699" s="23" t="s">
        <v>1018</v>
      </c>
      <c r="D699" s="24" t="s">
        <v>1019</v>
      </c>
      <c r="E699" s="23" t="s">
        <v>1034</v>
      </c>
      <c r="F699" s="24" t="s">
        <v>1035</v>
      </c>
      <c r="G699" s="25">
        <v>15.07</v>
      </c>
      <c r="H699" s="25">
        <v>0</v>
      </c>
      <c r="I699" s="26">
        <v>0</v>
      </c>
      <c r="J699" s="26">
        <v>2</v>
      </c>
      <c r="K699" s="26">
        <v>1</v>
      </c>
      <c r="L699" s="27">
        <v>1</v>
      </c>
      <c r="M699" s="27">
        <v>9.9535500995355006E-2</v>
      </c>
    </row>
    <row r="700" spans="1:13" ht="15" customHeight="1">
      <c r="A700" s="23" t="s">
        <v>968</v>
      </c>
      <c r="B700" s="24" t="s">
        <v>58</v>
      </c>
      <c r="C700" s="23" t="s">
        <v>1018</v>
      </c>
      <c r="D700" s="24" t="s">
        <v>1019</v>
      </c>
      <c r="E700" s="23" t="s">
        <v>1036</v>
      </c>
      <c r="F700" s="24" t="s">
        <v>1037</v>
      </c>
      <c r="G700" s="25">
        <v>18.747</v>
      </c>
      <c r="H700" s="25">
        <v>5</v>
      </c>
      <c r="I700" s="26">
        <v>1</v>
      </c>
      <c r="J700" s="26">
        <v>2</v>
      </c>
      <c r="K700" s="26">
        <v>3</v>
      </c>
      <c r="L700" s="27">
        <v>2</v>
      </c>
      <c r="M700" s="27">
        <v>0.10668373606443697</v>
      </c>
    </row>
    <row r="701" spans="1:13" ht="15" customHeight="1">
      <c r="A701" s="23" t="s">
        <v>968</v>
      </c>
      <c r="B701" s="24" t="s">
        <v>58</v>
      </c>
      <c r="C701" s="23" t="s">
        <v>1018</v>
      </c>
      <c r="D701" s="24" t="s">
        <v>1019</v>
      </c>
      <c r="E701" s="23" t="s">
        <v>1038</v>
      </c>
      <c r="F701" s="24" t="s">
        <v>1039</v>
      </c>
      <c r="G701" s="25">
        <v>1.2989999999999999</v>
      </c>
      <c r="H701" s="25">
        <v>0</v>
      </c>
      <c r="I701" s="26">
        <v>0</v>
      </c>
      <c r="J701" s="26">
        <v>0</v>
      </c>
      <c r="K701" s="26">
        <v>0</v>
      </c>
      <c r="L701" s="29">
        <v>0</v>
      </c>
      <c r="M701" s="27">
        <v>0</v>
      </c>
    </row>
    <row r="702" spans="1:13" ht="15" customHeight="1">
      <c r="A702" s="23" t="s">
        <v>968</v>
      </c>
      <c r="B702" s="24" t="s">
        <v>58</v>
      </c>
      <c r="C702" s="23" t="s">
        <v>1018</v>
      </c>
      <c r="D702" s="24" t="s">
        <v>1019</v>
      </c>
      <c r="E702" s="23" t="s">
        <v>1040</v>
      </c>
      <c r="F702" s="24" t="s">
        <v>1041</v>
      </c>
      <c r="G702" s="25">
        <v>9.74</v>
      </c>
      <c r="H702" s="25">
        <v>11</v>
      </c>
      <c r="I702" s="26">
        <v>17</v>
      </c>
      <c r="J702" s="26">
        <v>12</v>
      </c>
      <c r="K702" s="26">
        <v>17</v>
      </c>
      <c r="L702" s="27">
        <v>15.333333333333334</v>
      </c>
      <c r="M702" s="27">
        <v>1.5742642026009583</v>
      </c>
    </row>
    <row r="703" spans="1:13" ht="15" customHeight="1">
      <c r="A703" s="23" t="s">
        <v>968</v>
      </c>
      <c r="B703" s="24" t="s">
        <v>58</v>
      </c>
      <c r="C703" s="23" t="s">
        <v>1018</v>
      </c>
      <c r="D703" s="24" t="s">
        <v>1019</v>
      </c>
      <c r="E703" s="23" t="s">
        <v>1012</v>
      </c>
      <c r="F703" s="24" t="s">
        <v>1013</v>
      </c>
      <c r="G703" s="25">
        <v>26.702999999999996</v>
      </c>
      <c r="H703" s="25">
        <v>1</v>
      </c>
      <c r="I703" s="26">
        <v>0</v>
      </c>
      <c r="J703" s="26">
        <v>2</v>
      </c>
      <c r="K703" s="26">
        <v>1</v>
      </c>
      <c r="L703" s="27">
        <v>1</v>
      </c>
      <c r="M703" s="27">
        <v>5.6173463655769022E-2</v>
      </c>
    </row>
    <row r="704" spans="1:13" ht="15" customHeight="1">
      <c r="A704" s="23" t="s">
        <v>968</v>
      </c>
      <c r="B704" s="24" t="s">
        <v>58</v>
      </c>
      <c r="C704" s="23" t="s">
        <v>1018</v>
      </c>
      <c r="D704" s="24" t="s">
        <v>1019</v>
      </c>
      <c r="E704" s="23" t="s">
        <v>1042</v>
      </c>
      <c r="F704" s="24" t="s">
        <v>1043</v>
      </c>
      <c r="G704" s="25">
        <v>11.233000000000001</v>
      </c>
      <c r="H704" s="25">
        <v>7</v>
      </c>
      <c r="I704" s="26">
        <v>8</v>
      </c>
      <c r="J704" s="26">
        <v>8</v>
      </c>
      <c r="K704" s="26">
        <v>1</v>
      </c>
      <c r="L704" s="27">
        <v>5.666666666666667</v>
      </c>
      <c r="M704" s="27">
        <v>0.50446600789340934</v>
      </c>
    </row>
    <row r="705" spans="1:13" ht="15" customHeight="1">
      <c r="A705" s="23" t="s">
        <v>968</v>
      </c>
      <c r="B705" s="24" t="s">
        <v>58</v>
      </c>
      <c r="C705" s="23" t="s">
        <v>1018</v>
      </c>
      <c r="D705" s="24" t="s">
        <v>1019</v>
      </c>
      <c r="E705" s="23" t="s">
        <v>1044</v>
      </c>
      <c r="F705" s="24" t="s">
        <v>1045</v>
      </c>
      <c r="G705" s="25">
        <v>26.04</v>
      </c>
      <c r="H705" s="25">
        <v>9</v>
      </c>
      <c r="I705" s="26">
        <v>3</v>
      </c>
      <c r="J705" s="26">
        <v>5</v>
      </c>
      <c r="K705" s="26">
        <v>5</v>
      </c>
      <c r="L705" s="27">
        <v>4.333333333333333</v>
      </c>
      <c r="M705" s="27">
        <v>0.16641065028161803</v>
      </c>
    </row>
    <row r="706" spans="1:13" ht="15" customHeight="1">
      <c r="A706" s="23" t="s">
        <v>968</v>
      </c>
      <c r="B706" s="24" t="s">
        <v>58</v>
      </c>
      <c r="C706" s="23" t="s">
        <v>1018</v>
      </c>
      <c r="D706" s="24" t="s">
        <v>1019</v>
      </c>
      <c r="E706" s="23" t="s">
        <v>1046</v>
      </c>
      <c r="F706" s="24" t="s">
        <v>1047</v>
      </c>
      <c r="G706" s="25">
        <v>14</v>
      </c>
      <c r="H706" s="25">
        <v>0</v>
      </c>
      <c r="I706" s="26">
        <v>1</v>
      </c>
      <c r="J706" s="26">
        <v>2</v>
      </c>
      <c r="K706" s="26">
        <v>0</v>
      </c>
      <c r="L706" s="27">
        <v>1</v>
      </c>
      <c r="M706" s="27">
        <v>0.10714285714285714</v>
      </c>
    </row>
    <row r="707" spans="1:13" ht="15" customHeight="1">
      <c r="A707" s="23" t="s">
        <v>1048</v>
      </c>
      <c r="B707" s="24" t="s">
        <v>28</v>
      </c>
      <c r="C707" s="23" t="s">
        <v>1049</v>
      </c>
      <c r="D707" s="24" t="s">
        <v>1050</v>
      </c>
      <c r="E707" s="23" t="s">
        <v>30</v>
      </c>
      <c r="F707" s="24" t="s">
        <v>31</v>
      </c>
      <c r="G707" s="25">
        <v>26.400000000000006</v>
      </c>
      <c r="H707" s="25">
        <v>51</v>
      </c>
      <c r="I707" s="26">
        <v>49</v>
      </c>
      <c r="J707" s="26">
        <v>34</v>
      </c>
      <c r="K707" s="26">
        <v>40</v>
      </c>
      <c r="L707" s="27">
        <v>41</v>
      </c>
      <c r="M707" s="27">
        <v>1.5530303030303028</v>
      </c>
    </row>
    <row r="708" spans="1:13" ht="15" customHeight="1">
      <c r="A708" s="23" t="s">
        <v>1048</v>
      </c>
      <c r="B708" s="24" t="s">
        <v>28</v>
      </c>
      <c r="C708" s="23" t="s">
        <v>1049</v>
      </c>
      <c r="D708" s="24" t="s">
        <v>1050</v>
      </c>
      <c r="E708" s="23" t="s">
        <v>127</v>
      </c>
      <c r="F708" s="24" t="s">
        <v>128</v>
      </c>
      <c r="G708" s="25">
        <v>51</v>
      </c>
      <c r="H708" s="25">
        <v>46</v>
      </c>
      <c r="I708" s="26">
        <v>32</v>
      </c>
      <c r="J708" s="26">
        <v>39</v>
      </c>
      <c r="K708" s="26">
        <v>25</v>
      </c>
      <c r="L708" s="27">
        <v>32</v>
      </c>
      <c r="M708" s="27">
        <v>0.62745098039215685</v>
      </c>
    </row>
    <row r="709" spans="1:13" ht="15" customHeight="1">
      <c r="A709" s="23" t="s">
        <v>1048</v>
      </c>
      <c r="B709" s="24" t="s">
        <v>28</v>
      </c>
      <c r="C709" s="23" t="s">
        <v>1049</v>
      </c>
      <c r="D709" s="24" t="s">
        <v>1050</v>
      </c>
      <c r="E709" s="23" t="s">
        <v>1051</v>
      </c>
      <c r="F709" s="24" t="s">
        <v>1052</v>
      </c>
      <c r="G709" s="25">
        <v>15.2</v>
      </c>
      <c r="H709" s="25">
        <v>4</v>
      </c>
      <c r="I709" s="26">
        <v>1</v>
      </c>
      <c r="J709" s="26">
        <v>4</v>
      </c>
      <c r="K709" s="26">
        <v>3</v>
      </c>
      <c r="L709" s="27">
        <v>2.6666666666666665</v>
      </c>
      <c r="M709" s="27">
        <v>0.17543859649122806</v>
      </c>
    </row>
    <row r="710" spans="1:13" ht="15" customHeight="1">
      <c r="A710" s="23" t="s">
        <v>1048</v>
      </c>
      <c r="B710" s="24" t="s">
        <v>28</v>
      </c>
      <c r="C710" s="23" t="s">
        <v>1049</v>
      </c>
      <c r="D710" s="24" t="s">
        <v>1050</v>
      </c>
      <c r="E710" s="23" t="s">
        <v>1053</v>
      </c>
      <c r="F710" s="24" t="s">
        <v>1054</v>
      </c>
      <c r="G710" s="25">
        <v>2.5</v>
      </c>
      <c r="H710" s="25">
        <v>0</v>
      </c>
      <c r="I710" s="26">
        <v>4</v>
      </c>
      <c r="J710" s="26">
        <v>0</v>
      </c>
      <c r="K710" s="26">
        <v>0</v>
      </c>
      <c r="L710" s="27">
        <v>1.3333333333333333</v>
      </c>
      <c r="M710" s="27">
        <v>1.6</v>
      </c>
    </row>
    <row r="711" spans="1:13" ht="15" customHeight="1">
      <c r="A711" s="23" t="s">
        <v>1048</v>
      </c>
      <c r="B711" s="24" t="s">
        <v>28</v>
      </c>
      <c r="C711" s="23" t="s">
        <v>1049</v>
      </c>
      <c r="D711" s="24" t="s">
        <v>1050</v>
      </c>
      <c r="E711" s="23" t="s">
        <v>499</v>
      </c>
      <c r="F711" s="24" t="s">
        <v>500</v>
      </c>
      <c r="G711" s="25">
        <v>33.629999999999967</v>
      </c>
      <c r="H711" s="25">
        <v>54</v>
      </c>
      <c r="I711" s="26">
        <v>45</v>
      </c>
      <c r="J711" s="26">
        <v>51</v>
      </c>
      <c r="K711" s="26">
        <v>58</v>
      </c>
      <c r="L711" s="27">
        <v>51.333333333333336</v>
      </c>
      <c r="M711" s="27">
        <v>1.5264149073248108</v>
      </c>
    </row>
    <row r="712" spans="1:13" ht="15" customHeight="1">
      <c r="A712" s="23" t="s">
        <v>1048</v>
      </c>
      <c r="B712" s="24" t="s">
        <v>28</v>
      </c>
      <c r="C712" s="23" t="s">
        <v>1049</v>
      </c>
      <c r="D712" s="24" t="s">
        <v>1050</v>
      </c>
      <c r="E712" s="23" t="s">
        <v>145</v>
      </c>
      <c r="F712" s="24" t="s">
        <v>146</v>
      </c>
      <c r="G712" s="25">
        <v>52.068999999999988</v>
      </c>
      <c r="H712" s="25">
        <v>93</v>
      </c>
      <c r="I712" s="26">
        <v>64</v>
      </c>
      <c r="J712" s="26">
        <v>69</v>
      </c>
      <c r="K712" s="26">
        <v>67</v>
      </c>
      <c r="L712" s="27">
        <v>66.666666666666671</v>
      </c>
      <c r="M712" s="27">
        <v>1.2803523529675371</v>
      </c>
    </row>
    <row r="713" spans="1:13" ht="15" customHeight="1">
      <c r="A713" s="23" t="s">
        <v>1048</v>
      </c>
      <c r="B713" s="24" t="s">
        <v>28</v>
      </c>
      <c r="C713" s="23" t="s">
        <v>1049</v>
      </c>
      <c r="D713" s="24" t="s">
        <v>1050</v>
      </c>
      <c r="E713" s="23" t="s">
        <v>1002</v>
      </c>
      <c r="F713" s="24" t="s">
        <v>1003</v>
      </c>
      <c r="G713" s="25">
        <v>73.97999999999999</v>
      </c>
      <c r="H713" s="25">
        <v>45</v>
      </c>
      <c r="I713" s="26">
        <v>37</v>
      </c>
      <c r="J713" s="26">
        <v>33</v>
      </c>
      <c r="K713" s="26">
        <v>28</v>
      </c>
      <c r="L713" s="27">
        <v>32.666666666666664</v>
      </c>
      <c r="M713" s="27">
        <v>0.44156078219338563</v>
      </c>
    </row>
    <row r="714" spans="1:13" ht="15" customHeight="1">
      <c r="A714" s="23" t="s">
        <v>1048</v>
      </c>
      <c r="B714" s="24" t="s">
        <v>28</v>
      </c>
      <c r="C714" s="23" t="s">
        <v>1049</v>
      </c>
      <c r="D714" s="24" t="s">
        <v>1050</v>
      </c>
      <c r="E714" s="23" t="s">
        <v>1055</v>
      </c>
      <c r="F714" s="24" t="s">
        <v>1056</v>
      </c>
      <c r="G714" s="25">
        <v>6.7000000000000028</v>
      </c>
      <c r="H714" s="25">
        <v>0</v>
      </c>
      <c r="I714" s="26">
        <v>0</v>
      </c>
      <c r="J714" s="26">
        <v>0</v>
      </c>
      <c r="K714" s="26">
        <v>0</v>
      </c>
      <c r="L714" s="29">
        <v>0</v>
      </c>
      <c r="M714" s="27">
        <v>0</v>
      </c>
    </row>
    <row r="715" spans="1:13" ht="15" customHeight="1">
      <c r="A715" s="23" t="s">
        <v>1048</v>
      </c>
      <c r="B715" s="24" t="s">
        <v>28</v>
      </c>
      <c r="C715" s="23" t="s">
        <v>1049</v>
      </c>
      <c r="D715" s="24" t="s">
        <v>1050</v>
      </c>
      <c r="E715" s="23" t="s">
        <v>503</v>
      </c>
      <c r="F715" s="24" t="s">
        <v>504</v>
      </c>
      <c r="G715" s="25">
        <v>32.93</v>
      </c>
      <c r="H715" s="25">
        <v>19</v>
      </c>
      <c r="I715" s="26">
        <v>18</v>
      </c>
      <c r="J715" s="26">
        <v>18</v>
      </c>
      <c r="K715" s="26">
        <v>20</v>
      </c>
      <c r="L715" s="27">
        <v>18.666666666666668</v>
      </c>
      <c r="M715" s="27">
        <v>0.56685899382528604</v>
      </c>
    </row>
    <row r="716" spans="1:13" ht="15" customHeight="1">
      <c r="A716" s="23" t="s">
        <v>1048</v>
      </c>
      <c r="B716" s="24" t="s">
        <v>28</v>
      </c>
      <c r="C716" s="23" t="s">
        <v>1049</v>
      </c>
      <c r="D716" s="24" t="s">
        <v>1050</v>
      </c>
      <c r="E716" s="23" t="s">
        <v>597</v>
      </c>
      <c r="F716" s="24" t="s">
        <v>598</v>
      </c>
      <c r="G716" s="25">
        <v>13.739999999999995</v>
      </c>
      <c r="H716" s="25">
        <v>7</v>
      </c>
      <c r="I716" s="26">
        <v>2</v>
      </c>
      <c r="J716" s="26">
        <v>4</v>
      </c>
      <c r="K716" s="26">
        <v>5</v>
      </c>
      <c r="L716" s="27">
        <v>3.6666666666666665</v>
      </c>
      <c r="M716" s="27">
        <v>0.26686074721009229</v>
      </c>
    </row>
    <row r="717" spans="1:13" ht="15" customHeight="1">
      <c r="A717" s="23" t="s">
        <v>1048</v>
      </c>
      <c r="B717" s="24" t="s">
        <v>28</v>
      </c>
      <c r="C717" s="23" t="s">
        <v>1049</v>
      </c>
      <c r="D717" s="24" t="s">
        <v>1050</v>
      </c>
      <c r="E717" s="23" t="s">
        <v>1057</v>
      </c>
      <c r="F717" s="24" t="s">
        <v>1058</v>
      </c>
      <c r="G717" s="25">
        <v>19.399999999999999</v>
      </c>
      <c r="H717" s="25">
        <v>13</v>
      </c>
      <c r="I717" s="26">
        <v>13</v>
      </c>
      <c r="J717" s="26">
        <v>10</v>
      </c>
      <c r="K717" s="26">
        <v>11</v>
      </c>
      <c r="L717" s="27">
        <v>11.333333333333334</v>
      </c>
      <c r="M717" s="27">
        <v>0.58419243986254299</v>
      </c>
    </row>
    <row r="718" spans="1:13" ht="15" customHeight="1">
      <c r="A718" s="23" t="s">
        <v>1048</v>
      </c>
      <c r="B718" s="24" t="s">
        <v>28</v>
      </c>
      <c r="C718" s="23" t="s">
        <v>1049</v>
      </c>
      <c r="D718" s="24" t="s">
        <v>1050</v>
      </c>
      <c r="E718" s="23" t="s">
        <v>1014</v>
      </c>
      <c r="F718" s="24" t="s">
        <v>1015</v>
      </c>
      <c r="G718" s="25">
        <v>22.178000000000001</v>
      </c>
      <c r="H718" s="25">
        <v>0</v>
      </c>
      <c r="I718" s="26">
        <v>0</v>
      </c>
      <c r="J718" s="26">
        <v>0</v>
      </c>
      <c r="K718" s="26">
        <v>2</v>
      </c>
      <c r="L718" s="27">
        <v>0.66666666666666663</v>
      </c>
      <c r="M718" s="27">
        <v>9.0179457119668141E-2</v>
      </c>
    </row>
    <row r="719" spans="1:13" ht="15" customHeight="1">
      <c r="A719" s="23" t="s">
        <v>1048</v>
      </c>
      <c r="B719" s="24" t="s">
        <v>28</v>
      </c>
      <c r="C719" s="23" t="s">
        <v>1049</v>
      </c>
      <c r="D719" s="24" t="s">
        <v>1050</v>
      </c>
      <c r="E719" s="23" t="s">
        <v>1059</v>
      </c>
      <c r="F719" s="24" t="s">
        <v>1060</v>
      </c>
      <c r="G719" s="25">
        <v>13.96</v>
      </c>
      <c r="H719" s="25">
        <v>10</v>
      </c>
      <c r="I719" s="26">
        <v>7</v>
      </c>
      <c r="J719" s="26">
        <v>7</v>
      </c>
      <c r="K719" s="26">
        <v>9</v>
      </c>
      <c r="L719" s="27">
        <v>7.666666666666667</v>
      </c>
      <c r="M719" s="27">
        <v>0.54918815663801335</v>
      </c>
    </row>
    <row r="720" spans="1:13" ht="15" customHeight="1">
      <c r="A720" s="23" t="s">
        <v>1048</v>
      </c>
      <c r="B720" s="24" t="s">
        <v>28</v>
      </c>
      <c r="C720" s="23" t="s">
        <v>1049</v>
      </c>
      <c r="D720" s="24" t="s">
        <v>1050</v>
      </c>
      <c r="E720" s="23" t="s">
        <v>1061</v>
      </c>
      <c r="F720" s="24" t="s">
        <v>1062</v>
      </c>
      <c r="G720" s="25">
        <v>13.5</v>
      </c>
      <c r="H720" s="25">
        <v>3</v>
      </c>
      <c r="I720" s="26">
        <v>3</v>
      </c>
      <c r="J720" s="26">
        <v>4</v>
      </c>
      <c r="K720" s="26">
        <v>3</v>
      </c>
      <c r="L720" s="27">
        <v>3.3333333333333335</v>
      </c>
      <c r="M720" s="27">
        <v>0.24691358024691359</v>
      </c>
    </row>
    <row r="721" spans="1:13" ht="15" customHeight="1">
      <c r="A721" s="23" t="s">
        <v>1048</v>
      </c>
      <c r="B721" s="24" t="s">
        <v>28</v>
      </c>
      <c r="C721" s="23" t="s">
        <v>1049</v>
      </c>
      <c r="D721" s="24" t="s">
        <v>1050</v>
      </c>
      <c r="E721" s="23" t="s">
        <v>1016</v>
      </c>
      <c r="F721" s="24" t="s">
        <v>1017</v>
      </c>
      <c r="G721" s="25">
        <v>64.8</v>
      </c>
      <c r="H721" s="25">
        <v>28</v>
      </c>
      <c r="I721" s="26">
        <v>19</v>
      </c>
      <c r="J721" s="26">
        <v>34</v>
      </c>
      <c r="K721" s="26">
        <v>42</v>
      </c>
      <c r="L721" s="27">
        <v>31.666666666666668</v>
      </c>
      <c r="M721" s="27">
        <v>0.48868312757201648</v>
      </c>
    </row>
    <row r="722" spans="1:13" ht="15" customHeight="1">
      <c r="A722" s="23" t="s">
        <v>1048</v>
      </c>
      <c r="B722" s="24" t="s">
        <v>28</v>
      </c>
      <c r="C722" s="23" t="s">
        <v>1049</v>
      </c>
      <c r="D722" s="24" t="s">
        <v>1050</v>
      </c>
      <c r="E722" s="23" t="s">
        <v>1063</v>
      </c>
      <c r="F722" s="24" t="s">
        <v>1064</v>
      </c>
      <c r="G722" s="25">
        <v>7.21</v>
      </c>
      <c r="H722" s="25">
        <v>23</v>
      </c>
      <c r="I722" s="26">
        <v>17</v>
      </c>
      <c r="J722" s="26">
        <v>22</v>
      </c>
      <c r="K722" s="26">
        <v>13</v>
      </c>
      <c r="L722" s="27">
        <v>17.333333333333332</v>
      </c>
      <c r="M722" s="27">
        <v>2.4040684234858989</v>
      </c>
    </row>
    <row r="723" spans="1:13" ht="15" customHeight="1">
      <c r="A723" s="23" t="s">
        <v>1048</v>
      </c>
      <c r="B723" s="24" t="s">
        <v>28</v>
      </c>
      <c r="C723" s="23" t="s">
        <v>1065</v>
      </c>
      <c r="D723" s="24" t="s">
        <v>1066</v>
      </c>
      <c r="E723" s="23" t="s">
        <v>30</v>
      </c>
      <c r="F723" s="24" t="s">
        <v>31</v>
      </c>
      <c r="G723" s="25">
        <v>38</v>
      </c>
      <c r="H723" s="25">
        <v>88</v>
      </c>
      <c r="I723" s="26">
        <v>85</v>
      </c>
      <c r="J723" s="26">
        <v>62</v>
      </c>
      <c r="K723" s="26">
        <v>65</v>
      </c>
      <c r="L723" s="27">
        <v>70.666666666666671</v>
      </c>
      <c r="M723" s="27">
        <v>1.8596491228070178</v>
      </c>
    </row>
    <row r="724" spans="1:13" ht="15" customHeight="1">
      <c r="A724" s="23" t="s">
        <v>1048</v>
      </c>
      <c r="B724" s="24" t="s">
        <v>28</v>
      </c>
      <c r="C724" s="23" t="s">
        <v>1065</v>
      </c>
      <c r="D724" s="24" t="s">
        <v>1066</v>
      </c>
      <c r="E724" s="23" t="s">
        <v>1020</v>
      </c>
      <c r="F724" s="24" t="s">
        <v>1021</v>
      </c>
      <c r="G724" s="25">
        <v>56.2</v>
      </c>
      <c r="H724" s="25">
        <v>51</v>
      </c>
      <c r="I724" s="26">
        <v>20</v>
      </c>
      <c r="J724" s="26">
        <v>23</v>
      </c>
      <c r="K724" s="26">
        <v>15</v>
      </c>
      <c r="L724" s="27">
        <v>19.333333333333332</v>
      </c>
      <c r="M724" s="27">
        <v>0.34400948991696317</v>
      </c>
    </row>
    <row r="725" spans="1:13" ht="15" customHeight="1">
      <c r="A725" s="23" t="s">
        <v>1048</v>
      </c>
      <c r="B725" s="24" t="s">
        <v>28</v>
      </c>
      <c r="C725" s="23" t="s">
        <v>1065</v>
      </c>
      <c r="D725" s="24" t="s">
        <v>1066</v>
      </c>
      <c r="E725" s="23" t="s">
        <v>499</v>
      </c>
      <c r="F725" s="24" t="s">
        <v>500</v>
      </c>
      <c r="G725" s="25">
        <v>34.992000000000019</v>
      </c>
      <c r="H725" s="25">
        <v>70</v>
      </c>
      <c r="I725" s="26">
        <v>97</v>
      </c>
      <c r="J725" s="26">
        <v>78</v>
      </c>
      <c r="K725" s="26">
        <v>74</v>
      </c>
      <c r="L725" s="27">
        <v>83</v>
      </c>
      <c r="M725" s="27">
        <v>2.3719707361682656</v>
      </c>
    </row>
    <row r="726" spans="1:13" ht="15" customHeight="1">
      <c r="A726" s="23" t="s">
        <v>1048</v>
      </c>
      <c r="B726" s="24" t="s">
        <v>28</v>
      </c>
      <c r="C726" s="23" t="s">
        <v>1065</v>
      </c>
      <c r="D726" s="24" t="s">
        <v>1066</v>
      </c>
      <c r="E726" s="23" t="s">
        <v>1067</v>
      </c>
      <c r="F726" s="24" t="s">
        <v>1068</v>
      </c>
      <c r="G726" s="25">
        <v>18.643999999999998</v>
      </c>
      <c r="H726" s="25">
        <v>30</v>
      </c>
      <c r="I726" s="26">
        <v>39</v>
      </c>
      <c r="J726" s="26">
        <v>34</v>
      </c>
      <c r="K726" s="26">
        <v>35</v>
      </c>
      <c r="L726" s="27">
        <v>36</v>
      </c>
      <c r="M726" s="27">
        <v>1.9309161124222272</v>
      </c>
    </row>
    <row r="727" spans="1:13" ht="15" customHeight="1">
      <c r="A727" s="23" t="s">
        <v>1048</v>
      </c>
      <c r="B727" s="24" t="s">
        <v>28</v>
      </c>
      <c r="C727" s="23" t="s">
        <v>1065</v>
      </c>
      <c r="D727" s="24" t="s">
        <v>1066</v>
      </c>
      <c r="E727" s="23" t="s">
        <v>1069</v>
      </c>
      <c r="F727" s="24" t="s">
        <v>1070</v>
      </c>
      <c r="G727" s="25">
        <v>7.375</v>
      </c>
      <c r="H727" s="25">
        <v>31</v>
      </c>
      <c r="I727" s="26">
        <v>22</v>
      </c>
      <c r="J727" s="26">
        <v>28</v>
      </c>
      <c r="K727" s="26">
        <v>22</v>
      </c>
      <c r="L727" s="27">
        <v>24</v>
      </c>
      <c r="M727" s="27">
        <v>3.2542372881355934</v>
      </c>
    </row>
    <row r="728" spans="1:13" ht="15" customHeight="1">
      <c r="A728" s="23" t="s">
        <v>1048</v>
      </c>
      <c r="B728" s="24" t="s">
        <v>28</v>
      </c>
      <c r="C728" s="23" t="s">
        <v>1065</v>
      </c>
      <c r="D728" s="24" t="s">
        <v>1066</v>
      </c>
      <c r="E728" s="23" t="s">
        <v>615</v>
      </c>
      <c r="F728" s="24" t="s">
        <v>616</v>
      </c>
      <c r="G728" s="25">
        <v>72.436000000000007</v>
      </c>
      <c r="H728" s="25">
        <v>62</v>
      </c>
      <c r="I728" s="26">
        <v>61</v>
      </c>
      <c r="J728" s="26">
        <v>65</v>
      </c>
      <c r="K728" s="26">
        <v>74</v>
      </c>
      <c r="L728" s="27">
        <v>66.666666666666671</v>
      </c>
      <c r="M728" s="27">
        <v>0.92035267914664898</v>
      </c>
    </row>
    <row r="729" spans="1:13" ht="15" customHeight="1">
      <c r="A729" s="23" t="s">
        <v>1048</v>
      </c>
      <c r="B729" s="24" t="s">
        <v>28</v>
      </c>
      <c r="C729" s="23" t="s">
        <v>1065</v>
      </c>
      <c r="D729" s="24" t="s">
        <v>1066</v>
      </c>
      <c r="E729" s="23" t="s">
        <v>1071</v>
      </c>
      <c r="F729" s="24" t="s">
        <v>1072</v>
      </c>
      <c r="G729" s="25">
        <v>24.85</v>
      </c>
      <c r="H729" s="25">
        <v>8</v>
      </c>
      <c r="I729" s="26">
        <v>6</v>
      </c>
      <c r="J729" s="26">
        <v>8</v>
      </c>
      <c r="K729" s="26">
        <v>10</v>
      </c>
      <c r="L729" s="27">
        <v>8</v>
      </c>
      <c r="M729" s="27">
        <v>0.32193158953722334</v>
      </c>
    </row>
    <row r="730" spans="1:13" ht="15" customHeight="1">
      <c r="A730" s="23" t="s">
        <v>1048</v>
      </c>
      <c r="B730" s="24" t="s">
        <v>28</v>
      </c>
      <c r="C730" s="23" t="s">
        <v>1065</v>
      </c>
      <c r="D730" s="24" t="s">
        <v>1066</v>
      </c>
      <c r="E730" s="23" t="s">
        <v>567</v>
      </c>
      <c r="F730" s="24" t="s">
        <v>568</v>
      </c>
      <c r="G730" s="25">
        <v>23.17</v>
      </c>
      <c r="H730" s="25">
        <v>29</v>
      </c>
      <c r="I730" s="26">
        <v>25</v>
      </c>
      <c r="J730" s="26">
        <v>24</v>
      </c>
      <c r="K730" s="26">
        <v>21</v>
      </c>
      <c r="L730" s="27">
        <v>23.333333333333332</v>
      </c>
      <c r="M730" s="27">
        <v>1.0070493454179255</v>
      </c>
    </row>
    <row r="731" spans="1:13" ht="15" customHeight="1">
      <c r="A731" s="23" t="s">
        <v>1048</v>
      </c>
      <c r="B731" s="24" t="s">
        <v>28</v>
      </c>
      <c r="C731" s="23" t="s">
        <v>1065</v>
      </c>
      <c r="D731" s="24" t="s">
        <v>1066</v>
      </c>
      <c r="E731" s="23" t="s">
        <v>1073</v>
      </c>
      <c r="F731" s="24" t="s">
        <v>1074</v>
      </c>
      <c r="G731" s="25">
        <v>19.762</v>
      </c>
      <c r="H731" s="25">
        <v>26</v>
      </c>
      <c r="I731" s="26">
        <v>29</v>
      </c>
      <c r="J731" s="26">
        <v>21</v>
      </c>
      <c r="K731" s="26">
        <v>29</v>
      </c>
      <c r="L731" s="27">
        <v>26.333333333333332</v>
      </c>
      <c r="M731" s="27">
        <v>1.3325236986809701</v>
      </c>
    </row>
    <row r="732" spans="1:13" ht="15" customHeight="1">
      <c r="A732" s="23" t="s">
        <v>1048</v>
      </c>
      <c r="B732" s="24" t="s">
        <v>28</v>
      </c>
      <c r="C732" s="23" t="s">
        <v>1065</v>
      </c>
      <c r="D732" s="24" t="s">
        <v>1066</v>
      </c>
      <c r="E732" s="23" t="s">
        <v>1055</v>
      </c>
      <c r="F732" s="24" t="s">
        <v>1056</v>
      </c>
      <c r="G732" s="25">
        <v>85.3</v>
      </c>
      <c r="H732" s="25">
        <v>10</v>
      </c>
      <c r="I732" s="26">
        <v>20</v>
      </c>
      <c r="J732" s="26">
        <v>20</v>
      </c>
      <c r="K732" s="26">
        <v>11</v>
      </c>
      <c r="L732" s="27">
        <v>17</v>
      </c>
      <c r="M732" s="27">
        <v>0.1992966002344666</v>
      </c>
    </row>
    <row r="733" spans="1:13" ht="15" customHeight="1">
      <c r="A733" s="23" t="s">
        <v>1048</v>
      </c>
      <c r="B733" s="24" t="s">
        <v>28</v>
      </c>
      <c r="C733" s="23" t="s">
        <v>1065</v>
      </c>
      <c r="D733" s="24" t="s">
        <v>1066</v>
      </c>
      <c r="E733" s="23" t="s">
        <v>1075</v>
      </c>
      <c r="F733" s="24" t="s">
        <v>1076</v>
      </c>
      <c r="G733" s="25">
        <v>22</v>
      </c>
      <c r="H733" s="25">
        <v>24</v>
      </c>
      <c r="I733" s="26">
        <v>34</v>
      </c>
      <c r="J733" s="26">
        <v>21</v>
      </c>
      <c r="K733" s="26">
        <v>32</v>
      </c>
      <c r="L733" s="27">
        <v>29</v>
      </c>
      <c r="M733" s="27">
        <v>1.3181818181818181</v>
      </c>
    </row>
    <row r="734" spans="1:13" ht="15" customHeight="1">
      <c r="A734" s="23" t="s">
        <v>1048</v>
      </c>
      <c r="B734" s="24" t="s">
        <v>28</v>
      </c>
      <c r="C734" s="23" t="s">
        <v>1065</v>
      </c>
      <c r="D734" s="24" t="s">
        <v>1066</v>
      </c>
      <c r="E734" s="23" t="s">
        <v>1012</v>
      </c>
      <c r="F734" s="24" t="s">
        <v>1013</v>
      </c>
      <c r="G734" s="25">
        <v>49.82</v>
      </c>
      <c r="H734" s="25">
        <v>10</v>
      </c>
      <c r="I734" s="26">
        <v>9</v>
      </c>
      <c r="J734" s="26">
        <v>4</v>
      </c>
      <c r="K734" s="26">
        <v>4</v>
      </c>
      <c r="L734" s="27">
        <v>5.666666666666667</v>
      </c>
      <c r="M734" s="27">
        <v>0.11374280744011776</v>
      </c>
    </row>
    <row r="735" spans="1:13" ht="15" customHeight="1">
      <c r="A735" s="23" t="s">
        <v>1048</v>
      </c>
      <c r="B735" s="24" t="s">
        <v>28</v>
      </c>
      <c r="C735" s="23" t="s">
        <v>1065</v>
      </c>
      <c r="D735" s="24" t="s">
        <v>1066</v>
      </c>
      <c r="E735" s="23" t="s">
        <v>1061</v>
      </c>
      <c r="F735" s="24" t="s">
        <v>1062</v>
      </c>
      <c r="G735" s="25">
        <v>18.137</v>
      </c>
      <c r="H735" s="25">
        <v>3</v>
      </c>
      <c r="I735" s="26">
        <v>0</v>
      </c>
      <c r="J735" s="26">
        <v>10</v>
      </c>
      <c r="K735" s="26">
        <v>5</v>
      </c>
      <c r="L735" s="27">
        <v>5</v>
      </c>
      <c r="M735" s="27">
        <v>0.41351932513646139</v>
      </c>
    </row>
    <row r="736" spans="1:13" ht="15" customHeight="1">
      <c r="A736" s="23" t="s">
        <v>1048</v>
      </c>
      <c r="B736" s="24" t="s">
        <v>28</v>
      </c>
      <c r="C736" s="23" t="s">
        <v>1065</v>
      </c>
      <c r="D736" s="24" t="s">
        <v>1066</v>
      </c>
      <c r="E736" s="23" t="s">
        <v>1016</v>
      </c>
      <c r="F736" s="24" t="s">
        <v>1017</v>
      </c>
      <c r="G736" s="25">
        <v>9.5100000000000051</v>
      </c>
      <c r="H736" s="25">
        <v>0</v>
      </c>
      <c r="I736" s="26">
        <v>0</v>
      </c>
      <c r="J736" s="26">
        <v>0</v>
      </c>
      <c r="K736" s="26">
        <v>0</v>
      </c>
      <c r="L736" s="29">
        <v>0</v>
      </c>
      <c r="M736" s="27">
        <v>0</v>
      </c>
    </row>
    <row r="737" spans="1:13" ht="15" customHeight="1">
      <c r="A737" s="23" t="s">
        <v>1048</v>
      </c>
      <c r="B737" s="24" t="s">
        <v>28</v>
      </c>
      <c r="C737" s="23" t="s">
        <v>1065</v>
      </c>
      <c r="D737" s="24" t="s">
        <v>1066</v>
      </c>
      <c r="E737" s="23" t="s">
        <v>1077</v>
      </c>
      <c r="F737" s="24" t="s">
        <v>1078</v>
      </c>
      <c r="G737" s="25">
        <v>71</v>
      </c>
      <c r="H737" s="25">
        <v>44</v>
      </c>
      <c r="I737" s="26">
        <v>38</v>
      </c>
      <c r="J737" s="26">
        <v>31</v>
      </c>
      <c r="K737" s="26">
        <v>33</v>
      </c>
      <c r="L737" s="27">
        <v>34</v>
      </c>
      <c r="M737" s="27">
        <v>0.47887323943661969</v>
      </c>
    </row>
    <row r="738" spans="1:13" ht="15" customHeight="1">
      <c r="A738" s="23" t="s">
        <v>1048</v>
      </c>
      <c r="B738" s="24" t="s">
        <v>28</v>
      </c>
      <c r="C738" s="23" t="s">
        <v>1079</v>
      </c>
      <c r="D738" s="24" t="s">
        <v>1080</v>
      </c>
      <c r="E738" s="23" t="s">
        <v>30</v>
      </c>
      <c r="F738" s="24" t="s">
        <v>31</v>
      </c>
      <c r="G738" s="25">
        <v>33.599999999999994</v>
      </c>
      <c r="H738" s="25">
        <v>80</v>
      </c>
      <c r="I738" s="26">
        <v>53</v>
      </c>
      <c r="J738" s="26">
        <v>57</v>
      </c>
      <c r="K738" s="26">
        <v>62</v>
      </c>
      <c r="L738" s="27">
        <v>57.333333333333336</v>
      </c>
      <c r="M738" s="27">
        <v>1.7063492063492067</v>
      </c>
    </row>
    <row r="739" spans="1:13" ht="15" customHeight="1">
      <c r="A739" s="23" t="s">
        <v>1048</v>
      </c>
      <c r="B739" s="24" t="s">
        <v>28</v>
      </c>
      <c r="C739" s="23" t="s">
        <v>1079</v>
      </c>
      <c r="D739" s="24" t="s">
        <v>1080</v>
      </c>
      <c r="E739" s="23" t="s">
        <v>611</v>
      </c>
      <c r="F739" s="24" t="s">
        <v>612</v>
      </c>
      <c r="G739" s="25">
        <v>6.8999999999999773</v>
      </c>
      <c r="H739" s="25">
        <v>10</v>
      </c>
      <c r="I739" s="26">
        <v>4</v>
      </c>
      <c r="J739" s="26">
        <v>2</v>
      </c>
      <c r="K739" s="26">
        <v>2</v>
      </c>
      <c r="L739" s="27">
        <v>2.6666666666666665</v>
      </c>
      <c r="M739" s="27">
        <v>0.38647342995169209</v>
      </c>
    </row>
    <row r="740" spans="1:13" ht="15" customHeight="1">
      <c r="A740" s="23" t="s">
        <v>1048</v>
      </c>
      <c r="B740" s="24" t="s">
        <v>28</v>
      </c>
      <c r="C740" s="23" t="s">
        <v>1079</v>
      </c>
      <c r="D740" s="24" t="s">
        <v>1080</v>
      </c>
      <c r="E740" s="23" t="s">
        <v>499</v>
      </c>
      <c r="F740" s="24" t="s">
        <v>500</v>
      </c>
      <c r="G740" s="25">
        <v>32.899000000000001</v>
      </c>
      <c r="H740" s="25">
        <v>96</v>
      </c>
      <c r="I740" s="26">
        <v>46</v>
      </c>
      <c r="J740" s="26">
        <v>44</v>
      </c>
      <c r="K740" s="26">
        <v>52</v>
      </c>
      <c r="L740" s="27">
        <v>47.333333333333336</v>
      </c>
      <c r="M740" s="27">
        <v>1.4387468717387559</v>
      </c>
    </row>
    <row r="741" spans="1:13" ht="15" customHeight="1">
      <c r="A741" s="23" t="s">
        <v>1048</v>
      </c>
      <c r="B741" s="24" t="s">
        <v>28</v>
      </c>
      <c r="C741" s="23" t="s">
        <v>1079</v>
      </c>
      <c r="D741" s="24" t="s">
        <v>1080</v>
      </c>
      <c r="E741" s="23" t="s">
        <v>615</v>
      </c>
      <c r="F741" s="24" t="s">
        <v>616</v>
      </c>
      <c r="G741" s="25">
        <v>33.364000000000004</v>
      </c>
      <c r="H741" s="25">
        <v>37</v>
      </c>
      <c r="I741" s="26">
        <v>34</v>
      </c>
      <c r="J741" s="26">
        <v>31</v>
      </c>
      <c r="K741" s="26">
        <v>37</v>
      </c>
      <c r="L741" s="27">
        <v>34</v>
      </c>
      <c r="M741" s="27">
        <v>1.0190624625344682</v>
      </c>
    </row>
    <row r="742" spans="1:13" ht="15" customHeight="1">
      <c r="A742" s="23" t="s">
        <v>1048</v>
      </c>
      <c r="B742" s="24" t="s">
        <v>28</v>
      </c>
      <c r="C742" s="23" t="s">
        <v>1079</v>
      </c>
      <c r="D742" s="24" t="s">
        <v>1080</v>
      </c>
      <c r="E742" s="23" t="s">
        <v>1081</v>
      </c>
      <c r="F742" s="24" t="s">
        <v>1082</v>
      </c>
      <c r="G742" s="25">
        <v>26.5</v>
      </c>
      <c r="H742" s="25">
        <v>13</v>
      </c>
      <c r="I742" s="26">
        <v>9</v>
      </c>
      <c r="J742" s="26">
        <v>16</v>
      </c>
      <c r="K742" s="26">
        <v>4</v>
      </c>
      <c r="L742" s="27">
        <v>9.6666666666666661</v>
      </c>
      <c r="M742" s="27">
        <v>0.36477987421383645</v>
      </c>
    </row>
    <row r="743" spans="1:13" ht="15" customHeight="1">
      <c r="A743" s="23" t="s">
        <v>1048</v>
      </c>
      <c r="B743" s="24" t="s">
        <v>28</v>
      </c>
      <c r="C743" s="23" t="s">
        <v>1079</v>
      </c>
      <c r="D743" s="24" t="s">
        <v>1080</v>
      </c>
      <c r="E743" s="23" t="s">
        <v>1083</v>
      </c>
      <c r="F743" s="24" t="s">
        <v>1084</v>
      </c>
      <c r="G743" s="25">
        <v>101.732</v>
      </c>
      <c r="H743" s="25">
        <v>132</v>
      </c>
      <c r="I743" s="26">
        <v>55</v>
      </c>
      <c r="J743" s="26">
        <v>58</v>
      </c>
      <c r="K743" s="26">
        <v>67</v>
      </c>
      <c r="L743" s="27">
        <v>60</v>
      </c>
      <c r="M743" s="27">
        <v>0.58978492509731451</v>
      </c>
    </row>
    <row r="744" spans="1:13" ht="15" customHeight="1">
      <c r="A744" s="23" t="s">
        <v>1048</v>
      </c>
      <c r="B744" s="24" t="s">
        <v>28</v>
      </c>
      <c r="C744" s="23" t="s">
        <v>1079</v>
      </c>
      <c r="D744" s="24" t="s">
        <v>1080</v>
      </c>
      <c r="E744" s="23" t="s">
        <v>1085</v>
      </c>
      <c r="F744" s="24" t="s">
        <v>1086</v>
      </c>
      <c r="G744" s="25">
        <v>1.5</v>
      </c>
      <c r="H744" s="25">
        <v>0</v>
      </c>
      <c r="I744" s="26">
        <v>1</v>
      </c>
      <c r="J744" s="26">
        <v>1</v>
      </c>
      <c r="K744" s="26">
        <v>2</v>
      </c>
      <c r="L744" s="27">
        <v>1.3333333333333333</v>
      </c>
      <c r="M744" s="27">
        <v>0.88888888888888884</v>
      </c>
    </row>
    <row r="745" spans="1:13" ht="15" customHeight="1">
      <c r="A745" s="23" t="s">
        <v>1048</v>
      </c>
      <c r="B745" s="24" t="s">
        <v>28</v>
      </c>
      <c r="C745" s="23" t="s">
        <v>1079</v>
      </c>
      <c r="D745" s="24" t="s">
        <v>1080</v>
      </c>
      <c r="E745" s="23" t="s">
        <v>605</v>
      </c>
      <c r="F745" s="24" t="s">
        <v>606</v>
      </c>
      <c r="G745" s="25">
        <v>20.78</v>
      </c>
      <c r="H745" s="25">
        <v>22</v>
      </c>
      <c r="I745" s="26">
        <v>20</v>
      </c>
      <c r="J745" s="26">
        <v>19</v>
      </c>
      <c r="K745" s="26">
        <v>22</v>
      </c>
      <c r="L745" s="27">
        <v>20.333333333333332</v>
      </c>
      <c r="M745" s="27">
        <v>0.97850497273018922</v>
      </c>
    </row>
    <row r="746" spans="1:13" ht="15" customHeight="1">
      <c r="A746" s="23" t="s">
        <v>1048</v>
      </c>
      <c r="B746" s="24" t="s">
        <v>28</v>
      </c>
      <c r="C746" s="23" t="s">
        <v>1079</v>
      </c>
      <c r="D746" s="24" t="s">
        <v>1080</v>
      </c>
      <c r="E746" s="23" t="s">
        <v>1087</v>
      </c>
      <c r="F746" s="24" t="s">
        <v>1088</v>
      </c>
      <c r="G746" s="25">
        <v>21.7</v>
      </c>
      <c r="H746" s="25">
        <v>92</v>
      </c>
      <c r="I746" s="26">
        <v>36</v>
      </c>
      <c r="J746" s="26">
        <v>46</v>
      </c>
      <c r="K746" s="26">
        <v>31</v>
      </c>
      <c r="L746" s="27">
        <v>37.666666666666664</v>
      </c>
      <c r="M746" s="27">
        <v>1.7357910906298002</v>
      </c>
    </row>
    <row r="747" spans="1:13" ht="15" customHeight="1">
      <c r="A747" s="23" t="s">
        <v>1048</v>
      </c>
      <c r="B747" s="24" t="s">
        <v>28</v>
      </c>
      <c r="C747" s="23" t="s">
        <v>1079</v>
      </c>
      <c r="D747" s="24" t="s">
        <v>1080</v>
      </c>
      <c r="E747" s="23" t="s">
        <v>1089</v>
      </c>
      <c r="F747" s="24" t="s">
        <v>1090</v>
      </c>
      <c r="G747" s="25">
        <v>4.5999999999999996</v>
      </c>
      <c r="H747" s="25">
        <v>0</v>
      </c>
      <c r="I747" s="26">
        <v>4</v>
      </c>
      <c r="J747" s="26">
        <v>1</v>
      </c>
      <c r="K747" s="26">
        <v>2</v>
      </c>
      <c r="L747" s="27">
        <v>2.3333333333333335</v>
      </c>
      <c r="M747" s="27">
        <v>0.50724637681159424</v>
      </c>
    </row>
    <row r="748" spans="1:13" ht="15" customHeight="1">
      <c r="A748" s="23" t="s">
        <v>1048</v>
      </c>
      <c r="B748" s="24" t="s">
        <v>28</v>
      </c>
      <c r="C748" s="23" t="s">
        <v>1079</v>
      </c>
      <c r="D748" s="24" t="s">
        <v>1080</v>
      </c>
      <c r="E748" s="23" t="s">
        <v>1091</v>
      </c>
      <c r="F748" s="24" t="s">
        <v>1092</v>
      </c>
      <c r="G748" s="25">
        <v>20.6</v>
      </c>
      <c r="H748" s="25">
        <v>37</v>
      </c>
      <c r="I748" s="26">
        <v>8</v>
      </c>
      <c r="J748" s="26">
        <v>4</v>
      </c>
      <c r="K748" s="26">
        <v>12</v>
      </c>
      <c r="L748" s="27">
        <v>8</v>
      </c>
      <c r="M748" s="27">
        <v>0.38834951456310679</v>
      </c>
    </row>
    <row r="749" spans="1:13" ht="15" customHeight="1">
      <c r="A749" s="23" t="s">
        <v>1048</v>
      </c>
      <c r="B749" s="24" t="s">
        <v>28</v>
      </c>
      <c r="C749" s="23" t="s">
        <v>1079</v>
      </c>
      <c r="D749" s="24" t="s">
        <v>1080</v>
      </c>
      <c r="E749" s="23" t="s">
        <v>1093</v>
      </c>
      <c r="F749" s="24" t="s">
        <v>1094</v>
      </c>
      <c r="G749" s="25">
        <v>27.799999999999997</v>
      </c>
      <c r="H749" s="25">
        <v>16</v>
      </c>
      <c r="I749" s="26">
        <v>20</v>
      </c>
      <c r="J749" s="26">
        <v>26</v>
      </c>
      <c r="K749" s="26">
        <v>14</v>
      </c>
      <c r="L749" s="27">
        <v>20</v>
      </c>
      <c r="M749" s="27">
        <v>0.71942446043165476</v>
      </c>
    </row>
    <row r="750" spans="1:13" ht="15" customHeight="1">
      <c r="A750" s="23" t="s">
        <v>1048</v>
      </c>
      <c r="B750" s="24" t="s">
        <v>28</v>
      </c>
      <c r="C750" s="23" t="s">
        <v>1079</v>
      </c>
      <c r="D750" s="24" t="s">
        <v>1080</v>
      </c>
      <c r="E750" s="23" t="s">
        <v>1075</v>
      </c>
      <c r="F750" s="24" t="s">
        <v>1076</v>
      </c>
      <c r="G750" s="25">
        <v>34.270000000000003</v>
      </c>
      <c r="H750" s="25">
        <v>23</v>
      </c>
      <c r="I750" s="26">
        <v>12</v>
      </c>
      <c r="J750" s="26">
        <v>12</v>
      </c>
      <c r="K750" s="26">
        <v>15</v>
      </c>
      <c r="L750" s="27">
        <v>13</v>
      </c>
      <c r="M750" s="27">
        <v>0.37934053107674348</v>
      </c>
    </row>
    <row r="751" spans="1:13" ht="15" customHeight="1">
      <c r="A751" s="23" t="s">
        <v>1048</v>
      </c>
      <c r="B751" s="24" t="s">
        <v>28</v>
      </c>
      <c r="C751" s="23" t="s">
        <v>1079</v>
      </c>
      <c r="D751" s="24" t="s">
        <v>1080</v>
      </c>
      <c r="E751" s="23" t="s">
        <v>1095</v>
      </c>
      <c r="F751" s="24" t="s">
        <v>1096</v>
      </c>
      <c r="G751" s="25">
        <v>9.08</v>
      </c>
      <c r="H751" s="25">
        <v>11</v>
      </c>
      <c r="I751" s="26">
        <v>15</v>
      </c>
      <c r="J751" s="26">
        <v>13</v>
      </c>
      <c r="K751" s="26">
        <v>22</v>
      </c>
      <c r="L751" s="27">
        <v>16.666666666666668</v>
      </c>
      <c r="M751" s="27">
        <v>1.8355359765051396</v>
      </c>
    </row>
    <row r="752" spans="1:13" ht="15" customHeight="1">
      <c r="A752" s="23" t="s">
        <v>1048</v>
      </c>
      <c r="B752" s="24" t="s">
        <v>28</v>
      </c>
      <c r="C752" s="23" t="s">
        <v>1097</v>
      </c>
      <c r="D752" s="24" t="s">
        <v>29</v>
      </c>
      <c r="E752" s="23" t="s">
        <v>30</v>
      </c>
      <c r="F752" s="24" t="s">
        <v>31</v>
      </c>
      <c r="G752" s="25">
        <v>28.599999999999994</v>
      </c>
      <c r="H752" s="25">
        <v>81</v>
      </c>
      <c r="I752" s="26">
        <v>72</v>
      </c>
      <c r="J752" s="26">
        <v>50</v>
      </c>
      <c r="K752" s="26">
        <v>54</v>
      </c>
      <c r="L752" s="27">
        <v>58.666666666666664</v>
      </c>
      <c r="M752" s="27">
        <v>2.0512820512820515</v>
      </c>
    </row>
    <row r="753" spans="1:13" ht="15" customHeight="1">
      <c r="A753" s="23" t="s">
        <v>1048</v>
      </c>
      <c r="B753" s="24" t="s">
        <v>28</v>
      </c>
      <c r="C753" s="23" t="s">
        <v>1097</v>
      </c>
      <c r="D753" s="24" t="s">
        <v>29</v>
      </c>
      <c r="E753" s="23" t="s">
        <v>611</v>
      </c>
      <c r="F753" s="24" t="s">
        <v>612</v>
      </c>
      <c r="G753" s="25">
        <v>22.800000000000011</v>
      </c>
      <c r="H753" s="25">
        <v>34</v>
      </c>
      <c r="I753" s="26">
        <v>31</v>
      </c>
      <c r="J753" s="26">
        <v>33</v>
      </c>
      <c r="K753" s="26">
        <v>30</v>
      </c>
      <c r="L753" s="27">
        <v>31.333333333333332</v>
      </c>
      <c r="M753" s="27">
        <v>1.3742690058479525</v>
      </c>
    </row>
    <row r="754" spans="1:13" ht="15" customHeight="1">
      <c r="A754" s="23" t="s">
        <v>1048</v>
      </c>
      <c r="B754" s="24" t="s">
        <v>28</v>
      </c>
      <c r="C754" s="23" t="s">
        <v>1097</v>
      </c>
      <c r="D754" s="24" t="s">
        <v>29</v>
      </c>
      <c r="E754" s="23" t="s">
        <v>499</v>
      </c>
      <c r="F754" s="24" t="s">
        <v>500</v>
      </c>
      <c r="G754" s="25">
        <v>30.800999999999988</v>
      </c>
      <c r="H754" s="25">
        <v>58</v>
      </c>
      <c r="I754" s="26">
        <v>14</v>
      </c>
      <c r="J754" s="26">
        <v>33</v>
      </c>
      <c r="K754" s="26">
        <v>38</v>
      </c>
      <c r="L754" s="27">
        <v>28.333333333333332</v>
      </c>
      <c r="M754" s="27">
        <v>0.91988355356427853</v>
      </c>
    </row>
    <row r="755" spans="1:13" ht="15" customHeight="1">
      <c r="A755" s="23" t="s">
        <v>1048</v>
      </c>
      <c r="B755" s="24" t="s">
        <v>28</v>
      </c>
      <c r="C755" s="23" t="s">
        <v>1097</v>
      </c>
      <c r="D755" s="24" t="s">
        <v>29</v>
      </c>
      <c r="E755" s="23" t="s">
        <v>613</v>
      </c>
      <c r="F755" s="24" t="s">
        <v>614</v>
      </c>
      <c r="G755" s="25">
        <v>133.92399999999998</v>
      </c>
      <c r="H755" s="25">
        <v>221</v>
      </c>
      <c r="I755" s="26">
        <v>147</v>
      </c>
      <c r="J755" s="26">
        <v>154</v>
      </c>
      <c r="K755" s="26">
        <v>138</v>
      </c>
      <c r="L755" s="27">
        <v>146.33333333333334</v>
      </c>
      <c r="M755" s="27">
        <v>1.0926595183337815</v>
      </c>
    </row>
    <row r="756" spans="1:13" ht="15" customHeight="1">
      <c r="A756" s="23" t="s">
        <v>1048</v>
      </c>
      <c r="B756" s="24" t="s">
        <v>28</v>
      </c>
      <c r="C756" s="23" t="s">
        <v>1097</v>
      </c>
      <c r="D756" s="24" t="s">
        <v>29</v>
      </c>
      <c r="E756" s="23" t="s">
        <v>1098</v>
      </c>
      <c r="F756" s="24" t="s">
        <v>1099</v>
      </c>
      <c r="G756" s="25">
        <v>2.2000000000000002</v>
      </c>
      <c r="H756" s="25">
        <v>0</v>
      </c>
      <c r="I756" s="26">
        <v>0</v>
      </c>
      <c r="J756" s="26">
        <v>0</v>
      </c>
      <c r="K756" s="26">
        <v>1</v>
      </c>
      <c r="L756" s="27">
        <v>0.33333333333333331</v>
      </c>
      <c r="M756" s="27">
        <v>0.45454545454545453</v>
      </c>
    </row>
    <row r="757" spans="1:13" ht="15" customHeight="1">
      <c r="A757" s="23" t="s">
        <v>1048</v>
      </c>
      <c r="B757" s="24" t="s">
        <v>28</v>
      </c>
      <c r="C757" s="23" t="s">
        <v>1097</v>
      </c>
      <c r="D757" s="24" t="s">
        <v>29</v>
      </c>
      <c r="E757" s="23" t="s">
        <v>1100</v>
      </c>
      <c r="F757" s="24" t="s">
        <v>1101</v>
      </c>
      <c r="G757" s="25">
        <v>6.8159999999999998</v>
      </c>
      <c r="H757" s="25">
        <v>0</v>
      </c>
      <c r="I757" s="26">
        <v>4</v>
      </c>
      <c r="J757" s="26">
        <v>4</v>
      </c>
      <c r="K757" s="26">
        <v>1</v>
      </c>
      <c r="L757" s="27">
        <v>3</v>
      </c>
      <c r="M757" s="27">
        <v>0.44014084507042256</v>
      </c>
    </row>
    <row r="758" spans="1:13" ht="15" customHeight="1">
      <c r="A758" s="23" t="s">
        <v>1048</v>
      </c>
      <c r="B758" s="24" t="s">
        <v>28</v>
      </c>
      <c r="C758" s="23" t="s">
        <v>1097</v>
      </c>
      <c r="D758" s="24" t="s">
        <v>29</v>
      </c>
      <c r="E758" s="23" t="s">
        <v>1102</v>
      </c>
      <c r="F758" s="24" t="s">
        <v>1103</v>
      </c>
      <c r="G758" s="25">
        <v>13.8</v>
      </c>
      <c r="H758" s="25">
        <v>40</v>
      </c>
      <c r="I758" s="26">
        <v>13</v>
      </c>
      <c r="J758" s="26">
        <v>19</v>
      </c>
      <c r="K758" s="26">
        <v>16</v>
      </c>
      <c r="L758" s="27">
        <v>16</v>
      </c>
      <c r="M758" s="27">
        <v>1.1594202898550725</v>
      </c>
    </row>
    <row r="759" spans="1:13" ht="15" customHeight="1">
      <c r="A759" s="23" t="s">
        <v>1048</v>
      </c>
      <c r="B759" s="24" t="s">
        <v>28</v>
      </c>
      <c r="C759" s="23" t="s">
        <v>1097</v>
      </c>
      <c r="D759" s="24" t="s">
        <v>29</v>
      </c>
      <c r="E759" s="23" t="s">
        <v>1104</v>
      </c>
      <c r="F759" s="24" t="s">
        <v>1105</v>
      </c>
      <c r="G759" s="25">
        <v>2.2000000000000002</v>
      </c>
      <c r="H759" s="25">
        <v>2</v>
      </c>
      <c r="I759" s="26">
        <v>2</v>
      </c>
      <c r="J759" s="26">
        <v>4</v>
      </c>
      <c r="K759" s="26">
        <v>3</v>
      </c>
      <c r="L759" s="27">
        <v>3</v>
      </c>
      <c r="M759" s="27">
        <v>1.3636363636363635</v>
      </c>
    </row>
    <row r="760" spans="1:13" ht="15" customHeight="1">
      <c r="A760" s="23" t="s">
        <v>1048</v>
      </c>
      <c r="B760" s="24" t="s">
        <v>28</v>
      </c>
      <c r="C760" s="23" t="s">
        <v>1097</v>
      </c>
      <c r="D760" s="24" t="s">
        <v>29</v>
      </c>
      <c r="E760" s="23" t="s">
        <v>1106</v>
      </c>
      <c r="F760" s="24" t="s">
        <v>1107</v>
      </c>
      <c r="G760" s="25">
        <v>3.3</v>
      </c>
      <c r="H760" s="25">
        <v>0</v>
      </c>
      <c r="I760" s="26">
        <v>0</v>
      </c>
      <c r="J760" s="26">
        <v>0</v>
      </c>
      <c r="K760" s="26">
        <v>0</v>
      </c>
      <c r="L760" s="29">
        <v>0</v>
      </c>
      <c r="M760" s="27">
        <v>0</v>
      </c>
    </row>
    <row r="761" spans="1:13" ht="15" customHeight="1">
      <c r="A761" s="23" t="s">
        <v>1048</v>
      </c>
      <c r="B761" s="24" t="s">
        <v>28</v>
      </c>
      <c r="C761" s="23" t="s">
        <v>1097</v>
      </c>
      <c r="D761" s="24" t="s">
        <v>29</v>
      </c>
      <c r="E761" s="23" t="s">
        <v>1108</v>
      </c>
      <c r="F761" s="24" t="s">
        <v>1109</v>
      </c>
      <c r="G761" s="25">
        <v>53.136000000000003</v>
      </c>
      <c r="H761" s="25">
        <v>3</v>
      </c>
      <c r="I761" s="26">
        <v>8</v>
      </c>
      <c r="J761" s="26">
        <v>3</v>
      </c>
      <c r="K761" s="26">
        <v>5</v>
      </c>
      <c r="L761" s="27">
        <v>5.333333333333333</v>
      </c>
      <c r="M761" s="27">
        <v>0.1003713740841112</v>
      </c>
    </row>
    <row r="762" spans="1:13" ht="15" customHeight="1">
      <c r="A762" s="23" t="s">
        <v>1048</v>
      </c>
      <c r="B762" s="24" t="s">
        <v>28</v>
      </c>
      <c r="C762" s="23" t="s">
        <v>1097</v>
      </c>
      <c r="D762" s="24" t="s">
        <v>29</v>
      </c>
      <c r="E762" s="23" t="s">
        <v>621</v>
      </c>
      <c r="F762" s="24" t="s">
        <v>622</v>
      </c>
      <c r="G762" s="25">
        <v>33.356999999999999</v>
      </c>
      <c r="H762" s="25">
        <v>88</v>
      </c>
      <c r="I762" s="26">
        <v>44</v>
      </c>
      <c r="J762" s="26">
        <v>40</v>
      </c>
      <c r="K762" s="26">
        <v>62</v>
      </c>
      <c r="L762" s="27">
        <v>48.666666666666664</v>
      </c>
      <c r="M762" s="27">
        <v>1.4589641354638208</v>
      </c>
    </row>
    <row r="763" spans="1:13" ht="15" customHeight="1">
      <c r="A763" s="23" t="s">
        <v>1048</v>
      </c>
      <c r="B763" s="24" t="s">
        <v>28</v>
      </c>
      <c r="C763" s="23" t="s">
        <v>1097</v>
      </c>
      <c r="D763" s="24" t="s">
        <v>29</v>
      </c>
      <c r="E763" s="23" t="s">
        <v>1087</v>
      </c>
      <c r="F763" s="24" t="s">
        <v>1088</v>
      </c>
      <c r="G763" s="25">
        <v>10.513999999999999</v>
      </c>
      <c r="H763" s="25">
        <v>25</v>
      </c>
      <c r="I763" s="26">
        <v>23</v>
      </c>
      <c r="J763" s="26">
        <v>26</v>
      </c>
      <c r="K763" s="26">
        <v>24</v>
      </c>
      <c r="L763" s="27">
        <v>24.333333333333332</v>
      </c>
      <c r="M763" s="27">
        <v>2.3143744848138992</v>
      </c>
    </row>
    <row r="764" spans="1:13" ht="15" customHeight="1">
      <c r="A764" s="23" t="s">
        <v>1048</v>
      </c>
      <c r="B764" s="24" t="s">
        <v>28</v>
      </c>
      <c r="C764" s="23" t="s">
        <v>1097</v>
      </c>
      <c r="D764" s="24" t="s">
        <v>29</v>
      </c>
      <c r="E764" s="23" t="s">
        <v>1089</v>
      </c>
      <c r="F764" s="24" t="s">
        <v>1090</v>
      </c>
      <c r="G764" s="25">
        <v>8.6</v>
      </c>
      <c r="H764" s="25">
        <v>4</v>
      </c>
      <c r="I764" s="26">
        <v>0</v>
      </c>
      <c r="J764" s="26">
        <v>0</v>
      </c>
      <c r="K764" s="26">
        <v>2</v>
      </c>
      <c r="L764" s="27">
        <v>0.66666666666666663</v>
      </c>
      <c r="M764" s="27">
        <v>0.23255813953488372</v>
      </c>
    </row>
    <row r="765" spans="1:13" ht="15" customHeight="1">
      <c r="A765" s="23" t="s">
        <v>1048</v>
      </c>
      <c r="B765" s="24" t="s">
        <v>28</v>
      </c>
      <c r="C765" s="23" t="s">
        <v>1097</v>
      </c>
      <c r="D765" s="24" t="s">
        <v>29</v>
      </c>
      <c r="E765" s="23" t="s">
        <v>1091</v>
      </c>
      <c r="F765" s="24" t="s">
        <v>1092</v>
      </c>
      <c r="G765" s="25">
        <v>51.6</v>
      </c>
      <c r="H765" s="25">
        <v>53</v>
      </c>
      <c r="I765" s="26">
        <v>44</v>
      </c>
      <c r="J765" s="26">
        <v>46</v>
      </c>
      <c r="K765" s="26">
        <v>40</v>
      </c>
      <c r="L765" s="27">
        <v>43.333333333333336</v>
      </c>
      <c r="M765" s="27">
        <v>0.83979328165374678</v>
      </c>
    </row>
    <row r="766" spans="1:13" ht="15" customHeight="1">
      <c r="A766" s="23" t="s">
        <v>1048</v>
      </c>
      <c r="B766" s="24" t="s">
        <v>28</v>
      </c>
      <c r="C766" s="23" t="s">
        <v>1097</v>
      </c>
      <c r="D766" s="24" t="s">
        <v>29</v>
      </c>
      <c r="E766" s="23" t="s">
        <v>1110</v>
      </c>
      <c r="F766" s="24" t="s">
        <v>1111</v>
      </c>
      <c r="G766" s="25">
        <v>4.7549999999999999</v>
      </c>
      <c r="H766" s="25">
        <v>1</v>
      </c>
      <c r="I766" s="26">
        <v>0</v>
      </c>
      <c r="J766" s="26">
        <v>0</v>
      </c>
      <c r="K766" s="26">
        <v>0</v>
      </c>
      <c r="L766" s="29">
        <v>0</v>
      </c>
      <c r="M766" s="27">
        <v>0</v>
      </c>
    </row>
    <row r="767" spans="1:13" ht="15" customHeight="1">
      <c r="A767" s="23" t="s">
        <v>1048</v>
      </c>
      <c r="B767" s="24" t="s">
        <v>28</v>
      </c>
      <c r="C767" s="23" t="s">
        <v>1097</v>
      </c>
      <c r="D767" s="24" t="s">
        <v>29</v>
      </c>
      <c r="E767" s="23" t="s">
        <v>1093</v>
      </c>
      <c r="F767" s="24" t="s">
        <v>1094</v>
      </c>
      <c r="G767" s="25">
        <v>54.55</v>
      </c>
      <c r="H767" s="25">
        <v>56</v>
      </c>
      <c r="I767" s="26">
        <v>19</v>
      </c>
      <c r="J767" s="26">
        <v>15</v>
      </c>
      <c r="K767" s="26">
        <v>20</v>
      </c>
      <c r="L767" s="27">
        <v>18</v>
      </c>
      <c r="M767" s="27">
        <v>0.32997250229147573</v>
      </c>
    </row>
    <row r="768" spans="1:13" ht="15" customHeight="1">
      <c r="A768" s="23" t="s">
        <v>1048</v>
      </c>
      <c r="B768" s="24" t="s">
        <v>28</v>
      </c>
      <c r="C768" s="23" t="s">
        <v>1097</v>
      </c>
      <c r="D768" s="24" t="s">
        <v>29</v>
      </c>
      <c r="E768" s="23" t="s">
        <v>1112</v>
      </c>
      <c r="F768" s="24" t="s">
        <v>1113</v>
      </c>
      <c r="G768" s="25">
        <v>4.5</v>
      </c>
      <c r="H768" s="25">
        <v>10</v>
      </c>
      <c r="I768" s="26">
        <v>11</v>
      </c>
      <c r="J768" s="26">
        <v>1</v>
      </c>
      <c r="K768" s="26">
        <v>11</v>
      </c>
      <c r="L768" s="27">
        <v>7.666666666666667</v>
      </c>
      <c r="M768" s="27">
        <v>1.7037037037037037</v>
      </c>
    </row>
    <row r="769" spans="1:13" ht="15" customHeight="1">
      <c r="A769" s="23" t="s">
        <v>1048</v>
      </c>
      <c r="B769" s="24" t="s">
        <v>28</v>
      </c>
      <c r="C769" s="23" t="s">
        <v>1097</v>
      </c>
      <c r="D769" s="24" t="s">
        <v>29</v>
      </c>
      <c r="E769" s="23" t="s">
        <v>1114</v>
      </c>
      <c r="F769" s="24" t="s">
        <v>1115</v>
      </c>
      <c r="G769" s="25">
        <v>23.6</v>
      </c>
      <c r="H769" s="25">
        <v>33</v>
      </c>
      <c r="I769" s="26">
        <v>50</v>
      </c>
      <c r="J769" s="26">
        <v>46</v>
      </c>
      <c r="K769" s="26">
        <v>29</v>
      </c>
      <c r="L769" s="27">
        <v>41.666666666666664</v>
      </c>
      <c r="M769" s="27">
        <v>1.7655367231638417</v>
      </c>
    </row>
    <row r="770" spans="1:13" ht="15" customHeight="1">
      <c r="A770" s="23" t="s">
        <v>1048</v>
      </c>
      <c r="B770" s="24" t="s">
        <v>28</v>
      </c>
      <c r="C770" s="23" t="s">
        <v>1097</v>
      </c>
      <c r="D770" s="24" t="s">
        <v>29</v>
      </c>
      <c r="E770" s="23" t="s">
        <v>1116</v>
      </c>
      <c r="F770" s="24" t="s">
        <v>1117</v>
      </c>
      <c r="G770" s="25">
        <v>7.8</v>
      </c>
      <c r="H770" s="25">
        <v>1</v>
      </c>
      <c r="I770" s="26">
        <v>0</v>
      </c>
      <c r="J770" s="26">
        <v>6</v>
      </c>
      <c r="K770" s="26">
        <v>7</v>
      </c>
      <c r="L770" s="27">
        <v>4.333333333333333</v>
      </c>
      <c r="M770" s="27">
        <v>0.83333333333333337</v>
      </c>
    </row>
    <row r="771" spans="1:13" ht="15" customHeight="1">
      <c r="A771" s="23" t="s">
        <v>1048</v>
      </c>
      <c r="B771" s="24" t="s">
        <v>28</v>
      </c>
      <c r="C771" s="23" t="s">
        <v>1097</v>
      </c>
      <c r="D771" s="24" t="s">
        <v>29</v>
      </c>
      <c r="E771" s="23" t="s">
        <v>1118</v>
      </c>
      <c r="F771" s="24" t="s">
        <v>1119</v>
      </c>
      <c r="G771" s="25">
        <v>59</v>
      </c>
      <c r="H771" s="25">
        <v>102</v>
      </c>
      <c r="I771" s="26">
        <v>56</v>
      </c>
      <c r="J771" s="26">
        <v>54</v>
      </c>
      <c r="K771" s="26">
        <v>51</v>
      </c>
      <c r="L771" s="27">
        <v>53.666666666666664</v>
      </c>
      <c r="M771" s="27">
        <v>0.90960451977401124</v>
      </c>
    </row>
    <row r="772" spans="1:13" ht="15" customHeight="1">
      <c r="A772" s="23" t="s">
        <v>1048</v>
      </c>
      <c r="B772" s="24" t="s">
        <v>28</v>
      </c>
      <c r="C772" s="23" t="s">
        <v>1097</v>
      </c>
      <c r="D772" s="24" t="s">
        <v>29</v>
      </c>
      <c r="E772" s="23" t="s">
        <v>1120</v>
      </c>
      <c r="F772" s="24" t="s">
        <v>1121</v>
      </c>
      <c r="G772" s="25">
        <v>19.2</v>
      </c>
      <c r="H772" s="25">
        <v>61</v>
      </c>
      <c r="I772" s="26">
        <v>42</v>
      </c>
      <c r="J772" s="26">
        <v>50</v>
      </c>
      <c r="K772" s="26">
        <v>61</v>
      </c>
      <c r="L772" s="27">
        <v>51</v>
      </c>
      <c r="M772" s="27">
        <v>2.65625</v>
      </c>
    </row>
    <row r="773" spans="1:13" ht="15" customHeight="1">
      <c r="A773" s="23" t="s">
        <v>1048</v>
      </c>
      <c r="B773" s="24" t="s">
        <v>28</v>
      </c>
      <c r="C773" s="23" t="s">
        <v>1097</v>
      </c>
      <c r="D773" s="24" t="s">
        <v>29</v>
      </c>
      <c r="E773" s="23" t="s">
        <v>1122</v>
      </c>
      <c r="F773" s="24" t="s">
        <v>1123</v>
      </c>
      <c r="G773" s="25">
        <v>5</v>
      </c>
      <c r="H773" s="25">
        <v>1</v>
      </c>
      <c r="I773" s="26">
        <v>2</v>
      </c>
      <c r="J773" s="26">
        <v>2</v>
      </c>
      <c r="K773" s="26">
        <v>4</v>
      </c>
      <c r="L773" s="27">
        <v>2.6666666666666665</v>
      </c>
      <c r="M773" s="27">
        <v>0.53333333333333333</v>
      </c>
    </row>
    <row r="774" spans="1:13" ht="15" customHeight="1">
      <c r="A774" s="23" t="s">
        <v>1048</v>
      </c>
      <c r="B774" s="24" t="s">
        <v>28</v>
      </c>
      <c r="C774" s="23" t="s">
        <v>1124</v>
      </c>
      <c r="D774" s="24" t="s">
        <v>1125</v>
      </c>
      <c r="E774" s="23" t="s">
        <v>30</v>
      </c>
      <c r="F774" s="24" t="s">
        <v>31</v>
      </c>
      <c r="G774" s="25">
        <v>59.800000000000011</v>
      </c>
      <c r="H774" s="25">
        <v>108</v>
      </c>
      <c r="I774" s="26">
        <v>51</v>
      </c>
      <c r="J774" s="26">
        <v>43</v>
      </c>
      <c r="K774" s="26">
        <v>49</v>
      </c>
      <c r="L774" s="27">
        <v>47.666666666666664</v>
      </c>
      <c r="M774" s="27">
        <v>0.79710144927536208</v>
      </c>
    </row>
    <row r="775" spans="1:13" ht="15" customHeight="1">
      <c r="A775" s="23" t="s">
        <v>1048</v>
      </c>
      <c r="B775" s="24" t="s">
        <v>28</v>
      </c>
      <c r="C775" s="23" t="s">
        <v>1124</v>
      </c>
      <c r="D775" s="24" t="s">
        <v>1125</v>
      </c>
      <c r="E775" s="23" t="s">
        <v>1126</v>
      </c>
      <c r="F775" s="24" t="s">
        <v>1127</v>
      </c>
      <c r="G775" s="25">
        <v>23</v>
      </c>
      <c r="H775" s="25">
        <v>0</v>
      </c>
      <c r="I775" s="26">
        <v>15</v>
      </c>
      <c r="J775" s="26">
        <v>15</v>
      </c>
      <c r="K775" s="26">
        <v>13</v>
      </c>
      <c r="L775" s="27">
        <v>14.333333333333334</v>
      </c>
      <c r="M775" s="27">
        <v>0.62318840579710144</v>
      </c>
    </row>
    <row r="776" spans="1:13" ht="15" customHeight="1">
      <c r="A776" s="23" t="s">
        <v>1048</v>
      </c>
      <c r="B776" s="24" t="s">
        <v>28</v>
      </c>
      <c r="C776" s="23" t="s">
        <v>1124</v>
      </c>
      <c r="D776" s="24" t="s">
        <v>1125</v>
      </c>
      <c r="E776" s="23" t="s">
        <v>850</v>
      </c>
      <c r="F776" s="24" t="s">
        <v>851</v>
      </c>
      <c r="G776" s="25">
        <v>26.4</v>
      </c>
      <c r="H776" s="25">
        <v>46</v>
      </c>
      <c r="I776" s="26">
        <v>46</v>
      </c>
      <c r="J776" s="26">
        <v>49</v>
      </c>
      <c r="K776" s="26">
        <v>44</v>
      </c>
      <c r="L776" s="27">
        <v>46.333333333333336</v>
      </c>
      <c r="M776" s="27">
        <v>1.7550505050505052</v>
      </c>
    </row>
    <row r="777" spans="1:13" ht="15" customHeight="1">
      <c r="A777" s="23" t="s">
        <v>1048</v>
      </c>
      <c r="B777" s="24" t="s">
        <v>28</v>
      </c>
      <c r="C777" s="23" t="s">
        <v>1124</v>
      </c>
      <c r="D777" s="24" t="s">
        <v>1125</v>
      </c>
      <c r="E777" s="23" t="s">
        <v>1128</v>
      </c>
      <c r="F777" s="24" t="s">
        <v>1129</v>
      </c>
      <c r="G777" s="25">
        <v>54.45</v>
      </c>
      <c r="H777" s="25">
        <v>165</v>
      </c>
      <c r="I777" s="26">
        <v>144</v>
      </c>
      <c r="J777" s="26">
        <v>124</v>
      </c>
      <c r="K777" s="26">
        <v>133</v>
      </c>
      <c r="L777" s="27">
        <v>133.66666666666666</v>
      </c>
      <c r="M777" s="27">
        <v>2.4548515457606364</v>
      </c>
    </row>
    <row r="778" spans="1:13" ht="15" customHeight="1">
      <c r="A778" s="23" t="s">
        <v>1048</v>
      </c>
      <c r="B778" s="24" t="s">
        <v>28</v>
      </c>
      <c r="C778" s="23" t="s">
        <v>1124</v>
      </c>
      <c r="D778" s="24" t="s">
        <v>1125</v>
      </c>
      <c r="E778" s="23" t="s">
        <v>1130</v>
      </c>
      <c r="F778" s="24" t="s">
        <v>1131</v>
      </c>
      <c r="G778" s="25">
        <v>5.4</v>
      </c>
      <c r="H778" s="25">
        <v>9</v>
      </c>
      <c r="I778" s="26">
        <v>9</v>
      </c>
      <c r="J778" s="26">
        <v>3</v>
      </c>
      <c r="K778" s="26">
        <v>11</v>
      </c>
      <c r="L778" s="27">
        <v>7.666666666666667</v>
      </c>
      <c r="M778" s="27">
        <v>1.419753086419753</v>
      </c>
    </row>
    <row r="779" spans="1:13" ht="15" customHeight="1">
      <c r="A779" s="23" t="s">
        <v>1048</v>
      </c>
      <c r="B779" s="24" t="s">
        <v>28</v>
      </c>
      <c r="C779" s="23" t="s">
        <v>1124</v>
      </c>
      <c r="D779" s="24" t="s">
        <v>1125</v>
      </c>
      <c r="E779" s="23" t="s">
        <v>1132</v>
      </c>
      <c r="F779" s="24" t="s">
        <v>1133</v>
      </c>
      <c r="G779" s="25">
        <v>22.2</v>
      </c>
      <c r="H779" s="25">
        <v>147</v>
      </c>
      <c r="I779" s="26">
        <v>121</v>
      </c>
      <c r="J779" s="26">
        <v>90</v>
      </c>
      <c r="K779" s="26">
        <v>107</v>
      </c>
      <c r="L779" s="27">
        <v>106</v>
      </c>
      <c r="M779" s="27">
        <v>4.7747747747747749</v>
      </c>
    </row>
    <row r="780" spans="1:13" ht="15" customHeight="1">
      <c r="A780" s="23" t="s">
        <v>1048</v>
      </c>
      <c r="B780" s="24" t="s">
        <v>28</v>
      </c>
      <c r="C780" s="23" t="s">
        <v>1124</v>
      </c>
      <c r="D780" s="24" t="s">
        <v>1125</v>
      </c>
      <c r="E780" s="23" t="s">
        <v>1134</v>
      </c>
      <c r="F780" s="24" t="s">
        <v>1135</v>
      </c>
      <c r="G780" s="25">
        <v>4.1399999999999997</v>
      </c>
      <c r="H780" s="25">
        <v>3</v>
      </c>
      <c r="I780" s="26">
        <v>4</v>
      </c>
      <c r="J780" s="26">
        <v>7</v>
      </c>
      <c r="K780" s="26">
        <v>1</v>
      </c>
      <c r="L780" s="27">
        <v>4</v>
      </c>
      <c r="M780" s="27">
        <v>0.96618357487922713</v>
      </c>
    </row>
    <row r="781" spans="1:13" ht="15" customHeight="1">
      <c r="A781" s="23" t="s">
        <v>1048</v>
      </c>
      <c r="B781" s="24" t="s">
        <v>28</v>
      </c>
      <c r="C781" s="23" t="s">
        <v>1124</v>
      </c>
      <c r="D781" s="24" t="s">
        <v>1125</v>
      </c>
      <c r="E781" s="23" t="s">
        <v>1136</v>
      </c>
      <c r="F781" s="24" t="s">
        <v>1137</v>
      </c>
      <c r="G781" s="25">
        <v>2.7</v>
      </c>
      <c r="H781" s="25">
        <v>0</v>
      </c>
      <c r="I781" s="26">
        <v>0</v>
      </c>
      <c r="J781" s="26">
        <v>0</v>
      </c>
      <c r="K781" s="26">
        <v>2</v>
      </c>
      <c r="L781" s="27">
        <v>0.66666666666666663</v>
      </c>
      <c r="M781" s="27">
        <v>0.7407407407407407</v>
      </c>
    </row>
    <row r="782" spans="1:13" ht="15" customHeight="1">
      <c r="A782" s="23" t="s">
        <v>1048</v>
      </c>
      <c r="B782" s="24" t="s">
        <v>28</v>
      </c>
      <c r="C782" s="23" t="s">
        <v>1124</v>
      </c>
      <c r="D782" s="24" t="s">
        <v>1125</v>
      </c>
      <c r="E782" s="23" t="s">
        <v>499</v>
      </c>
      <c r="F782" s="24" t="s">
        <v>500</v>
      </c>
      <c r="G782" s="25">
        <v>57.587000000000003</v>
      </c>
      <c r="H782" s="25">
        <v>114</v>
      </c>
      <c r="I782" s="26">
        <v>90</v>
      </c>
      <c r="J782" s="26">
        <v>62</v>
      </c>
      <c r="K782" s="26">
        <v>60</v>
      </c>
      <c r="L782" s="27">
        <v>70.666666666666671</v>
      </c>
      <c r="M782" s="27">
        <v>1.2271288080064366</v>
      </c>
    </row>
    <row r="783" spans="1:13" ht="15" customHeight="1">
      <c r="A783" s="23" t="s">
        <v>1048</v>
      </c>
      <c r="B783" s="24" t="s">
        <v>28</v>
      </c>
      <c r="C783" s="23" t="s">
        <v>1124</v>
      </c>
      <c r="D783" s="24" t="s">
        <v>1125</v>
      </c>
      <c r="E783" s="23" t="s">
        <v>1138</v>
      </c>
      <c r="F783" s="24" t="s">
        <v>1139</v>
      </c>
      <c r="G783" s="25">
        <v>95.53</v>
      </c>
      <c r="H783" s="25">
        <v>112</v>
      </c>
      <c r="I783" s="26">
        <v>82</v>
      </c>
      <c r="J783" s="26">
        <v>93</v>
      </c>
      <c r="K783" s="26">
        <v>79</v>
      </c>
      <c r="L783" s="27">
        <v>84.666666666666671</v>
      </c>
      <c r="M783" s="27">
        <v>0.88628354094699746</v>
      </c>
    </row>
    <row r="784" spans="1:13" ht="15" customHeight="1">
      <c r="A784" s="23" t="s">
        <v>1048</v>
      </c>
      <c r="B784" s="24" t="s">
        <v>28</v>
      </c>
      <c r="C784" s="23" t="s">
        <v>1124</v>
      </c>
      <c r="D784" s="24" t="s">
        <v>1125</v>
      </c>
      <c r="E784" s="23" t="s">
        <v>1140</v>
      </c>
      <c r="F784" s="24" t="s">
        <v>1141</v>
      </c>
      <c r="G784" s="25">
        <v>8.782</v>
      </c>
      <c r="H784" s="25">
        <v>2</v>
      </c>
      <c r="I784" s="26">
        <v>5</v>
      </c>
      <c r="J784" s="26">
        <v>5</v>
      </c>
      <c r="K784" s="26">
        <v>8</v>
      </c>
      <c r="L784" s="27">
        <v>6</v>
      </c>
      <c r="M784" s="27">
        <v>0.68321566841266224</v>
      </c>
    </row>
    <row r="785" spans="1:13" ht="15" customHeight="1">
      <c r="A785" s="23" t="s">
        <v>1048</v>
      </c>
      <c r="B785" s="24" t="s">
        <v>28</v>
      </c>
      <c r="C785" s="23" t="s">
        <v>1124</v>
      </c>
      <c r="D785" s="24" t="s">
        <v>1125</v>
      </c>
      <c r="E785" s="23" t="s">
        <v>1142</v>
      </c>
      <c r="F785" s="24" t="s">
        <v>1143</v>
      </c>
      <c r="G785" s="25">
        <v>6.95</v>
      </c>
      <c r="H785" s="25">
        <v>0</v>
      </c>
      <c r="I785" s="26">
        <v>0</v>
      </c>
      <c r="J785" s="26">
        <v>0</v>
      </c>
      <c r="K785" s="26">
        <v>2</v>
      </c>
      <c r="L785" s="27">
        <v>0.66666666666666663</v>
      </c>
      <c r="M785" s="27">
        <v>0.28776978417266186</v>
      </c>
    </row>
    <row r="786" spans="1:13" ht="15" customHeight="1">
      <c r="A786" s="23" t="s">
        <v>1048</v>
      </c>
      <c r="B786" s="24" t="s">
        <v>28</v>
      </c>
      <c r="C786" s="23" t="s">
        <v>1124</v>
      </c>
      <c r="D786" s="24" t="s">
        <v>1125</v>
      </c>
      <c r="E786" s="23" t="s">
        <v>1144</v>
      </c>
      <c r="F786" s="24" t="s">
        <v>1145</v>
      </c>
      <c r="G786" s="25">
        <v>44.938000000000002</v>
      </c>
      <c r="H786" s="25">
        <v>28</v>
      </c>
      <c r="I786" s="26">
        <v>7</v>
      </c>
      <c r="J786" s="26">
        <v>28</v>
      </c>
      <c r="K786" s="26">
        <v>15</v>
      </c>
      <c r="L786" s="27">
        <v>16.666666666666668</v>
      </c>
      <c r="M786" s="27">
        <v>0.37088136246977316</v>
      </c>
    </row>
    <row r="787" spans="1:13" ht="15" customHeight="1">
      <c r="A787" s="23" t="s">
        <v>1048</v>
      </c>
      <c r="B787" s="24" t="s">
        <v>28</v>
      </c>
      <c r="C787" s="23" t="s">
        <v>1124</v>
      </c>
      <c r="D787" s="24" t="s">
        <v>1125</v>
      </c>
      <c r="E787" s="23" t="s">
        <v>1146</v>
      </c>
      <c r="F787" s="24" t="s">
        <v>1147</v>
      </c>
      <c r="G787" s="25">
        <v>40.200000000000003</v>
      </c>
      <c r="H787" s="25">
        <v>36</v>
      </c>
      <c r="I787" s="26">
        <v>35</v>
      </c>
      <c r="J787" s="26">
        <v>31</v>
      </c>
      <c r="K787" s="26">
        <v>42</v>
      </c>
      <c r="L787" s="27">
        <v>36</v>
      </c>
      <c r="M787" s="27">
        <v>0.89552238805970141</v>
      </c>
    </row>
    <row r="788" spans="1:13" ht="15" customHeight="1">
      <c r="A788" s="23" t="s">
        <v>1048</v>
      </c>
      <c r="B788" s="24" t="s">
        <v>28</v>
      </c>
      <c r="C788" s="23" t="s">
        <v>1124</v>
      </c>
      <c r="D788" s="24" t="s">
        <v>1125</v>
      </c>
      <c r="E788" s="23" t="s">
        <v>1102</v>
      </c>
      <c r="F788" s="24" t="s">
        <v>1103</v>
      </c>
      <c r="G788" s="25">
        <v>19.400000000000002</v>
      </c>
      <c r="H788" s="25">
        <v>19</v>
      </c>
      <c r="I788" s="26">
        <v>18</v>
      </c>
      <c r="J788" s="26">
        <v>11</v>
      </c>
      <c r="K788" s="26">
        <v>9</v>
      </c>
      <c r="L788" s="27">
        <v>12.666666666666666</v>
      </c>
      <c r="M788" s="27">
        <v>0.65292096219931262</v>
      </c>
    </row>
    <row r="789" spans="1:13" ht="15" customHeight="1">
      <c r="A789" s="23" t="s">
        <v>1048</v>
      </c>
      <c r="B789" s="24" t="s">
        <v>28</v>
      </c>
      <c r="C789" s="23" t="s">
        <v>1124</v>
      </c>
      <c r="D789" s="24" t="s">
        <v>1125</v>
      </c>
      <c r="E789" s="23" t="s">
        <v>1108</v>
      </c>
      <c r="F789" s="24" t="s">
        <v>1109</v>
      </c>
      <c r="G789" s="25">
        <v>25.082000000000001</v>
      </c>
      <c r="H789" s="25">
        <v>6</v>
      </c>
      <c r="I789" s="26">
        <v>0</v>
      </c>
      <c r="J789" s="26">
        <v>1</v>
      </c>
      <c r="K789" s="26">
        <v>5</v>
      </c>
      <c r="L789" s="27">
        <v>2</v>
      </c>
      <c r="M789" s="27">
        <v>0.11960768678733753</v>
      </c>
    </row>
    <row r="790" spans="1:13" ht="15" customHeight="1">
      <c r="A790" s="23" t="s">
        <v>1048</v>
      </c>
      <c r="B790" s="24" t="s">
        <v>28</v>
      </c>
      <c r="C790" s="23" t="s">
        <v>1124</v>
      </c>
      <c r="D790" s="24" t="s">
        <v>1125</v>
      </c>
      <c r="E790" s="23" t="s">
        <v>1148</v>
      </c>
      <c r="F790" s="24" t="s">
        <v>1149</v>
      </c>
      <c r="G790" s="25">
        <v>43.25</v>
      </c>
      <c r="H790" s="25">
        <v>12</v>
      </c>
      <c r="I790" s="26">
        <v>14</v>
      </c>
      <c r="J790" s="26">
        <v>8</v>
      </c>
      <c r="K790" s="26">
        <v>11</v>
      </c>
      <c r="L790" s="27">
        <v>11</v>
      </c>
      <c r="M790" s="27">
        <v>0.25433526011560692</v>
      </c>
    </row>
    <row r="791" spans="1:13" ht="15" customHeight="1">
      <c r="A791" s="23" t="s">
        <v>1048</v>
      </c>
      <c r="B791" s="24" t="s">
        <v>28</v>
      </c>
      <c r="C791" s="23" t="s">
        <v>1124</v>
      </c>
      <c r="D791" s="24" t="s">
        <v>1125</v>
      </c>
      <c r="E791" s="23" t="s">
        <v>1112</v>
      </c>
      <c r="F791" s="24" t="s">
        <v>1113</v>
      </c>
      <c r="G791" s="25">
        <v>34.225000000000001</v>
      </c>
      <c r="H791" s="25">
        <v>36</v>
      </c>
      <c r="I791" s="26">
        <v>29</v>
      </c>
      <c r="J791" s="26">
        <v>27</v>
      </c>
      <c r="K791" s="26">
        <v>21</v>
      </c>
      <c r="L791" s="27">
        <v>25.666666666666668</v>
      </c>
      <c r="M791" s="27">
        <v>0.74993912831750675</v>
      </c>
    </row>
    <row r="792" spans="1:13" ht="15" customHeight="1">
      <c r="A792" s="23" t="s">
        <v>1048</v>
      </c>
      <c r="B792" s="24" t="s">
        <v>28</v>
      </c>
      <c r="C792" s="23" t="s">
        <v>1124</v>
      </c>
      <c r="D792" s="24" t="s">
        <v>1125</v>
      </c>
      <c r="E792" s="23" t="s">
        <v>1114</v>
      </c>
      <c r="F792" s="24" t="s">
        <v>1115</v>
      </c>
      <c r="G792" s="25">
        <v>16.100000000000001</v>
      </c>
      <c r="H792" s="25">
        <v>55</v>
      </c>
      <c r="I792" s="26">
        <v>69</v>
      </c>
      <c r="J792" s="26">
        <v>67</v>
      </c>
      <c r="K792" s="26">
        <v>61</v>
      </c>
      <c r="L792" s="27">
        <v>65.666666666666671</v>
      </c>
      <c r="M792" s="27">
        <v>4.0786749482401659</v>
      </c>
    </row>
    <row r="793" spans="1:13" ht="15" customHeight="1">
      <c r="A793" s="23" t="s">
        <v>1048</v>
      </c>
      <c r="B793" s="24" t="s">
        <v>28</v>
      </c>
      <c r="C793" s="23" t="s">
        <v>1124</v>
      </c>
      <c r="D793" s="24" t="s">
        <v>1125</v>
      </c>
      <c r="E793" s="23" t="s">
        <v>1116</v>
      </c>
      <c r="F793" s="24" t="s">
        <v>1117</v>
      </c>
      <c r="G793" s="25">
        <v>1.3</v>
      </c>
      <c r="H793" s="25">
        <v>1</v>
      </c>
      <c r="I793" s="26">
        <v>0</v>
      </c>
      <c r="J793" s="26">
        <v>0</v>
      </c>
      <c r="K793" s="26">
        <v>0</v>
      </c>
      <c r="L793" s="29">
        <v>0</v>
      </c>
      <c r="M793" s="27">
        <v>0</v>
      </c>
    </row>
    <row r="794" spans="1:13" ht="15" customHeight="1">
      <c r="A794" s="23" t="s">
        <v>1048</v>
      </c>
      <c r="B794" s="24" t="s">
        <v>28</v>
      </c>
      <c r="C794" s="23" t="s">
        <v>1124</v>
      </c>
      <c r="D794" s="24" t="s">
        <v>1125</v>
      </c>
      <c r="E794" s="23" t="s">
        <v>1150</v>
      </c>
      <c r="F794" s="24" t="s">
        <v>1151</v>
      </c>
      <c r="G794" s="25">
        <v>42.825999999999993</v>
      </c>
      <c r="H794" s="25">
        <v>47</v>
      </c>
      <c r="I794" s="26">
        <v>27</v>
      </c>
      <c r="J794" s="26">
        <v>27</v>
      </c>
      <c r="K794" s="26">
        <v>34</v>
      </c>
      <c r="L794" s="27">
        <v>29.333333333333332</v>
      </c>
      <c r="M794" s="27">
        <v>0.68494216908731465</v>
      </c>
    </row>
    <row r="795" spans="1:13" ht="15" customHeight="1">
      <c r="A795" s="23" t="s">
        <v>1048</v>
      </c>
      <c r="B795" s="24" t="s">
        <v>28</v>
      </c>
      <c r="C795" s="23" t="s">
        <v>1124</v>
      </c>
      <c r="D795" s="24" t="s">
        <v>1125</v>
      </c>
      <c r="E795" s="23" t="s">
        <v>1118</v>
      </c>
      <c r="F795" s="24" t="s">
        <v>1119</v>
      </c>
      <c r="G795" s="25">
        <v>21.230000000000004</v>
      </c>
      <c r="H795" s="25">
        <v>2</v>
      </c>
      <c r="I795" s="26">
        <v>5</v>
      </c>
      <c r="J795" s="26">
        <v>3</v>
      </c>
      <c r="K795" s="26">
        <v>2</v>
      </c>
      <c r="L795" s="27">
        <v>3.3333333333333335</v>
      </c>
      <c r="M795" s="27">
        <v>0.15701051970482019</v>
      </c>
    </row>
    <row r="796" spans="1:13" ht="15" customHeight="1">
      <c r="A796" s="23" t="s">
        <v>1048</v>
      </c>
      <c r="B796" s="24" t="s">
        <v>28</v>
      </c>
      <c r="C796" s="23" t="s">
        <v>1124</v>
      </c>
      <c r="D796" s="24" t="s">
        <v>1125</v>
      </c>
      <c r="E796" s="23" t="s">
        <v>1152</v>
      </c>
      <c r="F796" s="24" t="s">
        <v>1153</v>
      </c>
      <c r="G796" s="25">
        <v>12</v>
      </c>
      <c r="H796" s="25">
        <v>1</v>
      </c>
      <c r="I796" s="26">
        <v>3</v>
      </c>
      <c r="J796" s="26">
        <v>1</v>
      </c>
      <c r="K796" s="26">
        <v>1</v>
      </c>
      <c r="L796" s="27">
        <v>1.6666666666666667</v>
      </c>
      <c r="M796" s="27">
        <v>0.1388888888888889</v>
      </c>
    </row>
    <row r="797" spans="1:13" ht="15" customHeight="1">
      <c r="A797" s="23" t="s">
        <v>1048</v>
      </c>
      <c r="B797" s="24" t="s">
        <v>28</v>
      </c>
      <c r="C797" s="23" t="s">
        <v>1154</v>
      </c>
      <c r="D797" s="24" t="s">
        <v>1155</v>
      </c>
      <c r="E797" s="23" t="s">
        <v>850</v>
      </c>
      <c r="F797" s="24" t="s">
        <v>851</v>
      </c>
      <c r="G797" s="25">
        <v>21.300000000000004</v>
      </c>
      <c r="H797" s="25">
        <v>25</v>
      </c>
      <c r="I797" s="26">
        <v>18</v>
      </c>
      <c r="J797" s="26">
        <v>29</v>
      </c>
      <c r="K797" s="26">
        <v>15</v>
      </c>
      <c r="L797" s="27">
        <v>20.666666666666668</v>
      </c>
      <c r="M797" s="27">
        <v>0.9702660406885758</v>
      </c>
    </row>
    <row r="798" spans="1:13" ht="15" customHeight="1">
      <c r="A798" s="23" t="s">
        <v>1048</v>
      </c>
      <c r="B798" s="24" t="s">
        <v>28</v>
      </c>
      <c r="C798" s="23" t="s">
        <v>1154</v>
      </c>
      <c r="D798" s="24" t="s">
        <v>1155</v>
      </c>
      <c r="E798" s="23" t="s">
        <v>1156</v>
      </c>
      <c r="F798" s="24" t="s">
        <v>1157</v>
      </c>
      <c r="G798" s="25">
        <v>6.3</v>
      </c>
      <c r="H798" s="25">
        <v>4</v>
      </c>
      <c r="I798" s="26">
        <v>2</v>
      </c>
      <c r="J798" s="26">
        <v>2</v>
      </c>
      <c r="K798" s="26">
        <v>8</v>
      </c>
      <c r="L798" s="27">
        <v>4</v>
      </c>
      <c r="M798" s="27">
        <v>0.63492063492063489</v>
      </c>
    </row>
    <row r="799" spans="1:13" ht="15" customHeight="1">
      <c r="A799" s="23" t="s">
        <v>1048</v>
      </c>
      <c r="B799" s="24" t="s">
        <v>28</v>
      </c>
      <c r="C799" s="23" t="s">
        <v>1154</v>
      </c>
      <c r="D799" s="24" t="s">
        <v>1155</v>
      </c>
      <c r="E799" s="23" t="s">
        <v>1158</v>
      </c>
      <c r="F799" s="24" t="s">
        <v>1159</v>
      </c>
      <c r="G799" s="25">
        <v>49.281999999999996</v>
      </c>
      <c r="H799" s="25">
        <v>14</v>
      </c>
      <c r="I799" s="26">
        <v>17</v>
      </c>
      <c r="J799" s="26">
        <v>20</v>
      </c>
      <c r="K799" s="26">
        <v>19</v>
      </c>
      <c r="L799" s="27">
        <v>18.666666666666668</v>
      </c>
      <c r="M799" s="27">
        <v>0.37877250652706201</v>
      </c>
    </row>
    <row r="800" spans="1:13" ht="15" customHeight="1">
      <c r="A800" s="23" t="s">
        <v>1048</v>
      </c>
      <c r="B800" s="24" t="s">
        <v>28</v>
      </c>
      <c r="C800" s="23" t="s">
        <v>1154</v>
      </c>
      <c r="D800" s="24" t="s">
        <v>1155</v>
      </c>
      <c r="E800" s="23" t="s">
        <v>52</v>
      </c>
      <c r="F800" s="24" t="s">
        <v>53</v>
      </c>
      <c r="G800" s="25">
        <v>49.271000000000001</v>
      </c>
      <c r="H800" s="25">
        <v>54</v>
      </c>
      <c r="I800" s="26">
        <v>38</v>
      </c>
      <c r="J800" s="26">
        <v>41</v>
      </c>
      <c r="K800" s="26">
        <v>45</v>
      </c>
      <c r="L800" s="27">
        <v>41.333333333333336</v>
      </c>
      <c r="M800" s="27">
        <v>0.83889779654022312</v>
      </c>
    </row>
    <row r="801" spans="1:13" ht="15" customHeight="1">
      <c r="A801" s="23" t="s">
        <v>1048</v>
      </c>
      <c r="B801" s="24" t="s">
        <v>28</v>
      </c>
      <c r="C801" s="23" t="s">
        <v>1154</v>
      </c>
      <c r="D801" s="24" t="s">
        <v>1155</v>
      </c>
      <c r="E801" s="23" t="s">
        <v>1160</v>
      </c>
      <c r="F801" s="24" t="s">
        <v>1161</v>
      </c>
      <c r="G801" s="25">
        <v>7.32</v>
      </c>
      <c r="H801" s="25">
        <v>0</v>
      </c>
      <c r="I801" s="26">
        <v>2</v>
      </c>
      <c r="J801" s="26">
        <v>2</v>
      </c>
      <c r="K801" s="26">
        <v>2</v>
      </c>
      <c r="L801" s="27">
        <v>2</v>
      </c>
      <c r="M801" s="27">
        <v>0.27322404371584696</v>
      </c>
    </row>
    <row r="802" spans="1:13" ht="15" customHeight="1">
      <c r="A802" s="23" t="s">
        <v>1048</v>
      </c>
      <c r="B802" s="24" t="s">
        <v>28</v>
      </c>
      <c r="C802" s="23" t="s">
        <v>1154</v>
      </c>
      <c r="D802" s="24" t="s">
        <v>1155</v>
      </c>
      <c r="E802" s="23" t="s">
        <v>1138</v>
      </c>
      <c r="F802" s="24" t="s">
        <v>1139</v>
      </c>
      <c r="G802" s="25">
        <v>12.89</v>
      </c>
      <c r="H802" s="25">
        <v>15</v>
      </c>
      <c r="I802" s="26">
        <v>7</v>
      </c>
      <c r="J802" s="26">
        <v>3</v>
      </c>
      <c r="K802" s="26">
        <v>10</v>
      </c>
      <c r="L802" s="27">
        <v>6.666666666666667</v>
      </c>
      <c r="M802" s="27">
        <v>0.517196793379881</v>
      </c>
    </row>
    <row r="803" spans="1:13" ht="15" customHeight="1">
      <c r="A803" s="23" t="s">
        <v>1048</v>
      </c>
      <c r="B803" s="24" t="s">
        <v>28</v>
      </c>
      <c r="C803" s="23" t="s">
        <v>1154</v>
      </c>
      <c r="D803" s="24" t="s">
        <v>1155</v>
      </c>
      <c r="E803" s="23" t="s">
        <v>1102</v>
      </c>
      <c r="F803" s="24" t="s">
        <v>1103</v>
      </c>
      <c r="G803" s="25">
        <v>31.462999999999994</v>
      </c>
      <c r="H803" s="25">
        <v>36</v>
      </c>
      <c r="I803" s="26">
        <v>31</v>
      </c>
      <c r="J803" s="26">
        <v>40</v>
      </c>
      <c r="K803" s="26">
        <v>30</v>
      </c>
      <c r="L803" s="27">
        <v>33.666666666666664</v>
      </c>
      <c r="M803" s="27">
        <v>1.0700399410948311</v>
      </c>
    </row>
    <row r="804" spans="1:13" ht="15" customHeight="1">
      <c r="A804" s="23" t="s">
        <v>1048</v>
      </c>
      <c r="B804" s="24" t="s">
        <v>28</v>
      </c>
      <c r="C804" s="23" t="s">
        <v>1154</v>
      </c>
      <c r="D804" s="24" t="s">
        <v>1155</v>
      </c>
      <c r="E804" s="23" t="s">
        <v>48</v>
      </c>
      <c r="F804" s="24" t="s">
        <v>49</v>
      </c>
      <c r="G804" s="25">
        <v>36.775000000000006</v>
      </c>
      <c r="H804" s="25">
        <v>42</v>
      </c>
      <c r="I804" s="26">
        <v>32</v>
      </c>
      <c r="J804" s="26">
        <v>32</v>
      </c>
      <c r="K804" s="26">
        <v>29</v>
      </c>
      <c r="L804" s="27">
        <v>31</v>
      </c>
      <c r="M804" s="27">
        <v>0.84296397008837509</v>
      </c>
    </row>
    <row r="805" spans="1:13" ht="15" customHeight="1">
      <c r="A805" s="23" t="s">
        <v>1048</v>
      </c>
      <c r="B805" s="24" t="s">
        <v>28</v>
      </c>
      <c r="C805" s="23" t="s">
        <v>1154</v>
      </c>
      <c r="D805" s="24" t="s">
        <v>1155</v>
      </c>
      <c r="E805" s="23" t="s">
        <v>1091</v>
      </c>
      <c r="F805" s="24" t="s">
        <v>1092</v>
      </c>
      <c r="G805" s="25">
        <v>13.409999999999997</v>
      </c>
      <c r="H805" s="25">
        <v>10</v>
      </c>
      <c r="I805" s="26">
        <v>5</v>
      </c>
      <c r="J805" s="26">
        <v>2</v>
      </c>
      <c r="K805" s="26">
        <v>5</v>
      </c>
      <c r="L805" s="27">
        <v>4</v>
      </c>
      <c r="M805" s="27">
        <v>0.29828486204325139</v>
      </c>
    </row>
    <row r="806" spans="1:13" ht="15" customHeight="1">
      <c r="A806" s="23" t="s">
        <v>1048</v>
      </c>
      <c r="B806" s="24" t="s">
        <v>28</v>
      </c>
      <c r="C806" s="23" t="s">
        <v>1154</v>
      </c>
      <c r="D806" s="24" t="s">
        <v>1155</v>
      </c>
      <c r="E806" s="23" t="s">
        <v>872</v>
      </c>
      <c r="F806" s="24" t="s">
        <v>873</v>
      </c>
      <c r="G806" s="25">
        <v>56.64</v>
      </c>
      <c r="H806" s="25">
        <v>25</v>
      </c>
      <c r="I806" s="26">
        <v>26</v>
      </c>
      <c r="J806" s="26">
        <v>31</v>
      </c>
      <c r="K806" s="26">
        <v>30</v>
      </c>
      <c r="L806" s="27">
        <v>29</v>
      </c>
      <c r="M806" s="27">
        <v>0.51200564971751417</v>
      </c>
    </row>
    <row r="807" spans="1:13" ht="15" customHeight="1">
      <c r="A807" s="23" t="s">
        <v>1048</v>
      </c>
      <c r="B807" s="24" t="s">
        <v>28</v>
      </c>
      <c r="C807" s="23" t="s">
        <v>1154</v>
      </c>
      <c r="D807" s="24" t="s">
        <v>1155</v>
      </c>
      <c r="E807" s="23" t="s">
        <v>627</v>
      </c>
      <c r="F807" s="24" t="s">
        <v>628</v>
      </c>
      <c r="G807" s="25">
        <v>32.28</v>
      </c>
      <c r="H807" s="25">
        <v>20</v>
      </c>
      <c r="I807" s="26">
        <v>16</v>
      </c>
      <c r="J807" s="26">
        <v>22</v>
      </c>
      <c r="K807" s="26">
        <v>13</v>
      </c>
      <c r="L807" s="27">
        <v>17</v>
      </c>
      <c r="M807" s="27">
        <v>0.52664188351920693</v>
      </c>
    </row>
    <row r="808" spans="1:13" ht="15" customHeight="1">
      <c r="A808" s="23" t="s">
        <v>1048</v>
      </c>
      <c r="B808" s="24" t="s">
        <v>28</v>
      </c>
      <c r="C808" s="23" t="s">
        <v>1154</v>
      </c>
      <c r="D808" s="24" t="s">
        <v>1155</v>
      </c>
      <c r="E808" s="23" t="s">
        <v>1162</v>
      </c>
      <c r="F808" s="24" t="s">
        <v>1163</v>
      </c>
      <c r="G808" s="25">
        <v>8</v>
      </c>
      <c r="H808" s="25">
        <v>0</v>
      </c>
      <c r="I808" s="26">
        <v>4</v>
      </c>
      <c r="J808" s="26">
        <v>3</v>
      </c>
      <c r="K808" s="26">
        <v>4</v>
      </c>
      <c r="L808" s="27">
        <v>3.6666666666666665</v>
      </c>
      <c r="M808" s="27">
        <v>0.45833333333333331</v>
      </c>
    </row>
    <row r="809" spans="1:13" ht="15" customHeight="1">
      <c r="A809" s="23" t="s">
        <v>1048</v>
      </c>
      <c r="B809" s="24" t="s">
        <v>28</v>
      </c>
      <c r="C809" s="23" t="s">
        <v>1154</v>
      </c>
      <c r="D809" s="24" t="s">
        <v>1155</v>
      </c>
      <c r="E809" s="23" t="s">
        <v>1164</v>
      </c>
      <c r="F809" s="24" t="s">
        <v>1165</v>
      </c>
      <c r="G809" s="25">
        <v>0.8</v>
      </c>
      <c r="H809" s="25">
        <v>0</v>
      </c>
      <c r="I809" s="26">
        <v>2</v>
      </c>
      <c r="J809" s="26">
        <v>0</v>
      </c>
      <c r="K809" s="26">
        <v>1</v>
      </c>
      <c r="L809" s="27">
        <v>1</v>
      </c>
      <c r="M809" s="27">
        <v>1.875</v>
      </c>
    </row>
    <row r="810" spans="1:13" ht="15" customHeight="1">
      <c r="A810" s="23" t="s">
        <v>1048</v>
      </c>
      <c r="B810" s="24" t="s">
        <v>28</v>
      </c>
      <c r="C810" s="23" t="s">
        <v>1166</v>
      </c>
      <c r="D810" s="24" t="s">
        <v>1167</v>
      </c>
      <c r="E810" s="23" t="s">
        <v>1128</v>
      </c>
      <c r="F810" s="24" t="s">
        <v>1129</v>
      </c>
      <c r="G810" s="25">
        <v>18.61699999999999</v>
      </c>
      <c r="H810" s="25">
        <v>26</v>
      </c>
      <c r="I810" s="26">
        <v>43</v>
      </c>
      <c r="J810" s="26">
        <v>51</v>
      </c>
      <c r="K810" s="26">
        <v>33</v>
      </c>
      <c r="L810" s="27">
        <v>42.333333333333336</v>
      </c>
      <c r="M810" s="27">
        <v>2.2739073606560325</v>
      </c>
    </row>
    <row r="811" spans="1:13" ht="15" customHeight="1">
      <c r="A811" s="23" t="s">
        <v>1048</v>
      </c>
      <c r="B811" s="24" t="s">
        <v>28</v>
      </c>
      <c r="C811" s="23" t="s">
        <v>1166</v>
      </c>
      <c r="D811" s="24" t="s">
        <v>1167</v>
      </c>
      <c r="E811" s="23" t="s">
        <v>1168</v>
      </c>
      <c r="F811" s="24" t="s">
        <v>1169</v>
      </c>
      <c r="G811" s="25">
        <v>29.8</v>
      </c>
      <c r="H811" s="25">
        <v>22</v>
      </c>
      <c r="I811" s="26">
        <v>23</v>
      </c>
      <c r="J811" s="26">
        <v>14</v>
      </c>
      <c r="K811" s="26">
        <v>23</v>
      </c>
      <c r="L811" s="27">
        <v>20</v>
      </c>
      <c r="M811" s="27">
        <v>0.67114093959731547</v>
      </c>
    </row>
    <row r="812" spans="1:13" ht="15" customHeight="1">
      <c r="A812" s="23" t="s">
        <v>1048</v>
      </c>
      <c r="B812" s="24" t="s">
        <v>28</v>
      </c>
      <c r="C812" s="23" t="s">
        <v>1166</v>
      </c>
      <c r="D812" s="24" t="s">
        <v>1167</v>
      </c>
      <c r="E812" s="23" t="s">
        <v>1170</v>
      </c>
      <c r="F812" s="24" t="s">
        <v>1171</v>
      </c>
      <c r="G812" s="25">
        <v>18.764999999999986</v>
      </c>
      <c r="H812" s="25">
        <v>6</v>
      </c>
      <c r="I812" s="26">
        <v>7</v>
      </c>
      <c r="J812" s="26">
        <v>5</v>
      </c>
      <c r="K812" s="26">
        <v>5</v>
      </c>
      <c r="L812" s="27">
        <v>5.666666666666667</v>
      </c>
      <c r="M812" s="27">
        <v>0.3019806377120528</v>
      </c>
    </row>
    <row r="813" spans="1:13" ht="15" customHeight="1">
      <c r="A813" s="23" t="s">
        <v>1048</v>
      </c>
      <c r="B813" s="24" t="s">
        <v>28</v>
      </c>
      <c r="C813" s="23" t="s">
        <v>1166</v>
      </c>
      <c r="D813" s="24" t="s">
        <v>1167</v>
      </c>
      <c r="E813" s="23" t="s">
        <v>499</v>
      </c>
      <c r="F813" s="24" t="s">
        <v>500</v>
      </c>
      <c r="G813" s="25">
        <v>18.320999999999998</v>
      </c>
      <c r="H813" s="25">
        <v>53</v>
      </c>
      <c r="I813" s="26">
        <v>30</v>
      </c>
      <c r="J813" s="26">
        <v>26</v>
      </c>
      <c r="K813" s="26">
        <v>28</v>
      </c>
      <c r="L813" s="27">
        <v>28</v>
      </c>
      <c r="M813" s="27">
        <v>1.5283008569401235</v>
      </c>
    </row>
    <row r="814" spans="1:13" ht="15" customHeight="1">
      <c r="A814" s="23" t="s">
        <v>1048</v>
      </c>
      <c r="B814" s="24" t="s">
        <v>28</v>
      </c>
      <c r="C814" s="23" t="s">
        <v>1166</v>
      </c>
      <c r="D814" s="24" t="s">
        <v>1167</v>
      </c>
      <c r="E814" s="23" t="s">
        <v>52</v>
      </c>
      <c r="F814" s="24" t="s">
        <v>53</v>
      </c>
      <c r="G814" s="25">
        <v>59.97999999999999</v>
      </c>
      <c r="H814" s="25">
        <v>96</v>
      </c>
      <c r="I814" s="26">
        <v>108</v>
      </c>
      <c r="J814" s="26">
        <v>95</v>
      </c>
      <c r="K814" s="26">
        <v>86</v>
      </c>
      <c r="L814" s="27">
        <v>96.333333333333329</v>
      </c>
      <c r="M814" s="27">
        <v>1.6060909191952875</v>
      </c>
    </row>
    <row r="815" spans="1:13" ht="15" customHeight="1">
      <c r="A815" s="23" t="s">
        <v>1048</v>
      </c>
      <c r="B815" s="24" t="s">
        <v>28</v>
      </c>
      <c r="C815" s="23" t="s">
        <v>1166</v>
      </c>
      <c r="D815" s="24" t="s">
        <v>1167</v>
      </c>
      <c r="E815" s="23" t="s">
        <v>1172</v>
      </c>
      <c r="F815" s="24" t="s">
        <v>1173</v>
      </c>
      <c r="G815" s="25">
        <v>8.5730000000000004</v>
      </c>
      <c r="H815" s="25">
        <v>0</v>
      </c>
      <c r="I815" s="26">
        <v>1</v>
      </c>
      <c r="J815" s="26">
        <v>0</v>
      </c>
      <c r="K815" s="26">
        <v>1</v>
      </c>
      <c r="L815" s="27">
        <v>0.66666666666666663</v>
      </c>
      <c r="M815" s="27">
        <v>0.11664528169835529</v>
      </c>
    </row>
    <row r="816" spans="1:13" ht="15" customHeight="1">
      <c r="A816" s="23" t="s">
        <v>1048</v>
      </c>
      <c r="B816" s="24" t="s">
        <v>28</v>
      </c>
      <c r="C816" s="23" t="s">
        <v>1166</v>
      </c>
      <c r="D816" s="24" t="s">
        <v>1167</v>
      </c>
      <c r="E816" s="23" t="s">
        <v>73</v>
      </c>
      <c r="F816" s="24" t="s">
        <v>74</v>
      </c>
      <c r="G816" s="25">
        <v>32.171000000000021</v>
      </c>
      <c r="H816" s="25">
        <v>43</v>
      </c>
      <c r="I816" s="26">
        <v>19</v>
      </c>
      <c r="J816" s="26">
        <v>20</v>
      </c>
      <c r="K816" s="26">
        <v>13</v>
      </c>
      <c r="L816" s="27">
        <v>17.333333333333332</v>
      </c>
      <c r="M816" s="27">
        <v>0.53878752085211279</v>
      </c>
    </row>
    <row r="817" spans="1:13" ht="15" customHeight="1">
      <c r="A817" s="23" t="s">
        <v>1048</v>
      </c>
      <c r="B817" s="24" t="s">
        <v>28</v>
      </c>
      <c r="C817" s="23" t="s">
        <v>1166</v>
      </c>
      <c r="D817" s="24" t="s">
        <v>1167</v>
      </c>
      <c r="E817" s="23" t="s">
        <v>1174</v>
      </c>
      <c r="F817" s="24" t="s">
        <v>1175</v>
      </c>
      <c r="G817" s="25">
        <v>20.069999999999993</v>
      </c>
      <c r="H817" s="25">
        <v>32</v>
      </c>
      <c r="I817" s="26">
        <v>8</v>
      </c>
      <c r="J817" s="26">
        <v>9</v>
      </c>
      <c r="K817" s="26">
        <v>7</v>
      </c>
      <c r="L817" s="27">
        <v>8</v>
      </c>
      <c r="M817" s="27">
        <v>0.39860488290981577</v>
      </c>
    </row>
    <row r="818" spans="1:13" ht="15" customHeight="1">
      <c r="A818" s="23" t="s">
        <v>1048</v>
      </c>
      <c r="B818" s="24" t="s">
        <v>28</v>
      </c>
      <c r="C818" s="23" t="s">
        <v>1166</v>
      </c>
      <c r="D818" s="24" t="s">
        <v>1167</v>
      </c>
      <c r="E818" s="23" t="s">
        <v>1176</v>
      </c>
      <c r="F818" s="24" t="s">
        <v>1177</v>
      </c>
      <c r="G818" s="25">
        <v>4.4399999999999995</v>
      </c>
      <c r="H818" s="25">
        <v>6</v>
      </c>
      <c r="I818" s="26">
        <v>3</v>
      </c>
      <c r="J818" s="26">
        <v>3</v>
      </c>
      <c r="K818" s="26">
        <v>6</v>
      </c>
      <c r="L818" s="27">
        <v>4</v>
      </c>
      <c r="M818" s="27">
        <v>0.90090090090090102</v>
      </c>
    </row>
    <row r="819" spans="1:13" ht="15" customHeight="1">
      <c r="A819" s="23" t="s">
        <v>1048</v>
      </c>
      <c r="B819" s="24" t="s">
        <v>28</v>
      </c>
      <c r="C819" s="23" t="s">
        <v>1166</v>
      </c>
      <c r="D819" s="24" t="s">
        <v>1167</v>
      </c>
      <c r="E819" s="23" t="s">
        <v>1146</v>
      </c>
      <c r="F819" s="24" t="s">
        <v>1147</v>
      </c>
      <c r="G819" s="25">
        <v>31.769999999999996</v>
      </c>
      <c r="H819" s="25">
        <v>82</v>
      </c>
      <c r="I819" s="26">
        <v>40</v>
      </c>
      <c r="J819" s="26">
        <v>48</v>
      </c>
      <c r="K819" s="26">
        <v>44</v>
      </c>
      <c r="L819" s="27">
        <v>44</v>
      </c>
      <c r="M819" s="27">
        <v>1.3849543594586089</v>
      </c>
    </row>
    <row r="820" spans="1:13" ht="15" customHeight="1">
      <c r="A820" s="23" t="s">
        <v>1048</v>
      </c>
      <c r="B820" s="24" t="s">
        <v>28</v>
      </c>
      <c r="C820" s="23" t="s">
        <v>1166</v>
      </c>
      <c r="D820" s="24" t="s">
        <v>1167</v>
      </c>
      <c r="E820" s="23" t="s">
        <v>1178</v>
      </c>
      <c r="F820" s="24" t="s">
        <v>1179</v>
      </c>
      <c r="G820" s="25">
        <v>8.4969999999999999</v>
      </c>
      <c r="H820" s="25">
        <v>13</v>
      </c>
      <c r="I820" s="26">
        <v>11</v>
      </c>
      <c r="J820" s="26">
        <v>15</v>
      </c>
      <c r="K820" s="26">
        <v>10</v>
      </c>
      <c r="L820" s="27">
        <v>12</v>
      </c>
      <c r="M820" s="27">
        <v>1.4122631517006001</v>
      </c>
    </row>
    <row r="821" spans="1:13" ht="15" customHeight="1">
      <c r="A821" s="23" t="s">
        <v>1048</v>
      </c>
      <c r="B821" s="24" t="s">
        <v>28</v>
      </c>
      <c r="C821" s="23" t="s">
        <v>1166</v>
      </c>
      <c r="D821" s="24" t="s">
        <v>1167</v>
      </c>
      <c r="E821" s="23" t="s">
        <v>1180</v>
      </c>
      <c r="F821" s="24" t="s">
        <v>1181</v>
      </c>
      <c r="G821" s="25">
        <v>46.664999999999992</v>
      </c>
      <c r="H821" s="25">
        <v>35</v>
      </c>
      <c r="I821" s="26">
        <v>23</v>
      </c>
      <c r="J821" s="26">
        <v>35</v>
      </c>
      <c r="K821" s="26">
        <v>32</v>
      </c>
      <c r="L821" s="27">
        <v>30</v>
      </c>
      <c r="M821" s="27">
        <v>0.64288010286081654</v>
      </c>
    </row>
    <row r="822" spans="1:13" ht="15" customHeight="1">
      <c r="A822" s="23" t="s">
        <v>1048</v>
      </c>
      <c r="B822" s="24" t="s">
        <v>28</v>
      </c>
      <c r="C822" s="23" t="s">
        <v>1166</v>
      </c>
      <c r="D822" s="24" t="s">
        <v>1167</v>
      </c>
      <c r="E822" s="23" t="s">
        <v>1182</v>
      </c>
      <c r="F822" s="24" t="s">
        <v>1183</v>
      </c>
      <c r="G822" s="25">
        <v>28.89</v>
      </c>
      <c r="H822" s="25">
        <v>5</v>
      </c>
      <c r="I822" s="26">
        <v>15</v>
      </c>
      <c r="J822" s="26">
        <v>7</v>
      </c>
      <c r="K822" s="26">
        <v>12</v>
      </c>
      <c r="L822" s="27">
        <v>11.333333333333334</v>
      </c>
      <c r="M822" s="27">
        <v>0.3922926041306104</v>
      </c>
    </row>
    <row r="823" spans="1:13" ht="15" customHeight="1">
      <c r="A823" s="23" t="s">
        <v>1048</v>
      </c>
      <c r="B823" s="24" t="s">
        <v>28</v>
      </c>
      <c r="C823" s="23" t="s">
        <v>1166</v>
      </c>
      <c r="D823" s="24" t="s">
        <v>1167</v>
      </c>
      <c r="E823" s="23" t="s">
        <v>48</v>
      </c>
      <c r="F823" s="24" t="s">
        <v>49</v>
      </c>
      <c r="G823" s="25">
        <v>19.12</v>
      </c>
      <c r="H823" s="25">
        <v>40</v>
      </c>
      <c r="I823" s="26">
        <v>11</v>
      </c>
      <c r="J823" s="26">
        <v>9</v>
      </c>
      <c r="K823" s="26">
        <v>2</v>
      </c>
      <c r="L823" s="27">
        <v>7.333333333333333</v>
      </c>
      <c r="M823" s="27">
        <v>0.38354253835425378</v>
      </c>
    </row>
    <row r="824" spans="1:13" ht="15" customHeight="1">
      <c r="A824" s="23" t="s">
        <v>1048</v>
      </c>
      <c r="B824" s="24" t="s">
        <v>28</v>
      </c>
      <c r="C824" s="23" t="s">
        <v>1166</v>
      </c>
      <c r="D824" s="24" t="s">
        <v>1167</v>
      </c>
      <c r="E824" s="23" t="s">
        <v>1184</v>
      </c>
      <c r="F824" s="24" t="s">
        <v>1185</v>
      </c>
      <c r="G824" s="25">
        <v>5.2</v>
      </c>
      <c r="H824" s="25">
        <v>15</v>
      </c>
      <c r="I824" s="26">
        <v>6</v>
      </c>
      <c r="J824" s="26">
        <v>4</v>
      </c>
      <c r="K824" s="26">
        <v>5</v>
      </c>
      <c r="L824" s="27">
        <v>5</v>
      </c>
      <c r="M824" s="27">
        <v>0.96153846153846145</v>
      </c>
    </row>
    <row r="825" spans="1:13" ht="15" customHeight="1">
      <c r="A825" s="23" t="s">
        <v>1048</v>
      </c>
      <c r="B825" s="24" t="s">
        <v>28</v>
      </c>
      <c r="C825" s="23" t="s">
        <v>1166</v>
      </c>
      <c r="D825" s="24" t="s">
        <v>1167</v>
      </c>
      <c r="E825" s="23" t="s">
        <v>1150</v>
      </c>
      <c r="F825" s="24" t="s">
        <v>1151</v>
      </c>
      <c r="G825" s="25">
        <v>19.8</v>
      </c>
      <c r="H825" s="25">
        <v>11</v>
      </c>
      <c r="I825" s="26">
        <v>14</v>
      </c>
      <c r="J825" s="26">
        <v>18</v>
      </c>
      <c r="K825" s="26">
        <v>9</v>
      </c>
      <c r="L825" s="27">
        <v>13.666666666666666</v>
      </c>
      <c r="M825" s="27">
        <v>0.6902356902356902</v>
      </c>
    </row>
    <row r="826" spans="1:13" ht="15" customHeight="1">
      <c r="A826" s="23" t="s">
        <v>1048</v>
      </c>
      <c r="B826" s="24" t="s">
        <v>28</v>
      </c>
      <c r="C826" s="23" t="s">
        <v>1186</v>
      </c>
      <c r="D826" s="24" t="s">
        <v>1187</v>
      </c>
      <c r="E826" s="23" t="s">
        <v>1128</v>
      </c>
      <c r="F826" s="24" t="s">
        <v>1129</v>
      </c>
      <c r="G826" s="25">
        <v>42.933000000000007</v>
      </c>
      <c r="H826" s="25">
        <v>67</v>
      </c>
      <c r="I826" s="26">
        <v>69</v>
      </c>
      <c r="J826" s="26">
        <v>64</v>
      </c>
      <c r="K826" s="26">
        <v>65</v>
      </c>
      <c r="L826" s="27">
        <v>66</v>
      </c>
      <c r="M826" s="27">
        <v>1.5372790161414294</v>
      </c>
    </row>
    <row r="827" spans="1:13" ht="15" customHeight="1">
      <c r="A827" s="23" t="s">
        <v>1048</v>
      </c>
      <c r="B827" s="24" t="s">
        <v>28</v>
      </c>
      <c r="C827" s="23" t="s">
        <v>1186</v>
      </c>
      <c r="D827" s="24" t="s">
        <v>1187</v>
      </c>
      <c r="E827" s="23" t="s">
        <v>1170</v>
      </c>
      <c r="F827" s="24" t="s">
        <v>1171</v>
      </c>
      <c r="G827" s="25">
        <v>68.352000000000004</v>
      </c>
      <c r="H827" s="25">
        <v>38</v>
      </c>
      <c r="I827" s="26">
        <v>45</v>
      </c>
      <c r="J827" s="26">
        <v>32</v>
      </c>
      <c r="K827" s="26">
        <v>23</v>
      </c>
      <c r="L827" s="27">
        <v>33.333333333333336</v>
      </c>
      <c r="M827" s="27">
        <v>0.48767166042446941</v>
      </c>
    </row>
    <row r="828" spans="1:13" ht="15" customHeight="1">
      <c r="A828" s="23" t="s">
        <v>1048</v>
      </c>
      <c r="B828" s="24" t="s">
        <v>28</v>
      </c>
      <c r="C828" s="23" t="s">
        <v>1186</v>
      </c>
      <c r="D828" s="24" t="s">
        <v>1187</v>
      </c>
      <c r="E828" s="23" t="s">
        <v>499</v>
      </c>
      <c r="F828" s="24" t="s">
        <v>500</v>
      </c>
      <c r="G828" s="25">
        <v>44.92</v>
      </c>
      <c r="H828" s="25">
        <v>145</v>
      </c>
      <c r="I828" s="26">
        <v>86</v>
      </c>
      <c r="J828" s="26">
        <v>75</v>
      </c>
      <c r="K828" s="26">
        <v>83</v>
      </c>
      <c r="L828" s="27">
        <v>81.333333333333329</v>
      </c>
      <c r="M828" s="27">
        <v>1.8106262986049271</v>
      </c>
    </row>
    <row r="829" spans="1:13" ht="15" customHeight="1">
      <c r="A829" s="23" t="s">
        <v>1048</v>
      </c>
      <c r="B829" s="24" t="s">
        <v>28</v>
      </c>
      <c r="C829" s="23" t="s">
        <v>1186</v>
      </c>
      <c r="D829" s="24" t="s">
        <v>1187</v>
      </c>
      <c r="E829" s="23" t="s">
        <v>1188</v>
      </c>
      <c r="F829" s="24" t="s">
        <v>1189</v>
      </c>
      <c r="G829" s="25">
        <v>53.250999999999998</v>
      </c>
      <c r="H829" s="25">
        <v>24</v>
      </c>
      <c r="I829" s="26">
        <v>26</v>
      </c>
      <c r="J829" s="26">
        <v>18</v>
      </c>
      <c r="K829" s="26">
        <v>30</v>
      </c>
      <c r="L829" s="27">
        <v>24.666666666666668</v>
      </c>
      <c r="M829" s="27">
        <v>0.46321508829255165</v>
      </c>
    </row>
    <row r="830" spans="1:13" ht="15" customHeight="1">
      <c r="A830" s="23" t="s">
        <v>1048</v>
      </c>
      <c r="B830" s="24" t="s">
        <v>28</v>
      </c>
      <c r="C830" s="23" t="s">
        <v>1186</v>
      </c>
      <c r="D830" s="24" t="s">
        <v>1187</v>
      </c>
      <c r="E830" s="23" t="s">
        <v>52</v>
      </c>
      <c r="F830" s="24" t="s">
        <v>53</v>
      </c>
      <c r="G830" s="25">
        <v>9.2350000000000136</v>
      </c>
      <c r="H830" s="25">
        <v>18</v>
      </c>
      <c r="I830" s="26">
        <v>20</v>
      </c>
      <c r="J830" s="26">
        <v>12</v>
      </c>
      <c r="K830" s="26">
        <v>13</v>
      </c>
      <c r="L830" s="27">
        <v>15</v>
      </c>
      <c r="M830" s="27">
        <v>1.6242555495397919</v>
      </c>
    </row>
    <row r="831" spans="1:13" ht="15" customHeight="1">
      <c r="A831" s="23" t="s">
        <v>1048</v>
      </c>
      <c r="B831" s="24" t="s">
        <v>28</v>
      </c>
      <c r="C831" s="23" t="s">
        <v>1186</v>
      </c>
      <c r="D831" s="24" t="s">
        <v>1187</v>
      </c>
      <c r="E831" s="23" t="s">
        <v>73</v>
      </c>
      <c r="F831" s="24" t="s">
        <v>74</v>
      </c>
      <c r="G831" s="25">
        <v>57.936999999999983</v>
      </c>
      <c r="H831" s="25">
        <v>31</v>
      </c>
      <c r="I831" s="26">
        <v>43</v>
      </c>
      <c r="J831" s="26">
        <v>36</v>
      </c>
      <c r="K831" s="26">
        <v>29</v>
      </c>
      <c r="L831" s="27">
        <v>36</v>
      </c>
      <c r="M831" s="27">
        <v>0.62136458567064246</v>
      </c>
    </row>
    <row r="832" spans="1:13" ht="15" customHeight="1">
      <c r="A832" s="23" t="s">
        <v>1048</v>
      </c>
      <c r="B832" s="24" t="s">
        <v>28</v>
      </c>
      <c r="C832" s="23" t="s">
        <v>1186</v>
      </c>
      <c r="D832" s="24" t="s">
        <v>1187</v>
      </c>
      <c r="E832" s="23" t="s">
        <v>1174</v>
      </c>
      <c r="F832" s="24" t="s">
        <v>1175</v>
      </c>
      <c r="G832" s="25">
        <v>71.692000000000007</v>
      </c>
      <c r="H832" s="25">
        <v>29</v>
      </c>
      <c r="I832" s="26">
        <v>7</v>
      </c>
      <c r="J832" s="26">
        <v>28</v>
      </c>
      <c r="K832" s="26">
        <v>19</v>
      </c>
      <c r="L832" s="27">
        <v>18</v>
      </c>
      <c r="M832" s="27">
        <v>0.25107403894437313</v>
      </c>
    </row>
    <row r="833" spans="1:13" ht="15" customHeight="1">
      <c r="A833" s="23" t="s">
        <v>1048</v>
      </c>
      <c r="B833" s="24" t="s">
        <v>28</v>
      </c>
      <c r="C833" s="23" t="s">
        <v>1186</v>
      </c>
      <c r="D833" s="24" t="s">
        <v>1187</v>
      </c>
      <c r="E833" s="23" t="s">
        <v>1176</v>
      </c>
      <c r="F833" s="24" t="s">
        <v>1177</v>
      </c>
      <c r="G833" s="25">
        <v>8.9320000000000004</v>
      </c>
      <c r="H833" s="25">
        <v>23</v>
      </c>
      <c r="I833" s="26">
        <v>16</v>
      </c>
      <c r="J833" s="26">
        <v>16</v>
      </c>
      <c r="K833" s="26">
        <v>16</v>
      </c>
      <c r="L833" s="27">
        <v>16</v>
      </c>
      <c r="M833" s="27">
        <v>1.7913121361397222</v>
      </c>
    </row>
    <row r="834" spans="1:13" ht="15" customHeight="1">
      <c r="A834" s="23" t="s">
        <v>1048</v>
      </c>
      <c r="B834" s="24" t="s">
        <v>28</v>
      </c>
      <c r="C834" s="23" t="s">
        <v>1186</v>
      </c>
      <c r="D834" s="24" t="s">
        <v>1187</v>
      </c>
      <c r="E834" s="23" t="s">
        <v>1178</v>
      </c>
      <c r="F834" s="24" t="s">
        <v>1179</v>
      </c>
      <c r="G834" s="25">
        <v>15.5</v>
      </c>
      <c r="H834" s="25">
        <v>29</v>
      </c>
      <c r="I834" s="26">
        <v>19</v>
      </c>
      <c r="J834" s="26">
        <v>23</v>
      </c>
      <c r="K834" s="26">
        <v>10</v>
      </c>
      <c r="L834" s="27">
        <v>17.333333333333332</v>
      </c>
      <c r="M834" s="27">
        <v>1.118279569892473</v>
      </c>
    </row>
    <row r="835" spans="1:13" ht="15" customHeight="1">
      <c r="A835" s="23" t="s">
        <v>1048</v>
      </c>
      <c r="B835" s="24" t="s">
        <v>28</v>
      </c>
      <c r="C835" s="23" t="s">
        <v>1186</v>
      </c>
      <c r="D835" s="24" t="s">
        <v>1187</v>
      </c>
      <c r="E835" s="23" t="s">
        <v>1190</v>
      </c>
      <c r="F835" s="24" t="s">
        <v>1191</v>
      </c>
      <c r="G835" s="25">
        <v>13.298</v>
      </c>
      <c r="H835" s="25">
        <v>18</v>
      </c>
      <c r="I835" s="26">
        <v>8</v>
      </c>
      <c r="J835" s="26">
        <v>9</v>
      </c>
      <c r="K835" s="26">
        <v>15</v>
      </c>
      <c r="L835" s="27">
        <v>10.666666666666666</v>
      </c>
      <c r="M835" s="27">
        <v>0.80212563292725714</v>
      </c>
    </row>
    <row r="836" spans="1:13" ht="15" customHeight="1">
      <c r="A836" s="23" t="s">
        <v>1048</v>
      </c>
      <c r="B836" s="24" t="s">
        <v>28</v>
      </c>
      <c r="C836" s="23" t="s">
        <v>1186</v>
      </c>
      <c r="D836" s="24" t="s">
        <v>1187</v>
      </c>
      <c r="E836" s="23" t="s">
        <v>1192</v>
      </c>
      <c r="F836" s="24" t="s">
        <v>1193</v>
      </c>
      <c r="G836" s="25">
        <v>65.795999999999992</v>
      </c>
      <c r="H836" s="25">
        <v>44</v>
      </c>
      <c r="I836" s="26">
        <v>36</v>
      </c>
      <c r="J836" s="26">
        <v>34</v>
      </c>
      <c r="K836" s="26">
        <v>48</v>
      </c>
      <c r="L836" s="27">
        <v>39.333333333333336</v>
      </c>
      <c r="M836" s="27">
        <v>0.59780736417614055</v>
      </c>
    </row>
    <row r="837" spans="1:13" ht="15" customHeight="1">
      <c r="A837" s="23" t="s">
        <v>1048</v>
      </c>
      <c r="B837" s="24" t="s">
        <v>28</v>
      </c>
      <c r="C837" s="23" t="s">
        <v>1186</v>
      </c>
      <c r="D837" s="24" t="s">
        <v>1187</v>
      </c>
      <c r="E837" s="23" t="s">
        <v>1194</v>
      </c>
      <c r="F837" s="24" t="s">
        <v>1195</v>
      </c>
      <c r="G837" s="25">
        <v>9.4699999999999989</v>
      </c>
      <c r="H837" s="25">
        <v>16</v>
      </c>
      <c r="I837" s="26">
        <v>13</v>
      </c>
      <c r="J837" s="26">
        <v>9</v>
      </c>
      <c r="K837" s="26">
        <v>11</v>
      </c>
      <c r="L837" s="27">
        <v>11</v>
      </c>
      <c r="M837" s="27">
        <v>1.1615628299894405</v>
      </c>
    </row>
    <row r="838" spans="1:13" ht="15" customHeight="1">
      <c r="A838" s="23" t="s">
        <v>1048</v>
      </c>
      <c r="B838" s="24" t="s">
        <v>28</v>
      </c>
      <c r="C838" s="23" t="s">
        <v>1186</v>
      </c>
      <c r="D838" s="24" t="s">
        <v>1187</v>
      </c>
      <c r="E838" s="23" t="s">
        <v>1196</v>
      </c>
      <c r="F838" s="24" t="s">
        <v>1197</v>
      </c>
      <c r="G838" s="25">
        <v>7.2850000000000001</v>
      </c>
      <c r="H838" s="25">
        <v>4</v>
      </c>
      <c r="I838" s="26">
        <v>4</v>
      </c>
      <c r="J838" s="26">
        <v>5</v>
      </c>
      <c r="K838" s="26">
        <v>9</v>
      </c>
      <c r="L838" s="27">
        <v>6</v>
      </c>
      <c r="M838" s="27">
        <v>0.82361015785861358</v>
      </c>
    </row>
    <row r="839" spans="1:13" ht="15" customHeight="1">
      <c r="A839" s="23" t="s">
        <v>1048</v>
      </c>
      <c r="B839" s="24" t="s">
        <v>28</v>
      </c>
      <c r="C839" s="23" t="s">
        <v>1186</v>
      </c>
      <c r="D839" s="24" t="s">
        <v>1187</v>
      </c>
      <c r="E839" s="23" t="s">
        <v>1198</v>
      </c>
      <c r="F839" s="24" t="s">
        <v>1199</v>
      </c>
      <c r="G839" s="25">
        <v>7.9619999999999997</v>
      </c>
      <c r="H839" s="25">
        <v>6</v>
      </c>
      <c r="I839" s="26">
        <v>11</v>
      </c>
      <c r="J839" s="26">
        <v>10</v>
      </c>
      <c r="K839" s="26">
        <v>16</v>
      </c>
      <c r="L839" s="27">
        <v>12.333333333333334</v>
      </c>
      <c r="M839" s="27">
        <v>1.5490245331993637</v>
      </c>
    </row>
    <row r="840" spans="1:13" ht="15" customHeight="1">
      <c r="A840" s="23" t="s">
        <v>1048</v>
      </c>
      <c r="B840" s="24" t="s">
        <v>28</v>
      </c>
      <c r="C840" s="23" t="s">
        <v>1200</v>
      </c>
      <c r="D840" s="24" t="s">
        <v>51</v>
      </c>
      <c r="E840" s="23" t="s">
        <v>1128</v>
      </c>
      <c r="F840" s="24" t="s">
        <v>1129</v>
      </c>
      <c r="G840" s="25">
        <v>29.526999999999987</v>
      </c>
      <c r="H840" s="25">
        <v>66</v>
      </c>
      <c r="I840" s="26">
        <v>24</v>
      </c>
      <c r="J840" s="26">
        <v>31</v>
      </c>
      <c r="K840" s="26">
        <v>34</v>
      </c>
      <c r="L840" s="27">
        <v>29.666666666666668</v>
      </c>
      <c r="M840" s="27">
        <v>1.0047301340016488</v>
      </c>
    </row>
    <row r="841" spans="1:13" ht="15" customHeight="1">
      <c r="A841" s="23" t="s">
        <v>1048</v>
      </c>
      <c r="B841" s="24" t="s">
        <v>28</v>
      </c>
      <c r="C841" s="23" t="s">
        <v>1200</v>
      </c>
      <c r="D841" s="24" t="s">
        <v>51</v>
      </c>
      <c r="E841" s="23" t="s">
        <v>499</v>
      </c>
      <c r="F841" s="24" t="s">
        <v>500</v>
      </c>
      <c r="G841" s="25">
        <v>10</v>
      </c>
      <c r="H841" s="25">
        <v>89</v>
      </c>
      <c r="I841" s="26">
        <v>35</v>
      </c>
      <c r="J841" s="26">
        <v>42</v>
      </c>
      <c r="K841" s="26">
        <v>46</v>
      </c>
      <c r="L841" s="27">
        <v>41</v>
      </c>
      <c r="M841" s="27">
        <v>4.0999999999999996</v>
      </c>
    </row>
    <row r="842" spans="1:13" ht="15" customHeight="1">
      <c r="A842" s="23" t="s">
        <v>1048</v>
      </c>
      <c r="B842" s="24" t="s">
        <v>28</v>
      </c>
      <c r="C842" s="23" t="s">
        <v>1200</v>
      </c>
      <c r="D842" s="24" t="s">
        <v>51</v>
      </c>
      <c r="E842" s="23" t="s">
        <v>52</v>
      </c>
      <c r="F842" s="24" t="s">
        <v>53</v>
      </c>
      <c r="G842" s="25">
        <v>35.409999999999997</v>
      </c>
      <c r="H842" s="25">
        <v>212</v>
      </c>
      <c r="I842" s="26">
        <v>151</v>
      </c>
      <c r="J842" s="26">
        <v>130</v>
      </c>
      <c r="K842" s="26">
        <v>142</v>
      </c>
      <c r="L842" s="27">
        <v>141</v>
      </c>
      <c r="M842" s="27">
        <v>3.9819260096018079</v>
      </c>
    </row>
    <row r="843" spans="1:13" ht="15" customHeight="1">
      <c r="A843" s="23" t="s">
        <v>1048</v>
      </c>
      <c r="B843" s="24" t="s">
        <v>28</v>
      </c>
      <c r="C843" s="23" t="s">
        <v>1200</v>
      </c>
      <c r="D843" s="24" t="s">
        <v>51</v>
      </c>
      <c r="E843" s="23" t="s">
        <v>1201</v>
      </c>
      <c r="F843" s="24" t="s">
        <v>1202</v>
      </c>
      <c r="G843" s="25">
        <v>10.654</v>
      </c>
      <c r="H843" s="25">
        <v>33</v>
      </c>
      <c r="I843" s="26">
        <v>23</v>
      </c>
      <c r="J843" s="26">
        <v>22</v>
      </c>
      <c r="K843" s="26">
        <v>20</v>
      </c>
      <c r="L843" s="27">
        <v>21.666666666666668</v>
      </c>
      <c r="M843" s="27">
        <v>2.0336649771603779</v>
      </c>
    </row>
    <row r="844" spans="1:13" ht="15" customHeight="1">
      <c r="A844" s="23" t="s">
        <v>1048</v>
      </c>
      <c r="B844" s="24" t="s">
        <v>28</v>
      </c>
      <c r="C844" s="23" t="s">
        <v>1200</v>
      </c>
      <c r="D844" s="24" t="s">
        <v>51</v>
      </c>
      <c r="E844" s="23" t="s">
        <v>1203</v>
      </c>
      <c r="F844" s="24" t="s">
        <v>1204</v>
      </c>
      <c r="G844" s="25">
        <v>47.779999999999987</v>
      </c>
      <c r="H844" s="25">
        <v>103</v>
      </c>
      <c r="I844" s="26">
        <v>63</v>
      </c>
      <c r="J844" s="26">
        <v>64</v>
      </c>
      <c r="K844" s="26">
        <v>61</v>
      </c>
      <c r="L844" s="27">
        <v>62.666666666666664</v>
      </c>
      <c r="M844" s="27">
        <v>1.3115669038649369</v>
      </c>
    </row>
    <row r="845" spans="1:13" ht="15" customHeight="1">
      <c r="A845" s="23" t="s">
        <v>1205</v>
      </c>
      <c r="B845" s="24" t="s">
        <v>65</v>
      </c>
      <c r="C845" s="23" t="s">
        <v>1206</v>
      </c>
      <c r="D845" s="24" t="s">
        <v>1207</v>
      </c>
      <c r="E845" s="23" t="s">
        <v>1000</v>
      </c>
      <c r="F845" s="24" t="s">
        <v>1001</v>
      </c>
      <c r="G845" s="25">
        <v>14.707999999999998</v>
      </c>
      <c r="H845" s="25">
        <v>19</v>
      </c>
      <c r="I845" s="26">
        <v>22</v>
      </c>
      <c r="J845" s="26">
        <v>16</v>
      </c>
      <c r="K845" s="26">
        <v>11</v>
      </c>
      <c r="L845" s="27">
        <v>16.333333333333332</v>
      </c>
      <c r="M845" s="27">
        <v>1.1105067536941347</v>
      </c>
    </row>
    <row r="846" spans="1:13" ht="15" customHeight="1">
      <c r="A846" s="23" t="s">
        <v>1205</v>
      </c>
      <c r="B846" s="24" t="s">
        <v>65</v>
      </c>
      <c r="C846" s="23" t="s">
        <v>1206</v>
      </c>
      <c r="D846" s="24" t="s">
        <v>1207</v>
      </c>
      <c r="E846" s="23" t="s">
        <v>1020</v>
      </c>
      <c r="F846" s="24" t="s">
        <v>1021</v>
      </c>
      <c r="G846" s="25">
        <v>42.3</v>
      </c>
      <c r="H846" s="25">
        <v>40</v>
      </c>
      <c r="I846" s="26">
        <v>19</v>
      </c>
      <c r="J846" s="26">
        <v>18</v>
      </c>
      <c r="K846" s="26">
        <v>29</v>
      </c>
      <c r="L846" s="27">
        <v>22</v>
      </c>
      <c r="M846" s="27">
        <v>0.52009456264775422</v>
      </c>
    </row>
    <row r="847" spans="1:13" ht="15" customHeight="1">
      <c r="A847" s="23" t="s">
        <v>1205</v>
      </c>
      <c r="B847" s="24" t="s">
        <v>65</v>
      </c>
      <c r="C847" s="23" t="s">
        <v>1206</v>
      </c>
      <c r="D847" s="24" t="s">
        <v>1207</v>
      </c>
      <c r="E847" s="23" t="s">
        <v>60</v>
      </c>
      <c r="F847" s="24" t="s">
        <v>61</v>
      </c>
      <c r="G847" s="25">
        <v>14.974999999999966</v>
      </c>
      <c r="H847" s="25">
        <v>45</v>
      </c>
      <c r="I847" s="26">
        <v>19</v>
      </c>
      <c r="J847" s="26">
        <v>13</v>
      </c>
      <c r="K847" s="26">
        <v>28</v>
      </c>
      <c r="L847" s="27">
        <v>20</v>
      </c>
      <c r="M847" s="27">
        <v>1.3355592654424071</v>
      </c>
    </row>
    <row r="848" spans="1:13" ht="15" customHeight="1">
      <c r="A848" s="23" t="s">
        <v>1205</v>
      </c>
      <c r="B848" s="24" t="s">
        <v>65</v>
      </c>
      <c r="C848" s="23" t="s">
        <v>1206</v>
      </c>
      <c r="D848" s="24" t="s">
        <v>1207</v>
      </c>
      <c r="E848" s="23" t="s">
        <v>615</v>
      </c>
      <c r="F848" s="24" t="s">
        <v>616</v>
      </c>
      <c r="G848" s="25">
        <v>48.263999999999996</v>
      </c>
      <c r="H848" s="25">
        <v>28</v>
      </c>
      <c r="I848" s="26">
        <v>35</v>
      </c>
      <c r="J848" s="26">
        <v>30</v>
      </c>
      <c r="K848" s="26">
        <v>30</v>
      </c>
      <c r="L848" s="27">
        <v>31.666666666666668</v>
      </c>
      <c r="M848" s="27">
        <v>0.65611359743632258</v>
      </c>
    </row>
    <row r="849" spans="1:13" ht="15" customHeight="1">
      <c r="A849" s="23" t="s">
        <v>1205</v>
      </c>
      <c r="B849" s="24" t="s">
        <v>65</v>
      </c>
      <c r="C849" s="23" t="s">
        <v>1206</v>
      </c>
      <c r="D849" s="24" t="s">
        <v>1207</v>
      </c>
      <c r="E849" s="23" t="s">
        <v>1083</v>
      </c>
      <c r="F849" s="24" t="s">
        <v>1084</v>
      </c>
      <c r="G849" s="25">
        <v>35.691000000000003</v>
      </c>
      <c r="H849" s="25">
        <v>6</v>
      </c>
      <c r="I849" s="26">
        <v>10</v>
      </c>
      <c r="J849" s="26">
        <v>13</v>
      </c>
      <c r="K849" s="26">
        <v>13</v>
      </c>
      <c r="L849" s="27">
        <v>12</v>
      </c>
      <c r="M849" s="27">
        <v>0.33621921492813311</v>
      </c>
    </row>
    <row r="850" spans="1:13" ht="15" customHeight="1">
      <c r="A850" s="23" t="s">
        <v>1205</v>
      </c>
      <c r="B850" s="24" t="s">
        <v>65</v>
      </c>
      <c r="C850" s="23" t="s">
        <v>1206</v>
      </c>
      <c r="D850" s="24" t="s">
        <v>1207</v>
      </c>
      <c r="E850" s="23" t="s">
        <v>1030</v>
      </c>
      <c r="F850" s="24" t="s">
        <v>1031</v>
      </c>
      <c r="G850" s="25">
        <v>2.9849999999999994</v>
      </c>
      <c r="H850" s="25">
        <v>2</v>
      </c>
      <c r="I850" s="26">
        <v>1</v>
      </c>
      <c r="J850" s="26">
        <v>2</v>
      </c>
      <c r="K850" s="26">
        <v>8</v>
      </c>
      <c r="L850" s="27">
        <v>3.6666666666666665</v>
      </c>
      <c r="M850" s="27">
        <v>1.2283640424343945</v>
      </c>
    </row>
    <row r="851" spans="1:13" ht="15" customHeight="1">
      <c r="A851" s="23" t="s">
        <v>1205</v>
      </c>
      <c r="B851" s="24" t="s">
        <v>65</v>
      </c>
      <c r="C851" s="23" t="s">
        <v>1206</v>
      </c>
      <c r="D851" s="24" t="s">
        <v>1207</v>
      </c>
      <c r="E851" s="23" t="s">
        <v>1040</v>
      </c>
      <c r="F851" s="24" t="s">
        <v>1041</v>
      </c>
      <c r="G851" s="25">
        <v>1.1499999999999999</v>
      </c>
      <c r="H851" s="25">
        <v>6</v>
      </c>
      <c r="I851" s="26">
        <v>0</v>
      </c>
      <c r="J851" s="26">
        <v>1</v>
      </c>
      <c r="K851" s="26">
        <v>1</v>
      </c>
      <c r="L851" s="27">
        <v>0.66666666666666663</v>
      </c>
      <c r="M851" s="27">
        <v>0.86956521739130443</v>
      </c>
    </row>
    <row r="852" spans="1:13" ht="15" customHeight="1">
      <c r="A852" s="23" t="s">
        <v>1205</v>
      </c>
      <c r="B852" s="24" t="s">
        <v>65</v>
      </c>
      <c r="C852" s="23" t="s">
        <v>1206</v>
      </c>
      <c r="D852" s="24" t="s">
        <v>1207</v>
      </c>
      <c r="E852" s="23" t="s">
        <v>1208</v>
      </c>
      <c r="F852" s="24" t="s">
        <v>1209</v>
      </c>
      <c r="G852" s="25">
        <v>15.003999999999998</v>
      </c>
      <c r="H852" s="25">
        <v>0</v>
      </c>
      <c r="I852" s="26">
        <v>5</v>
      </c>
      <c r="J852" s="26">
        <v>7</v>
      </c>
      <c r="K852" s="26">
        <v>6</v>
      </c>
      <c r="L852" s="27">
        <v>6</v>
      </c>
      <c r="M852" s="27">
        <v>0.39989336177019469</v>
      </c>
    </row>
    <row r="853" spans="1:13" ht="15" customHeight="1">
      <c r="A853" s="23" t="s">
        <v>1205</v>
      </c>
      <c r="B853" s="24" t="s">
        <v>65</v>
      </c>
      <c r="C853" s="23" t="s">
        <v>1206</v>
      </c>
      <c r="D853" s="24" t="s">
        <v>1207</v>
      </c>
      <c r="E853" s="23" t="s">
        <v>1210</v>
      </c>
      <c r="F853" s="24" t="s">
        <v>1211</v>
      </c>
      <c r="G853" s="25">
        <v>20.030999999999999</v>
      </c>
      <c r="H853" s="25">
        <v>1</v>
      </c>
      <c r="I853" s="26">
        <v>0</v>
      </c>
      <c r="J853" s="26">
        <v>4</v>
      </c>
      <c r="K853" s="26">
        <v>2</v>
      </c>
      <c r="L853" s="27">
        <v>2</v>
      </c>
      <c r="M853" s="27">
        <v>0.14976785981728322</v>
      </c>
    </row>
    <row r="854" spans="1:13" ht="15" customHeight="1">
      <c r="A854" s="23" t="s">
        <v>1205</v>
      </c>
      <c r="B854" s="24" t="s">
        <v>65</v>
      </c>
      <c r="C854" s="23" t="s">
        <v>1206</v>
      </c>
      <c r="D854" s="24" t="s">
        <v>1207</v>
      </c>
      <c r="E854" s="23" t="s">
        <v>1212</v>
      </c>
      <c r="F854" s="24" t="s">
        <v>1213</v>
      </c>
      <c r="G854" s="25">
        <v>21.428000000000001</v>
      </c>
      <c r="H854" s="25">
        <v>9</v>
      </c>
      <c r="I854" s="26">
        <v>2</v>
      </c>
      <c r="J854" s="26">
        <v>9</v>
      </c>
      <c r="K854" s="26">
        <v>4</v>
      </c>
      <c r="L854" s="27">
        <v>5</v>
      </c>
      <c r="M854" s="27">
        <v>0.2333395557214859</v>
      </c>
    </row>
    <row r="855" spans="1:13" ht="15" customHeight="1">
      <c r="A855" s="23" t="s">
        <v>1205</v>
      </c>
      <c r="B855" s="24" t="s">
        <v>65</v>
      </c>
      <c r="C855" s="23" t="s">
        <v>1206</v>
      </c>
      <c r="D855" s="24" t="s">
        <v>1207</v>
      </c>
      <c r="E855" s="23" t="s">
        <v>1077</v>
      </c>
      <c r="F855" s="24" t="s">
        <v>1078</v>
      </c>
      <c r="G855" s="25">
        <v>29</v>
      </c>
      <c r="H855" s="25">
        <v>0</v>
      </c>
      <c r="I855" s="26">
        <v>1</v>
      </c>
      <c r="J855" s="26">
        <v>3</v>
      </c>
      <c r="K855" s="26">
        <v>1</v>
      </c>
      <c r="L855" s="27">
        <v>1.6666666666666667</v>
      </c>
      <c r="M855" s="27">
        <v>5.7471264367816091E-2</v>
      </c>
    </row>
    <row r="856" spans="1:13" ht="15" customHeight="1">
      <c r="A856" s="23" t="s">
        <v>1205</v>
      </c>
      <c r="B856" s="24" t="s">
        <v>65</v>
      </c>
      <c r="C856" s="23" t="s">
        <v>1206</v>
      </c>
      <c r="D856" s="24" t="s">
        <v>1207</v>
      </c>
      <c r="E856" s="23" t="s">
        <v>1214</v>
      </c>
      <c r="F856" s="24" t="s">
        <v>1215</v>
      </c>
      <c r="G856" s="25">
        <v>15</v>
      </c>
      <c r="H856" s="25">
        <v>0</v>
      </c>
      <c r="I856" s="26">
        <v>0</v>
      </c>
      <c r="J856" s="26">
        <v>0</v>
      </c>
      <c r="K856" s="26">
        <v>0</v>
      </c>
      <c r="L856" s="29">
        <v>0</v>
      </c>
      <c r="M856" s="27">
        <v>0</v>
      </c>
    </row>
    <row r="857" spans="1:13" ht="15" customHeight="1">
      <c r="A857" s="23" t="s">
        <v>1205</v>
      </c>
      <c r="B857" s="24" t="s">
        <v>65</v>
      </c>
      <c r="C857" s="23" t="s">
        <v>1216</v>
      </c>
      <c r="D857" s="24" t="s">
        <v>66</v>
      </c>
      <c r="E857" s="23" t="s">
        <v>1217</v>
      </c>
      <c r="F857" s="24" t="s">
        <v>1218</v>
      </c>
      <c r="G857" s="25">
        <v>24.79999999999999</v>
      </c>
      <c r="H857" s="25">
        <v>31</v>
      </c>
      <c r="I857" s="26">
        <v>32</v>
      </c>
      <c r="J857" s="26">
        <v>33</v>
      </c>
      <c r="K857" s="26">
        <v>35</v>
      </c>
      <c r="L857" s="27">
        <v>33.333333333333336</v>
      </c>
      <c r="M857" s="27">
        <v>1.3440860215053769</v>
      </c>
    </row>
    <row r="858" spans="1:13" ht="15" customHeight="1">
      <c r="A858" s="23" t="s">
        <v>1205</v>
      </c>
      <c r="B858" s="24" t="s">
        <v>65</v>
      </c>
      <c r="C858" s="23" t="s">
        <v>1216</v>
      </c>
      <c r="D858" s="24" t="s">
        <v>66</v>
      </c>
      <c r="E858" s="23" t="s">
        <v>1219</v>
      </c>
      <c r="F858" s="24" t="s">
        <v>1220</v>
      </c>
      <c r="G858" s="25">
        <v>21.5</v>
      </c>
      <c r="H858" s="25">
        <v>30</v>
      </c>
      <c r="I858" s="26">
        <v>14</v>
      </c>
      <c r="J858" s="26">
        <v>18</v>
      </c>
      <c r="K858" s="26">
        <v>19</v>
      </c>
      <c r="L858" s="27">
        <v>17</v>
      </c>
      <c r="M858" s="27">
        <v>0.79069767441860461</v>
      </c>
    </row>
    <row r="859" spans="1:13" ht="15" customHeight="1">
      <c r="A859" s="23" t="s">
        <v>1205</v>
      </c>
      <c r="B859" s="24" t="s">
        <v>65</v>
      </c>
      <c r="C859" s="23" t="s">
        <v>1216</v>
      </c>
      <c r="D859" s="24" t="s">
        <v>66</v>
      </c>
      <c r="E859" s="23" t="s">
        <v>1000</v>
      </c>
      <c r="F859" s="24" t="s">
        <v>1001</v>
      </c>
      <c r="G859" s="25">
        <v>20.581000000000003</v>
      </c>
      <c r="H859" s="25">
        <v>30</v>
      </c>
      <c r="I859" s="26">
        <v>28</v>
      </c>
      <c r="J859" s="26">
        <v>23</v>
      </c>
      <c r="K859" s="26">
        <v>24</v>
      </c>
      <c r="L859" s="27">
        <v>25</v>
      </c>
      <c r="M859" s="27">
        <v>1.2147125989990766</v>
      </c>
    </row>
    <row r="860" spans="1:13" ht="15" customHeight="1">
      <c r="A860" s="23" t="s">
        <v>1205</v>
      </c>
      <c r="B860" s="24" t="s">
        <v>65</v>
      </c>
      <c r="C860" s="23" t="s">
        <v>1216</v>
      </c>
      <c r="D860" s="24" t="s">
        <v>66</v>
      </c>
      <c r="E860" s="23" t="s">
        <v>60</v>
      </c>
      <c r="F860" s="24" t="s">
        <v>61</v>
      </c>
      <c r="G860" s="25">
        <v>23.360000000000014</v>
      </c>
      <c r="H860" s="25">
        <v>91</v>
      </c>
      <c r="I860" s="26">
        <v>106</v>
      </c>
      <c r="J860" s="26">
        <v>74</v>
      </c>
      <c r="K860" s="26">
        <v>80</v>
      </c>
      <c r="L860" s="27">
        <v>86.666666666666671</v>
      </c>
      <c r="M860" s="27">
        <v>3.7100456621004545</v>
      </c>
    </row>
    <row r="861" spans="1:13" ht="15" customHeight="1">
      <c r="A861" s="23" t="s">
        <v>1205</v>
      </c>
      <c r="B861" s="24" t="s">
        <v>65</v>
      </c>
      <c r="C861" s="23" t="s">
        <v>1216</v>
      </c>
      <c r="D861" s="24" t="s">
        <v>66</v>
      </c>
      <c r="E861" s="23" t="s">
        <v>613</v>
      </c>
      <c r="F861" s="24" t="s">
        <v>614</v>
      </c>
      <c r="G861" s="25">
        <v>47.79</v>
      </c>
      <c r="H861" s="25">
        <v>51</v>
      </c>
      <c r="I861" s="26">
        <v>34</v>
      </c>
      <c r="J861" s="26">
        <v>42</v>
      </c>
      <c r="K861" s="26">
        <v>32</v>
      </c>
      <c r="L861" s="27">
        <v>36</v>
      </c>
      <c r="M861" s="27">
        <v>0.75329566854990582</v>
      </c>
    </row>
    <row r="862" spans="1:13" ht="15" customHeight="1">
      <c r="A862" s="23" t="s">
        <v>1205</v>
      </c>
      <c r="B862" s="24" t="s">
        <v>65</v>
      </c>
      <c r="C862" s="23" t="s">
        <v>1216</v>
      </c>
      <c r="D862" s="24" t="s">
        <v>66</v>
      </c>
      <c r="E862" s="23" t="s">
        <v>1221</v>
      </c>
      <c r="F862" s="24" t="s">
        <v>1222</v>
      </c>
      <c r="G862" s="25">
        <v>10.324999999999999</v>
      </c>
      <c r="H862" s="25">
        <v>8</v>
      </c>
      <c r="I862" s="26">
        <v>5</v>
      </c>
      <c r="J862" s="26">
        <v>5</v>
      </c>
      <c r="K862" s="26">
        <v>14</v>
      </c>
      <c r="L862" s="27">
        <v>8</v>
      </c>
      <c r="M862" s="27">
        <v>0.7748184019370461</v>
      </c>
    </row>
    <row r="863" spans="1:13" ht="15" customHeight="1">
      <c r="A863" s="23" t="s">
        <v>1205</v>
      </c>
      <c r="B863" s="24" t="s">
        <v>65</v>
      </c>
      <c r="C863" s="23" t="s">
        <v>1216</v>
      </c>
      <c r="D863" s="24" t="s">
        <v>66</v>
      </c>
      <c r="E863" s="23" t="s">
        <v>1223</v>
      </c>
      <c r="F863" s="24" t="s">
        <v>1224</v>
      </c>
      <c r="G863" s="25">
        <v>4</v>
      </c>
      <c r="H863" s="25">
        <v>6</v>
      </c>
      <c r="I863" s="26">
        <v>5</v>
      </c>
      <c r="J863" s="26">
        <v>2</v>
      </c>
      <c r="K863" s="26">
        <v>5</v>
      </c>
      <c r="L863" s="27">
        <v>4</v>
      </c>
      <c r="M863" s="27">
        <v>1</v>
      </c>
    </row>
    <row r="864" spans="1:13" ht="15" customHeight="1">
      <c r="A864" s="23" t="s">
        <v>1205</v>
      </c>
      <c r="B864" s="24" t="s">
        <v>65</v>
      </c>
      <c r="C864" s="23" t="s">
        <v>1216</v>
      </c>
      <c r="D864" s="24" t="s">
        <v>66</v>
      </c>
      <c r="E864" s="23" t="s">
        <v>1108</v>
      </c>
      <c r="F864" s="24" t="s">
        <v>1109</v>
      </c>
      <c r="G864" s="25">
        <v>30.72399999999999</v>
      </c>
      <c r="H864" s="25">
        <v>4</v>
      </c>
      <c r="I864" s="26">
        <v>0</v>
      </c>
      <c r="J864" s="26">
        <v>5</v>
      </c>
      <c r="K864" s="26">
        <v>3</v>
      </c>
      <c r="L864" s="27">
        <v>2.6666666666666665</v>
      </c>
      <c r="M864" s="27">
        <v>0.13019138133055597</v>
      </c>
    </row>
    <row r="865" spans="1:13" ht="15" customHeight="1">
      <c r="A865" s="23" t="s">
        <v>1205</v>
      </c>
      <c r="B865" s="24" t="s">
        <v>65</v>
      </c>
      <c r="C865" s="23" t="s">
        <v>1216</v>
      </c>
      <c r="D865" s="24" t="s">
        <v>66</v>
      </c>
      <c r="E865" s="23" t="s">
        <v>1225</v>
      </c>
      <c r="F865" s="24" t="s">
        <v>1226</v>
      </c>
      <c r="G865" s="25">
        <v>12.92</v>
      </c>
      <c r="H865" s="25">
        <v>37</v>
      </c>
      <c r="I865" s="26">
        <v>28</v>
      </c>
      <c r="J865" s="26">
        <v>32</v>
      </c>
      <c r="K865" s="26">
        <v>27</v>
      </c>
      <c r="L865" s="27">
        <v>29</v>
      </c>
      <c r="M865" s="27">
        <v>2.2445820433436534</v>
      </c>
    </row>
    <row r="866" spans="1:13" ht="15" customHeight="1">
      <c r="A866" s="23" t="s">
        <v>1205</v>
      </c>
      <c r="B866" s="24" t="s">
        <v>65</v>
      </c>
      <c r="C866" s="23" t="s">
        <v>1216</v>
      </c>
      <c r="D866" s="24" t="s">
        <v>66</v>
      </c>
      <c r="E866" s="23" t="s">
        <v>1227</v>
      </c>
      <c r="F866" s="24" t="s">
        <v>1228</v>
      </c>
      <c r="G866" s="25">
        <v>46.8</v>
      </c>
      <c r="H866" s="25">
        <v>140</v>
      </c>
      <c r="I866" s="26">
        <v>104</v>
      </c>
      <c r="J866" s="26">
        <v>115</v>
      </c>
      <c r="K866" s="26">
        <v>94</v>
      </c>
      <c r="L866" s="27">
        <v>104.33333333333333</v>
      </c>
      <c r="M866" s="27">
        <v>2.2293447293447293</v>
      </c>
    </row>
    <row r="867" spans="1:13" ht="15" customHeight="1">
      <c r="A867" s="23" t="s">
        <v>1205</v>
      </c>
      <c r="B867" s="24" t="s">
        <v>65</v>
      </c>
      <c r="C867" s="23" t="s">
        <v>1216</v>
      </c>
      <c r="D867" s="24" t="s">
        <v>66</v>
      </c>
      <c r="E867" s="23" t="s">
        <v>1208</v>
      </c>
      <c r="F867" s="24" t="s">
        <v>1209</v>
      </c>
      <c r="G867" s="25">
        <v>56.164999999999999</v>
      </c>
      <c r="H867" s="25">
        <v>33</v>
      </c>
      <c r="I867" s="26">
        <v>22</v>
      </c>
      <c r="J867" s="26">
        <v>30</v>
      </c>
      <c r="K867" s="26">
        <v>27</v>
      </c>
      <c r="L867" s="27">
        <v>26.333333333333332</v>
      </c>
      <c r="M867" s="27">
        <v>0.4688566426303451</v>
      </c>
    </row>
    <row r="868" spans="1:13" ht="15" customHeight="1">
      <c r="A868" s="23" t="s">
        <v>1205</v>
      </c>
      <c r="B868" s="24" t="s">
        <v>65</v>
      </c>
      <c r="C868" s="23" t="s">
        <v>1216</v>
      </c>
      <c r="D868" s="24" t="s">
        <v>66</v>
      </c>
      <c r="E868" s="23" t="s">
        <v>1229</v>
      </c>
      <c r="F868" s="24" t="s">
        <v>1230</v>
      </c>
      <c r="G868" s="25">
        <v>2.6</v>
      </c>
      <c r="H868" s="25">
        <v>0</v>
      </c>
      <c r="I868" s="26">
        <v>0</v>
      </c>
      <c r="J868" s="26">
        <v>0</v>
      </c>
      <c r="K868" s="26">
        <v>0</v>
      </c>
      <c r="L868" s="29">
        <v>0</v>
      </c>
      <c r="M868" s="27">
        <v>0</v>
      </c>
    </row>
    <row r="869" spans="1:13" ht="15" customHeight="1">
      <c r="A869" s="23" t="s">
        <v>1205</v>
      </c>
      <c r="B869" s="24" t="s">
        <v>65</v>
      </c>
      <c r="C869" s="23" t="s">
        <v>1231</v>
      </c>
      <c r="D869" s="24" t="s">
        <v>1232</v>
      </c>
      <c r="E869" s="23" t="s">
        <v>1217</v>
      </c>
      <c r="F869" s="24" t="s">
        <v>1218</v>
      </c>
      <c r="G869" s="25">
        <v>28.7</v>
      </c>
      <c r="H869" s="25">
        <v>74</v>
      </c>
      <c r="I869" s="26">
        <v>38</v>
      </c>
      <c r="J869" s="26">
        <v>50</v>
      </c>
      <c r="K869" s="26">
        <v>66</v>
      </c>
      <c r="L869" s="27">
        <v>51.333333333333336</v>
      </c>
      <c r="M869" s="27">
        <v>1.788617886178862</v>
      </c>
    </row>
    <row r="870" spans="1:13" ht="15" customHeight="1">
      <c r="A870" s="23" t="s">
        <v>1205</v>
      </c>
      <c r="B870" s="24" t="s">
        <v>65</v>
      </c>
      <c r="C870" s="23" t="s">
        <v>1231</v>
      </c>
      <c r="D870" s="24" t="s">
        <v>1232</v>
      </c>
      <c r="E870" s="23" t="s">
        <v>613</v>
      </c>
      <c r="F870" s="24" t="s">
        <v>614</v>
      </c>
      <c r="G870" s="25">
        <v>26.810000000000002</v>
      </c>
      <c r="H870" s="25">
        <v>5</v>
      </c>
      <c r="I870" s="26">
        <v>5</v>
      </c>
      <c r="J870" s="26">
        <v>6</v>
      </c>
      <c r="K870" s="26">
        <v>4</v>
      </c>
      <c r="L870" s="27">
        <v>5</v>
      </c>
      <c r="M870" s="27">
        <v>0.18649757553151808</v>
      </c>
    </row>
    <row r="871" spans="1:13" ht="15" customHeight="1">
      <c r="A871" s="23" t="s">
        <v>1205</v>
      </c>
      <c r="B871" s="24" t="s">
        <v>65</v>
      </c>
      <c r="C871" s="23" t="s">
        <v>1231</v>
      </c>
      <c r="D871" s="24" t="s">
        <v>1232</v>
      </c>
      <c r="E871" s="23" t="s">
        <v>1138</v>
      </c>
      <c r="F871" s="24" t="s">
        <v>1139</v>
      </c>
      <c r="G871" s="25">
        <v>31.11</v>
      </c>
      <c r="H871" s="25">
        <v>7</v>
      </c>
      <c r="I871" s="26">
        <v>14</v>
      </c>
      <c r="J871" s="26">
        <v>9</v>
      </c>
      <c r="K871" s="26">
        <v>12</v>
      </c>
      <c r="L871" s="27">
        <v>11.666666666666666</v>
      </c>
      <c r="M871" s="27">
        <v>0.37501339333547623</v>
      </c>
    </row>
    <row r="872" spans="1:13" ht="15" customHeight="1">
      <c r="A872" s="23" t="s">
        <v>1205</v>
      </c>
      <c r="B872" s="24" t="s">
        <v>65</v>
      </c>
      <c r="C872" s="23" t="s">
        <v>1231</v>
      </c>
      <c r="D872" s="24" t="s">
        <v>1232</v>
      </c>
      <c r="E872" s="23" t="s">
        <v>1233</v>
      </c>
      <c r="F872" s="24" t="s">
        <v>1234</v>
      </c>
      <c r="G872" s="25">
        <v>46.004999999999995</v>
      </c>
      <c r="H872" s="25">
        <v>40</v>
      </c>
      <c r="I872" s="26">
        <v>35</v>
      </c>
      <c r="J872" s="26">
        <v>38</v>
      </c>
      <c r="K872" s="26">
        <v>36</v>
      </c>
      <c r="L872" s="27">
        <v>36.333333333333336</v>
      </c>
      <c r="M872" s="27">
        <v>0.78976922798246585</v>
      </c>
    </row>
    <row r="873" spans="1:13" ht="15" customHeight="1">
      <c r="A873" s="23" t="s">
        <v>1205</v>
      </c>
      <c r="B873" s="24" t="s">
        <v>65</v>
      </c>
      <c r="C873" s="23" t="s">
        <v>1231</v>
      </c>
      <c r="D873" s="24" t="s">
        <v>1232</v>
      </c>
      <c r="E873" s="23" t="s">
        <v>1225</v>
      </c>
      <c r="F873" s="24" t="s">
        <v>1226</v>
      </c>
      <c r="G873" s="25">
        <v>27.954999999999998</v>
      </c>
      <c r="H873" s="25">
        <v>82</v>
      </c>
      <c r="I873" s="26">
        <v>96</v>
      </c>
      <c r="J873" s="26">
        <v>79</v>
      </c>
      <c r="K873" s="26">
        <v>83</v>
      </c>
      <c r="L873" s="27">
        <v>86</v>
      </c>
      <c r="M873" s="27">
        <v>3.0763727419066358</v>
      </c>
    </row>
    <row r="874" spans="1:13" ht="15" customHeight="1">
      <c r="A874" s="23" t="s">
        <v>1205</v>
      </c>
      <c r="B874" s="24" t="s">
        <v>65</v>
      </c>
      <c r="C874" s="23" t="s">
        <v>1231</v>
      </c>
      <c r="D874" s="24" t="s">
        <v>1232</v>
      </c>
      <c r="E874" s="23" t="s">
        <v>1235</v>
      </c>
      <c r="F874" s="24" t="s">
        <v>1236</v>
      </c>
      <c r="G874" s="25">
        <v>13.25</v>
      </c>
      <c r="H874" s="25">
        <v>35</v>
      </c>
      <c r="I874" s="26">
        <v>35</v>
      </c>
      <c r="J874" s="26">
        <v>44</v>
      </c>
      <c r="K874" s="26">
        <v>34</v>
      </c>
      <c r="L874" s="27">
        <v>37.666666666666664</v>
      </c>
      <c r="M874" s="27">
        <v>2.8427672955974841</v>
      </c>
    </row>
    <row r="875" spans="1:13" ht="15" customHeight="1">
      <c r="A875" s="23" t="s">
        <v>1205</v>
      </c>
      <c r="B875" s="24" t="s">
        <v>65</v>
      </c>
      <c r="C875" s="23" t="s">
        <v>1231</v>
      </c>
      <c r="D875" s="24" t="s">
        <v>1232</v>
      </c>
      <c r="E875" s="23" t="s">
        <v>1237</v>
      </c>
      <c r="F875" s="24" t="s">
        <v>1238</v>
      </c>
      <c r="G875" s="25">
        <v>4.9000000000000004</v>
      </c>
      <c r="H875" s="25">
        <v>1</v>
      </c>
      <c r="I875" s="26">
        <v>0</v>
      </c>
      <c r="J875" s="26">
        <v>0</v>
      </c>
      <c r="K875" s="26">
        <v>3</v>
      </c>
      <c r="L875" s="27">
        <v>1</v>
      </c>
      <c r="M875" s="27">
        <v>0.61224489795918358</v>
      </c>
    </row>
    <row r="876" spans="1:13" ht="15" customHeight="1">
      <c r="A876" s="23" t="s">
        <v>1205</v>
      </c>
      <c r="B876" s="24" t="s">
        <v>65</v>
      </c>
      <c r="C876" s="23" t="s">
        <v>1231</v>
      </c>
      <c r="D876" s="24" t="s">
        <v>1232</v>
      </c>
      <c r="E876" s="23" t="s">
        <v>1152</v>
      </c>
      <c r="F876" s="24" t="s">
        <v>1153</v>
      </c>
      <c r="G876" s="25">
        <v>4.5</v>
      </c>
      <c r="H876" s="25">
        <v>0</v>
      </c>
      <c r="I876" s="26">
        <v>1</v>
      </c>
      <c r="J876" s="26">
        <v>1</v>
      </c>
      <c r="K876" s="26">
        <v>1</v>
      </c>
      <c r="L876" s="27">
        <v>1</v>
      </c>
      <c r="M876" s="27">
        <v>0.22222222222222221</v>
      </c>
    </row>
    <row r="877" spans="1:13" ht="15" customHeight="1">
      <c r="A877" s="23" t="s">
        <v>1205</v>
      </c>
      <c r="B877" s="24" t="s">
        <v>65</v>
      </c>
      <c r="C877" s="23" t="s">
        <v>1231</v>
      </c>
      <c r="D877" s="24" t="s">
        <v>1232</v>
      </c>
      <c r="E877" s="23" t="s">
        <v>1239</v>
      </c>
      <c r="F877" s="24" t="s">
        <v>1240</v>
      </c>
      <c r="G877" s="25">
        <v>38.674999999999997</v>
      </c>
      <c r="H877" s="25">
        <v>6</v>
      </c>
      <c r="I877" s="26">
        <v>10</v>
      </c>
      <c r="J877" s="26">
        <v>4</v>
      </c>
      <c r="K877" s="26">
        <v>9</v>
      </c>
      <c r="L877" s="27">
        <v>7.666666666666667</v>
      </c>
      <c r="M877" s="27">
        <v>0.19823313940961002</v>
      </c>
    </row>
    <row r="878" spans="1:13" ht="15" customHeight="1">
      <c r="A878" s="23" t="s">
        <v>1205</v>
      </c>
      <c r="B878" s="24" t="s">
        <v>65</v>
      </c>
      <c r="C878" s="23" t="s">
        <v>1231</v>
      </c>
      <c r="D878" s="24" t="s">
        <v>1232</v>
      </c>
      <c r="E878" s="23" t="s">
        <v>1241</v>
      </c>
      <c r="F878" s="24" t="s">
        <v>1242</v>
      </c>
      <c r="G878" s="25">
        <v>5.08</v>
      </c>
      <c r="H878" s="25">
        <v>18</v>
      </c>
      <c r="I878" s="26">
        <v>12</v>
      </c>
      <c r="J878" s="26">
        <v>19</v>
      </c>
      <c r="K878" s="26">
        <v>10</v>
      </c>
      <c r="L878" s="27">
        <v>13.666666666666666</v>
      </c>
      <c r="M878" s="27">
        <v>2.690288713910761</v>
      </c>
    </row>
    <row r="879" spans="1:13" ht="15" customHeight="1">
      <c r="A879" s="23" t="s">
        <v>1205</v>
      </c>
      <c r="B879" s="24" t="s">
        <v>65</v>
      </c>
      <c r="C879" s="23" t="s">
        <v>1231</v>
      </c>
      <c r="D879" s="24" t="s">
        <v>1232</v>
      </c>
      <c r="E879" s="23" t="s">
        <v>1243</v>
      </c>
      <c r="F879" s="24" t="s">
        <v>1244</v>
      </c>
      <c r="G879" s="25">
        <v>1.8400000000000003</v>
      </c>
      <c r="H879" s="25">
        <v>0</v>
      </c>
      <c r="I879" s="26">
        <v>0</v>
      </c>
      <c r="J879" s="26">
        <v>0</v>
      </c>
      <c r="K879" s="26">
        <v>1</v>
      </c>
      <c r="L879" s="27">
        <v>0.33333333333333331</v>
      </c>
      <c r="M879" s="27">
        <v>0.54347826086956508</v>
      </c>
    </row>
    <row r="880" spans="1:13" ht="15" customHeight="1">
      <c r="A880" s="23" t="s">
        <v>1205</v>
      </c>
      <c r="B880" s="24" t="s">
        <v>65</v>
      </c>
      <c r="C880" s="23" t="s">
        <v>1231</v>
      </c>
      <c r="D880" s="24" t="s">
        <v>1232</v>
      </c>
      <c r="E880" s="23" t="s">
        <v>1245</v>
      </c>
      <c r="F880" s="24" t="s">
        <v>1246</v>
      </c>
      <c r="G880" s="25">
        <v>10.315000000000001</v>
      </c>
      <c r="H880" s="25">
        <v>0</v>
      </c>
      <c r="I880" s="26">
        <v>0</v>
      </c>
      <c r="J880" s="26">
        <v>1</v>
      </c>
      <c r="K880" s="26">
        <v>9</v>
      </c>
      <c r="L880" s="27">
        <v>3.3333333333333335</v>
      </c>
      <c r="M880" s="27">
        <v>0.48473097430925832</v>
      </c>
    </row>
    <row r="881" spans="1:13" ht="15" customHeight="1">
      <c r="A881" s="23" t="s">
        <v>1205</v>
      </c>
      <c r="B881" s="24" t="s">
        <v>65</v>
      </c>
      <c r="C881" s="23" t="s">
        <v>1247</v>
      </c>
      <c r="D881" s="24" t="s">
        <v>1248</v>
      </c>
      <c r="E881" s="23" t="s">
        <v>30</v>
      </c>
      <c r="F881" s="24" t="s">
        <v>31</v>
      </c>
      <c r="G881" s="25">
        <v>88.1</v>
      </c>
      <c r="H881" s="25">
        <v>385</v>
      </c>
      <c r="I881" s="26">
        <v>187</v>
      </c>
      <c r="J881" s="26">
        <v>190</v>
      </c>
      <c r="K881" s="26">
        <v>183</v>
      </c>
      <c r="L881" s="27">
        <v>186.66666666666666</v>
      </c>
      <c r="M881" s="27">
        <v>2.1188043889519488</v>
      </c>
    </row>
    <row r="882" spans="1:13" ht="15" customHeight="1">
      <c r="A882" s="23" t="s">
        <v>1205</v>
      </c>
      <c r="B882" s="24" t="s">
        <v>65</v>
      </c>
      <c r="C882" s="23" t="s">
        <v>1247</v>
      </c>
      <c r="D882" s="24" t="s">
        <v>1248</v>
      </c>
      <c r="E882" s="23" t="s">
        <v>1126</v>
      </c>
      <c r="F882" s="24" t="s">
        <v>1127</v>
      </c>
      <c r="G882" s="25">
        <v>14</v>
      </c>
      <c r="H882" s="25">
        <v>0</v>
      </c>
      <c r="I882" s="26">
        <v>12</v>
      </c>
      <c r="J882" s="26">
        <v>4</v>
      </c>
      <c r="K882" s="26">
        <v>5</v>
      </c>
      <c r="L882" s="27">
        <v>7</v>
      </c>
      <c r="M882" s="27">
        <v>0.5</v>
      </c>
    </row>
    <row r="883" spans="1:13" ht="15" customHeight="1">
      <c r="A883" s="23" t="s">
        <v>1205</v>
      </c>
      <c r="B883" s="24" t="s">
        <v>65</v>
      </c>
      <c r="C883" s="23" t="s">
        <v>1247</v>
      </c>
      <c r="D883" s="24" t="s">
        <v>1248</v>
      </c>
      <c r="E883" s="23" t="s">
        <v>1217</v>
      </c>
      <c r="F883" s="24" t="s">
        <v>1218</v>
      </c>
      <c r="G883" s="25">
        <v>8.5</v>
      </c>
      <c r="H883" s="25">
        <v>32</v>
      </c>
      <c r="I883" s="26">
        <v>33</v>
      </c>
      <c r="J883" s="26">
        <v>36</v>
      </c>
      <c r="K883" s="26">
        <v>30</v>
      </c>
      <c r="L883" s="27">
        <v>33</v>
      </c>
      <c r="M883" s="27">
        <v>3.8823529411764706</v>
      </c>
    </row>
    <row r="884" spans="1:13" ht="15" customHeight="1">
      <c r="A884" s="23" t="s">
        <v>1205</v>
      </c>
      <c r="B884" s="24" t="s">
        <v>65</v>
      </c>
      <c r="C884" s="23" t="s">
        <v>1247</v>
      </c>
      <c r="D884" s="24" t="s">
        <v>1248</v>
      </c>
      <c r="E884" s="23" t="s">
        <v>1249</v>
      </c>
      <c r="F884" s="24" t="s">
        <v>1250</v>
      </c>
      <c r="G884" s="25">
        <v>30.8</v>
      </c>
      <c r="H884" s="25">
        <v>75</v>
      </c>
      <c r="I884" s="26">
        <v>92</v>
      </c>
      <c r="J884" s="26">
        <v>104</v>
      </c>
      <c r="K884" s="26">
        <v>101</v>
      </c>
      <c r="L884" s="27">
        <v>99</v>
      </c>
      <c r="M884" s="27">
        <v>3.2142857142857144</v>
      </c>
    </row>
    <row r="885" spans="1:13" ht="15" customHeight="1">
      <c r="A885" s="23" t="s">
        <v>1205</v>
      </c>
      <c r="B885" s="24" t="s">
        <v>65</v>
      </c>
      <c r="C885" s="23" t="s">
        <v>1247</v>
      </c>
      <c r="D885" s="24" t="s">
        <v>1248</v>
      </c>
      <c r="E885" s="23" t="s">
        <v>1251</v>
      </c>
      <c r="F885" s="24" t="s">
        <v>1252</v>
      </c>
      <c r="G885" s="25">
        <v>29.21</v>
      </c>
      <c r="H885" s="25">
        <v>45</v>
      </c>
      <c r="I885" s="26">
        <v>35</v>
      </c>
      <c r="J885" s="26">
        <v>32</v>
      </c>
      <c r="K885" s="26">
        <v>27</v>
      </c>
      <c r="L885" s="27">
        <v>31.333333333333332</v>
      </c>
      <c r="M885" s="27">
        <v>1.0726920004564646</v>
      </c>
    </row>
    <row r="886" spans="1:13" ht="15" customHeight="1">
      <c r="A886" s="23" t="s">
        <v>1205</v>
      </c>
      <c r="B886" s="24" t="s">
        <v>65</v>
      </c>
      <c r="C886" s="23" t="s">
        <v>1247</v>
      </c>
      <c r="D886" s="24" t="s">
        <v>1248</v>
      </c>
      <c r="E886" s="23" t="s">
        <v>56</v>
      </c>
      <c r="F886" s="24" t="s">
        <v>57</v>
      </c>
      <c r="G886" s="25">
        <v>41.168000000000006</v>
      </c>
      <c r="H886" s="25">
        <v>36</v>
      </c>
      <c r="I886" s="26">
        <v>23</v>
      </c>
      <c r="J886" s="26">
        <v>31</v>
      </c>
      <c r="K886" s="26">
        <v>28</v>
      </c>
      <c r="L886" s="27">
        <v>27.333333333333332</v>
      </c>
      <c r="M886" s="27">
        <v>0.66394610700867973</v>
      </c>
    </row>
    <row r="887" spans="1:13" ht="15" customHeight="1">
      <c r="A887" s="23" t="s">
        <v>1205</v>
      </c>
      <c r="B887" s="24" t="s">
        <v>65</v>
      </c>
      <c r="C887" s="23" t="s">
        <v>1247</v>
      </c>
      <c r="D887" s="24" t="s">
        <v>1248</v>
      </c>
      <c r="E887" s="23" t="s">
        <v>1253</v>
      </c>
      <c r="F887" s="24" t="s">
        <v>1254</v>
      </c>
      <c r="G887" s="25">
        <v>0.63</v>
      </c>
      <c r="H887" s="25">
        <v>0</v>
      </c>
      <c r="I887" s="26">
        <v>0</v>
      </c>
      <c r="J887" s="26">
        <v>0</v>
      </c>
      <c r="K887" s="26">
        <v>0</v>
      </c>
      <c r="L887" s="29">
        <v>0</v>
      </c>
      <c r="M887" s="27">
        <v>0</v>
      </c>
    </row>
    <row r="888" spans="1:13" ht="15" customHeight="1">
      <c r="A888" s="23" t="s">
        <v>1205</v>
      </c>
      <c r="B888" s="24" t="s">
        <v>65</v>
      </c>
      <c r="C888" s="23" t="s">
        <v>1247</v>
      </c>
      <c r="D888" s="24" t="s">
        <v>1248</v>
      </c>
      <c r="E888" s="23" t="s">
        <v>1188</v>
      </c>
      <c r="F888" s="24" t="s">
        <v>1189</v>
      </c>
      <c r="G888" s="25">
        <v>7.3360000000000056</v>
      </c>
      <c r="H888" s="25">
        <v>0</v>
      </c>
      <c r="I888" s="26">
        <v>2</v>
      </c>
      <c r="J888" s="26">
        <v>0</v>
      </c>
      <c r="K888" s="26">
        <v>1</v>
      </c>
      <c r="L888" s="27">
        <v>1</v>
      </c>
      <c r="M888" s="27">
        <v>0.20447110141766614</v>
      </c>
    </row>
    <row r="889" spans="1:13" ht="15" customHeight="1">
      <c r="A889" s="23" t="s">
        <v>1205</v>
      </c>
      <c r="B889" s="24" t="s">
        <v>65</v>
      </c>
      <c r="C889" s="23" t="s">
        <v>1247</v>
      </c>
      <c r="D889" s="24" t="s">
        <v>1248</v>
      </c>
      <c r="E889" s="23" t="s">
        <v>1144</v>
      </c>
      <c r="F889" s="24" t="s">
        <v>1145</v>
      </c>
      <c r="G889" s="25">
        <v>61.965000000000003</v>
      </c>
      <c r="H889" s="25">
        <v>33</v>
      </c>
      <c r="I889" s="26">
        <v>39</v>
      </c>
      <c r="J889" s="26">
        <v>34</v>
      </c>
      <c r="K889" s="26">
        <v>40</v>
      </c>
      <c r="L889" s="27">
        <v>37.666666666666664</v>
      </c>
      <c r="M889" s="27">
        <v>0.60787003415906826</v>
      </c>
    </row>
    <row r="890" spans="1:13" ht="15" customHeight="1">
      <c r="A890" s="23" t="s">
        <v>1205</v>
      </c>
      <c r="B890" s="24" t="s">
        <v>65</v>
      </c>
      <c r="C890" s="23" t="s">
        <v>1247</v>
      </c>
      <c r="D890" s="24" t="s">
        <v>1248</v>
      </c>
      <c r="E890" s="23" t="s">
        <v>1233</v>
      </c>
      <c r="F890" s="24" t="s">
        <v>1234</v>
      </c>
      <c r="G890" s="25">
        <v>17.350000000000001</v>
      </c>
      <c r="H890" s="25">
        <v>37</v>
      </c>
      <c r="I890" s="26">
        <v>44</v>
      </c>
      <c r="J890" s="26">
        <v>35</v>
      </c>
      <c r="K890" s="26">
        <v>37</v>
      </c>
      <c r="L890" s="27">
        <v>38.666666666666664</v>
      </c>
      <c r="M890" s="27">
        <v>2.2286263208453407</v>
      </c>
    </row>
    <row r="891" spans="1:13" ht="15" customHeight="1">
      <c r="A891" s="23" t="s">
        <v>1205</v>
      </c>
      <c r="B891" s="24" t="s">
        <v>65</v>
      </c>
      <c r="C891" s="23" t="s">
        <v>1247</v>
      </c>
      <c r="D891" s="24" t="s">
        <v>1248</v>
      </c>
      <c r="E891" s="23" t="s">
        <v>73</v>
      </c>
      <c r="F891" s="24" t="s">
        <v>74</v>
      </c>
      <c r="G891" s="25">
        <v>98.369</v>
      </c>
      <c r="H891" s="25">
        <v>125</v>
      </c>
      <c r="I891" s="26">
        <v>95</v>
      </c>
      <c r="J891" s="26">
        <v>98</v>
      </c>
      <c r="K891" s="26">
        <v>100</v>
      </c>
      <c r="L891" s="27">
        <v>97.666666666666671</v>
      </c>
      <c r="M891" s="27">
        <v>0.99286021680271908</v>
      </c>
    </row>
    <row r="892" spans="1:13" ht="15" customHeight="1">
      <c r="A892" s="23" t="s">
        <v>1205</v>
      </c>
      <c r="B892" s="24" t="s">
        <v>65</v>
      </c>
      <c r="C892" s="23" t="s">
        <v>1247</v>
      </c>
      <c r="D892" s="24" t="s">
        <v>1248</v>
      </c>
      <c r="E892" s="23" t="s">
        <v>1255</v>
      </c>
      <c r="F892" s="24" t="s">
        <v>1256</v>
      </c>
      <c r="G892" s="25">
        <v>0.8</v>
      </c>
      <c r="H892" s="25">
        <v>0</v>
      </c>
      <c r="I892" s="26">
        <v>1</v>
      </c>
      <c r="J892" s="26">
        <v>0</v>
      </c>
      <c r="K892" s="26">
        <v>0</v>
      </c>
      <c r="L892" s="27">
        <v>0.33333333333333331</v>
      </c>
      <c r="M892" s="27">
        <v>1.25</v>
      </c>
    </row>
    <row r="893" spans="1:13" ht="15" customHeight="1">
      <c r="A893" s="23" t="s">
        <v>1205</v>
      </c>
      <c r="B893" s="24" t="s">
        <v>65</v>
      </c>
      <c r="C893" s="23" t="s">
        <v>1247</v>
      </c>
      <c r="D893" s="24" t="s">
        <v>1248</v>
      </c>
      <c r="E893" s="23" t="s">
        <v>1257</v>
      </c>
      <c r="F893" s="24" t="s">
        <v>1258</v>
      </c>
      <c r="G893" s="25">
        <v>28</v>
      </c>
      <c r="H893" s="25">
        <v>29</v>
      </c>
      <c r="I893" s="26">
        <v>62</v>
      </c>
      <c r="J893" s="26">
        <v>50</v>
      </c>
      <c r="K893" s="26">
        <v>53</v>
      </c>
      <c r="L893" s="27">
        <v>55</v>
      </c>
      <c r="M893" s="27">
        <v>1.9642857142857142</v>
      </c>
    </row>
    <row r="894" spans="1:13" ht="15" customHeight="1">
      <c r="A894" s="23" t="s">
        <v>1205</v>
      </c>
      <c r="B894" s="24" t="s">
        <v>65</v>
      </c>
      <c r="C894" s="23" t="s">
        <v>1247</v>
      </c>
      <c r="D894" s="24" t="s">
        <v>1248</v>
      </c>
      <c r="E894" s="23" t="s">
        <v>1259</v>
      </c>
      <c r="F894" s="24" t="s">
        <v>1260</v>
      </c>
      <c r="G894" s="25">
        <v>15</v>
      </c>
      <c r="H894" s="25">
        <v>7</v>
      </c>
      <c r="I894" s="26">
        <v>11</v>
      </c>
      <c r="J894" s="26">
        <v>11</v>
      </c>
      <c r="K894" s="26">
        <v>13</v>
      </c>
      <c r="L894" s="27">
        <v>11.666666666666666</v>
      </c>
      <c r="M894" s="27">
        <v>0.77777777777777779</v>
      </c>
    </row>
    <row r="895" spans="1:13" ht="15" customHeight="1">
      <c r="A895" s="23" t="s">
        <v>1205</v>
      </c>
      <c r="B895" s="24" t="s">
        <v>65</v>
      </c>
      <c r="C895" s="23" t="s">
        <v>1247</v>
      </c>
      <c r="D895" s="24" t="s">
        <v>1248</v>
      </c>
      <c r="E895" s="23" t="s">
        <v>1261</v>
      </c>
      <c r="F895" s="24" t="s">
        <v>1262</v>
      </c>
      <c r="G895" s="25">
        <v>34.700000000000003</v>
      </c>
      <c r="H895" s="25">
        <v>30</v>
      </c>
      <c r="I895" s="26">
        <v>52</v>
      </c>
      <c r="J895" s="26">
        <v>35</v>
      </c>
      <c r="K895" s="26">
        <v>53</v>
      </c>
      <c r="L895" s="27">
        <v>46.666666666666664</v>
      </c>
      <c r="M895" s="27">
        <v>1.3448607108549471</v>
      </c>
    </row>
    <row r="896" spans="1:13" ht="15" customHeight="1">
      <c r="A896" s="23" t="s">
        <v>1205</v>
      </c>
      <c r="B896" s="24" t="s">
        <v>65</v>
      </c>
      <c r="C896" s="23" t="s">
        <v>1247</v>
      </c>
      <c r="D896" s="24" t="s">
        <v>1248</v>
      </c>
      <c r="E896" s="23" t="s">
        <v>1180</v>
      </c>
      <c r="F896" s="24" t="s">
        <v>1181</v>
      </c>
      <c r="G896" s="25">
        <v>71.67</v>
      </c>
      <c r="H896" s="25">
        <v>12</v>
      </c>
      <c r="I896" s="26">
        <v>23</v>
      </c>
      <c r="J896" s="26">
        <v>30</v>
      </c>
      <c r="K896" s="26">
        <v>32</v>
      </c>
      <c r="L896" s="27">
        <v>28.333333333333332</v>
      </c>
      <c r="M896" s="27">
        <v>0.39533044974652337</v>
      </c>
    </row>
    <row r="897" spans="1:13" ht="15" customHeight="1">
      <c r="A897" s="23" t="s">
        <v>1205</v>
      </c>
      <c r="B897" s="24" t="s">
        <v>65</v>
      </c>
      <c r="C897" s="23" t="s">
        <v>1247</v>
      </c>
      <c r="D897" s="24" t="s">
        <v>1248</v>
      </c>
      <c r="E897" s="23" t="s">
        <v>1182</v>
      </c>
      <c r="F897" s="24" t="s">
        <v>1183</v>
      </c>
      <c r="G897" s="25">
        <v>19.499000000000002</v>
      </c>
      <c r="H897" s="25">
        <v>2</v>
      </c>
      <c r="I897" s="26">
        <v>0</v>
      </c>
      <c r="J897" s="26">
        <v>1</v>
      </c>
      <c r="K897" s="26">
        <v>1</v>
      </c>
      <c r="L897" s="27">
        <v>0.66666666666666663</v>
      </c>
      <c r="M897" s="27">
        <v>5.1284681265705928E-2</v>
      </c>
    </row>
    <row r="898" spans="1:13" ht="15" customHeight="1">
      <c r="A898" s="23" t="s">
        <v>1205</v>
      </c>
      <c r="B898" s="24" t="s">
        <v>65</v>
      </c>
      <c r="C898" s="23" t="s">
        <v>1247</v>
      </c>
      <c r="D898" s="24" t="s">
        <v>1248</v>
      </c>
      <c r="E898" s="23" t="s">
        <v>1148</v>
      </c>
      <c r="F898" s="24" t="s">
        <v>1149</v>
      </c>
      <c r="G898" s="25">
        <v>9.5999999999999943</v>
      </c>
      <c r="H898" s="25">
        <v>13</v>
      </c>
      <c r="I898" s="26">
        <v>29</v>
      </c>
      <c r="J898" s="26">
        <v>9</v>
      </c>
      <c r="K898" s="26">
        <v>15</v>
      </c>
      <c r="L898" s="27">
        <v>17.666666666666668</v>
      </c>
      <c r="M898" s="27">
        <v>1.840277777777779</v>
      </c>
    </row>
    <row r="899" spans="1:13" ht="15" customHeight="1">
      <c r="A899" s="23" t="s">
        <v>1205</v>
      </c>
      <c r="B899" s="24" t="s">
        <v>65</v>
      </c>
      <c r="C899" s="23" t="s">
        <v>1247</v>
      </c>
      <c r="D899" s="24" t="s">
        <v>1248</v>
      </c>
      <c r="E899" s="23" t="s">
        <v>1263</v>
      </c>
      <c r="F899" s="24" t="s">
        <v>1264</v>
      </c>
      <c r="G899" s="25">
        <v>30.699999999999996</v>
      </c>
      <c r="H899" s="25">
        <v>43</v>
      </c>
      <c r="I899" s="26">
        <v>40</v>
      </c>
      <c r="J899" s="26">
        <v>53</v>
      </c>
      <c r="K899" s="26">
        <v>26</v>
      </c>
      <c r="L899" s="27">
        <v>39.666666666666664</v>
      </c>
      <c r="M899" s="27">
        <v>1.2920738327904453</v>
      </c>
    </row>
    <row r="900" spans="1:13" ht="15" customHeight="1">
      <c r="A900" s="23" t="s">
        <v>1205</v>
      </c>
      <c r="B900" s="24" t="s">
        <v>65</v>
      </c>
      <c r="C900" s="23" t="s">
        <v>1247</v>
      </c>
      <c r="D900" s="24" t="s">
        <v>1248</v>
      </c>
      <c r="E900" s="23" t="s">
        <v>1265</v>
      </c>
      <c r="F900" s="24" t="s">
        <v>1266</v>
      </c>
      <c r="G900" s="25">
        <v>3.05</v>
      </c>
      <c r="H900" s="25">
        <v>0</v>
      </c>
      <c r="I900" s="26">
        <v>0</v>
      </c>
      <c r="J900" s="26">
        <v>3</v>
      </c>
      <c r="K900" s="26">
        <v>2</v>
      </c>
      <c r="L900" s="27">
        <v>1.6666666666666667</v>
      </c>
      <c r="M900" s="27">
        <v>0.81967213114754101</v>
      </c>
    </row>
    <row r="901" spans="1:13" ht="15" customHeight="1">
      <c r="A901" s="23" t="s">
        <v>1205</v>
      </c>
      <c r="B901" s="24" t="s">
        <v>65</v>
      </c>
      <c r="C901" s="23" t="s">
        <v>1247</v>
      </c>
      <c r="D901" s="24" t="s">
        <v>1248</v>
      </c>
      <c r="E901" s="23" t="s">
        <v>1235</v>
      </c>
      <c r="F901" s="24" t="s">
        <v>1236</v>
      </c>
      <c r="G901" s="25">
        <v>13.129999999999999</v>
      </c>
      <c r="H901" s="25">
        <v>17</v>
      </c>
      <c r="I901" s="26">
        <v>11</v>
      </c>
      <c r="J901" s="26">
        <v>14</v>
      </c>
      <c r="K901" s="26">
        <v>8</v>
      </c>
      <c r="L901" s="27">
        <v>11</v>
      </c>
      <c r="M901" s="27">
        <v>0.8377760853008378</v>
      </c>
    </row>
    <row r="902" spans="1:13" ht="15" customHeight="1">
      <c r="A902" s="23" t="s">
        <v>1205</v>
      </c>
      <c r="B902" s="24" t="s">
        <v>65</v>
      </c>
      <c r="C902" s="23" t="s">
        <v>1247</v>
      </c>
      <c r="D902" s="24" t="s">
        <v>1248</v>
      </c>
      <c r="E902" s="23" t="s">
        <v>1267</v>
      </c>
      <c r="F902" s="24" t="s">
        <v>1268</v>
      </c>
      <c r="G902" s="25">
        <v>16.134</v>
      </c>
      <c r="H902" s="25">
        <v>1</v>
      </c>
      <c r="I902" s="26">
        <v>0</v>
      </c>
      <c r="J902" s="26">
        <v>1</v>
      </c>
      <c r="K902" s="26">
        <v>0</v>
      </c>
      <c r="L902" s="27">
        <v>0.33333333333333331</v>
      </c>
      <c r="M902" s="27">
        <v>6.1980909879757032E-2</v>
      </c>
    </row>
    <row r="903" spans="1:13" ht="15" customHeight="1">
      <c r="A903" s="23" t="s">
        <v>1205</v>
      </c>
      <c r="B903" s="24" t="s">
        <v>65</v>
      </c>
      <c r="C903" s="23" t="s">
        <v>1247</v>
      </c>
      <c r="D903" s="24" t="s">
        <v>1248</v>
      </c>
      <c r="E903" s="23" t="s">
        <v>1269</v>
      </c>
      <c r="F903" s="24" t="s">
        <v>1270</v>
      </c>
      <c r="G903" s="25">
        <v>33.125</v>
      </c>
      <c r="H903" s="25">
        <v>16</v>
      </c>
      <c r="I903" s="26">
        <v>14</v>
      </c>
      <c r="J903" s="26">
        <v>11</v>
      </c>
      <c r="K903" s="26">
        <v>16</v>
      </c>
      <c r="L903" s="27">
        <v>13.666666666666666</v>
      </c>
      <c r="M903" s="27">
        <v>0.41257861635220122</v>
      </c>
    </row>
    <row r="904" spans="1:13" ht="15" customHeight="1">
      <c r="A904" s="23" t="s">
        <v>1205</v>
      </c>
      <c r="B904" s="24" t="s">
        <v>65</v>
      </c>
      <c r="C904" s="23" t="s">
        <v>1247</v>
      </c>
      <c r="D904" s="24" t="s">
        <v>1248</v>
      </c>
      <c r="E904" s="23" t="s">
        <v>1271</v>
      </c>
      <c r="F904" s="24" t="s">
        <v>1272</v>
      </c>
      <c r="G904" s="25">
        <v>23.33</v>
      </c>
      <c r="H904" s="25">
        <v>31</v>
      </c>
      <c r="I904" s="26">
        <v>35</v>
      </c>
      <c r="J904" s="26">
        <v>25</v>
      </c>
      <c r="K904" s="26">
        <v>35</v>
      </c>
      <c r="L904" s="27">
        <v>31.666666666666668</v>
      </c>
      <c r="M904" s="27">
        <v>1.357336762394628</v>
      </c>
    </row>
    <row r="905" spans="1:13" ht="15" customHeight="1">
      <c r="A905" s="23" t="s">
        <v>1205</v>
      </c>
      <c r="B905" s="24" t="s">
        <v>65</v>
      </c>
      <c r="C905" s="23" t="s">
        <v>1247</v>
      </c>
      <c r="D905" s="24" t="s">
        <v>1248</v>
      </c>
      <c r="E905" s="23" t="s">
        <v>1273</v>
      </c>
      <c r="F905" s="24" t="s">
        <v>1274</v>
      </c>
      <c r="G905" s="25">
        <v>18.257000000000001</v>
      </c>
      <c r="H905" s="25">
        <v>3</v>
      </c>
      <c r="I905" s="26">
        <v>2</v>
      </c>
      <c r="J905" s="26">
        <v>2</v>
      </c>
      <c r="K905" s="26">
        <v>0</v>
      </c>
      <c r="L905" s="27">
        <v>1.3333333333333333</v>
      </c>
      <c r="M905" s="27">
        <v>0.10954702305964835</v>
      </c>
    </row>
    <row r="906" spans="1:13" ht="15" customHeight="1">
      <c r="A906" s="23" t="s">
        <v>1205</v>
      </c>
      <c r="B906" s="24" t="s">
        <v>65</v>
      </c>
      <c r="C906" s="23" t="s">
        <v>1247</v>
      </c>
      <c r="D906" s="24" t="s">
        <v>1248</v>
      </c>
      <c r="E906" s="23" t="s">
        <v>1150</v>
      </c>
      <c r="F906" s="24" t="s">
        <v>1151</v>
      </c>
      <c r="G906" s="25">
        <v>15.354999999999997</v>
      </c>
      <c r="H906" s="25">
        <v>2</v>
      </c>
      <c r="I906" s="26">
        <v>6</v>
      </c>
      <c r="J906" s="26">
        <v>2</v>
      </c>
      <c r="K906" s="26">
        <v>4</v>
      </c>
      <c r="L906" s="27">
        <v>4</v>
      </c>
      <c r="M906" s="27">
        <v>0.26050146532074248</v>
      </c>
    </row>
    <row r="907" spans="1:13" ht="15" customHeight="1">
      <c r="A907" s="23" t="s">
        <v>1205</v>
      </c>
      <c r="B907" s="24" t="s">
        <v>65</v>
      </c>
      <c r="C907" s="23" t="s">
        <v>1247</v>
      </c>
      <c r="D907" s="24" t="s">
        <v>1248</v>
      </c>
      <c r="E907" s="23" t="s">
        <v>1245</v>
      </c>
      <c r="F907" s="24" t="s">
        <v>1246</v>
      </c>
      <c r="G907" s="25">
        <v>3.8499999999999996</v>
      </c>
      <c r="H907" s="25">
        <v>0</v>
      </c>
      <c r="I907" s="26">
        <v>0</v>
      </c>
      <c r="J907" s="26">
        <v>2</v>
      </c>
      <c r="K907" s="26">
        <v>11</v>
      </c>
      <c r="L907" s="27">
        <v>4.333333333333333</v>
      </c>
      <c r="M907" s="27">
        <v>1.6883116883116884</v>
      </c>
    </row>
    <row r="908" spans="1:13" ht="15" customHeight="1">
      <c r="A908" s="23" t="s">
        <v>1205</v>
      </c>
      <c r="B908" s="24" t="s">
        <v>65</v>
      </c>
      <c r="C908" s="23" t="s">
        <v>1247</v>
      </c>
      <c r="D908" s="24" t="s">
        <v>1248</v>
      </c>
      <c r="E908" s="23" t="s">
        <v>1275</v>
      </c>
      <c r="F908" s="24" t="s">
        <v>1276</v>
      </c>
      <c r="G908" s="25">
        <v>4</v>
      </c>
      <c r="H908" s="25">
        <v>0</v>
      </c>
      <c r="I908" s="26">
        <v>1</v>
      </c>
      <c r="J908" s="26">
        <v>3</v>
      </c>
      <c r="K908" s="26">
        <v>2</v>
      </c>
      <c r="L908" s="27">
        <v>2</v>
      </c>
      <c r="M908" s="27">
        <v>0.5</v>
      </c>
    </row>
    <row r="909" spans="1:13" ht="15" customHeight="1">
      <c r="A909" s="23" t="s">
        <v>1205</v>
      </c>
      <c r="B909" s="24" t="s">
        <v>65</v>
      </c>
      <c r="C909" s="23" t="s">
        <v>1277</v>
      </c>
      <c r="D909" s="24" t="s">
        <v>1278</v>
      </c>
      <c r="E909" s="23" t="s">
        <v>1000</v>
      </c>
      <c r="F909" s="24" t="s">
        <v>1001</v>
      </c>
      <c r="G909" s="25">
        <v>31.62299999999999</v>
      </c>
      <c r="H909" s="25">
        <v>10</v>
      </c>
      <c r="I909" s="26">
        <v>9</v>
      </c>
      <c r="J909" s="26">
        <v>11</v>
      </c>
      <c r="K909" s="26">
        <v>11</v>
      </c>
      <c r="L909" s="27">
        <v>10.333333333333334</v>
      </c>
      <c r="M909" s="27">
        <v>0.32676638311777306</v>
      </c>
    </row>
    <row r="910" spans="1:13" ht="15" customHeight="1">
      <c r="A910" s="23" t="s">
        <v>1205</v>
      </c>
      <c r="B910" s="24" t="s">
        <v>65</v>
      </c>
      <c r="C910" s="23" t="s">
        <v>1277</v>
      </c>
      <c r="D910" s="24" t="s">
        <v>1278</v>
      </c>
      <c r="E910" s="23" t="s">
        <v>1279</v>
      </c>
      <c r="F910" s="24" t="s">
        <v>1280</v>
      </c>
      <c r="G910" s="25">
        <v>2.7000000000000171</v>
      </c>
      <c r="H910" s="25">
        <v>2</v>
      </c>
      <c r="I910" s="26">
        <v>0</v>
      </c>
      <c r="J910" s="26">
        <v>1</v>
      </c>
      <c r="K910" s="26">
        <v>0</v>
      </c>
      <c r="L910" s="27">
        <v>0.33333333333333331</v>
      </c>
      <c r="M910" s="27">
        <v>0.37037037037036802</v>
      </c>
    </row>
    <row r="911" spans="1:13" ht="15" customHeight="1">
      <c r="A911" s="23" t="s">
        <v>1205</v>
      </c>
      <c r="B911" s="24" t="s">
        <v>65</v>
      </c>
      <c r="C911" s="23" t="s">
        <v>1277</v>
      </c>
      <c r="D911" s="24" t="s">
        <v>1278</v>
      </c>
      <c r="E911" s="23" t="s">
        <v>1249</v>
      </c>
      <c r="F911" s="24" t="s">
        <v>1250</v>
      </c>
      <c r="G911" s="25">
        <v>15.599999999999994</v>
      </c>
      <c r="H911" s="25">
        <v>13</v>
      </c>
      <c r="I911" s="26">
        <v>16</v>
      </c>
      <c r="J911" s="26">
        <v>21</v>
      </c>
      <c r="K911" s="26">
        <v>22</v>
      </c>
      <c r="L911" s="27">
        <v>19.666666666666668</v>
      </c>
      <c r="M911" s="27">
        <v>1.2606837606837613</v>
      </c>
    </row>
    <row r="912" spans="1:13" ht="15" customHeight="1">
      <c r="A912" s="23" t="s">
        <v>1205</v>
      </c>
      <c r="B912" s="24" t="s">
        <v>65</v>
      </c>
      <c r="C912" s="23" t="s">
        <v>1277</v>
      </c>
      <c r="D912" s="24" t="s">
        <v>1278</v>
      </c>
      <c r="E912" s="23" t="s">
        <v>60</v>
      </c>
      <c r="F912" s="24" t="s">
        <v>61</v>
      </c>
      <c r="G912" s="25">
        <v>85.15999999999994</v>
      </c>
      <c r="H912" s="25">
        <v>162</v>
      </c>
      <c r="I912" s="26">
        <v>96</v>
      </c>
      <c r="J912" s="26">
        <v>108</v>
      </c>
      <c r="K912" s="26">
        <v>91</v>
      </c>
      <c r="L912" s="27">
        <v>98.333333333333329</v>
      </c>
      <c r="M912" s="27">
        <v>1.1546892124628159</v>
      </c>
    </row>
    <row r="913" spans="1:13" ht="15" customHeight="1">
      <c r="A913" s="23" t="s">
        <v>1205</v>
      </c>
      <c r="B913" s="24" t="s">
        <v>65</v>
      </c>
      <c r="C913" s="23" t="s">
        <v>1277</v>
      </c>
      <c r="D913" s="24" t="s">
        <v>1278</v>
      </c>
      <c r="E913" s="23" t="s">
        <v>1281</v>
      </c>
      <c r="F913" s="24" t="s">
        <v>1282</v>
      </c>
      <c r="G913" s="25">
        <v>4</v>
      </c>
      <c r="H913" s="25">
        <v>3</v>
      </c>
      <c r="I913" s="26">
        <v>2</v>
      </c>
      <c r="J913" s="26">
        <v>2</v>
      </c>
      <c r="K913" s="26">
        <v>1</v>
      </c>
      <c r="L913" s="27">
        <v>1.6666666666666667</v>
      </c>
      <c r="M913" s="27">
        <v>0.41666666666666669</v>
      </c>
    </row>
    <row r="914" spans="1:13" ht="15" customHeight="1">
      <c r="A914" s="23" t="s">
        <v>1205</v>
      </c>
      <c r="B914" s="24" t="s">
        <v>65</v>
      </c>
      <c r="C914" s="23" t="s">
        <v>1277</v>
      </c>
      <c r="D914" s="24" t="s">
        <v>1278</v>
      </c>
      <c r="E914" s="23" t="s">
        <v>1283</v>
      </c>
      <c r="F914" s="24" t="s">
        <v>1284</v>
      </c>
      <c r="G914" s="25">
        <v>2.2999999999999998</v>
      </c>
      <c r="H914" s="25">
        <v>6</v>
      </c>
      <c r="I914" s="26">
        <v>2</v>
      </c>
      <c r="J914" s="26">
        <v>2</v>
      </c>
      <c r="K914" s="26">
        <v>1</v>
      </c>
      <c r="L914" s="27">
        <v>1.6666666666666667</v>
      </c>
      <c r="M914" s="27">
        <v>0.7246376811594204</v>
      </c>
    </row>
    <row r="915" spans="1:13" ht="15" customHeight="1">
      <c r="A915" s="23" t="s">
        <v>1205</v>
      </c>
      <c r="B915" s="24" t="s">
        <v>65</v>
      </c>
      <c r="C915" s="23" t="s">
        <v>1277</v>
      </c>
      <c r="D915" s="24" t="s">
        <v>1278</v>
      </c>
      <c r="E915" s="23" t="s">
        <v>1285</v>
      </c>
      <c r="F915" s="24" t="s">
        <v>1286</v>
      </c>
      <c r="G915" s="25">
        <v>37.369999999999997</v>
      </c>
      <c r="H915" s="25">
        <v>31</v>
      </c>
      <c r="I915" s="26">
        <v>31</v>
      </c>
      <c r="J915" s="26">
        <v>18</v>
      </c>
      <c r="K915" s="26">
        <v>22</v>
      </c>
      <c r="L915" s="27">
        <v>23.666666666666668</v>
      </c>
      <c r="M915" s="27">
        <v>0.63330657390063338</v>
      </c>
    </row>
    <row r="916" spans="1:13" ht="15" customHeight="1">
      <c r="A916" s="23" t="s">
        <v>1205</v>
      </c>
      <c r="B916" s="24" t="s">
        <v>65</v>
      </c>
      <c r="C916" s="23" t="s">
        <v>1277</v>
      </c>
      <c r="D916" s="24" t="s">
        <v>1278</v>
      </c>
      <c r="E916" s="23" t="s">
        <v>1287</v>
      </c>
      <c r="F916" s="24" t="s">
        <v>1288</v>
      </c>
      <c r="G916" s="25">
        <v>4.05</v>
      </c>
      <c r="H916" s="25">
        <v>1</v>
      </c>
      <c r="I916" s="26">
        <v>0</v>
      </c>
      <c r="J916" s="26">
        <v>0</v>
      </c>
      <c r="K916" s="26">
        <v>0</v>
      </c>
      <c r="L916" s="29">
        <v>0</v>
      </c>
      <c r="M916" s="27">
        <v>0</v>
      </c>
    </row>
    <row r="917" spans="1:13" ht="15" customHeight="1">
      <c r="A917" s="23" t="s">
        <v>1205</v>
      </c>
      <c r="B917" s="24" t="s">
        <v>65</v>
      </c>
      <c r="C917" s="23" t="s">
        <v>1277</v>
      </c>
      <c r="D917" s="24" t="s">
        <v>1278</v>
      </c>
      <c r="E917" s="23" t="s">
        <v>1289</v>
      </c>
      <c r="F917" s="24" t="s">
        <v>1290</v>
      </c>
      <c r="G917" s="25">
        <v>13.384</v>
      </c>
      <c r="H917" s="25">
        <v>11</v>
      </c>
      <c r="I917" s="26">
        <v>4</v>
      </c>
      <c r="J917" s="26">
        <v>3</v>
      </c>
      <c r="K917" s="26">
        <v>5</v>
      </c>
      <c r="L917" s="27">
        <v>4</v>
      </c>
      <c r="M917" s="27">
        <v>0.29886431560071725</v>
      </c>
    </row>
    <row r="918" spans="1:13" ht="15" customHeight="1">
      <c r="A918" s="23" t="s">
        <v>1205</v>
      </c>
      <c r="B918" s="24" t="s">
        <v>65</v>
      </c>
      <c r="C918" s="23" t="s">
        <v>1277</v>
      </c>
      <c r="D918" s="24" t="s">
        <v>1278</v>
      </c>
      <c r="E918" s="23" t="s">
        <v>1291</v>
      </c>
      <c r="F918" s="24" t="s">
        <v>1292</v>
      </c>
      <c r="G918" s="25">
        <v>20.2</v>
      </c>
      <c r="H918" s="25">
        <v>10</v>
      </c>
      <c r="I918" s="26">
        <v>7</v>
      </c>
      <c r="J918" s="26">
        <v>15</v>
      </c>
      <c r="K918" s="26">
        <v>13</v>
      </c>
      <c r="L918" s="27">
        <v>11.666666666666666</v>
      </c>
      <c r="M918" s="27">
        <v>0.57755775577557755</v>
      </c>
    </row>
    <row r="919" spans="1:13" ht="15" customHeight="1">
      <c r="A919" s="23" t="s">
        <v>1205</v>
      </c>
      <c r="B919" s="24" t="s">
        <v>65</v>
      </c>
      <c r="C919" s="23" t="s">
        <v>1277</v>
      </c>
      <c r="D919" s="24" t="s">
        <v>1278</v>
      </c>
      <c r="E919" s="23" t="s">
        <v>1293</v>
      </c>
      <c r="F919" s="24" t="s">
        <v>1294</v>
      </c>
      <c r="G919" s="25">
        <v>10.1</v>
      </c>
      <c r="H919" s="25">
        <v>1</v>
      </c>
      <c r="I919" s="26">
        <v>8</v>
      </c>
      <c r="J919" s="26">
        <v>3</v>
      </c>
      <c r="K919" s="26">
        <v>7</v>
      </c>
      <c r="L919" s="27">
        <v>6</v>
      </c>
      <c r="M919" s="27">
        <v>0.59405940594059403</v>
      </c>
    </row>
    <row r="920" spans="1:13" ht="15" customHeight="1">
      <c r="A920" s="23" t="s">
        <v>1205</v>
      </c>
      <c r="B920" s="24" t="s">
        <v>65</v>
      </c>
      <c r="C920" s="23" t="s">
        <v>1295</v>
      </c>
      <c r="D920" s="24" t="s">
        <v>72</v>
      </c>
      <c r="E920" s="23" t="s">
        <v>1217</v>
      </c>
      <c r="F920" s="24" t="s">
        <v>1218</v>
      </c>
      <c r="G920" s="25">
        <v>10.000000000000014</v>
      </c>
      <c r="H920" s="25">
        <v>6</v>
      </c>
      <c r="I920" s="26">
        <v>2</v>
      </c>
      <c r="J920" s="26">
        <v>10</v>
      </c>
      <c r="K920" s="26">
        <v>7</v>
      </c>
      <c r="L920" s="27">
        <v>6.333333333333333</v>
      </c>
      <c r="M920" s="27">
        <v>0.63333333333333242</v>
      </c>
    </row>
    <row r="921" spans="1:13" ht="15" customHeight="1">
      <c r="A921" s="23" t="s">
        <v>1205</v>
      </c>
      <c r="B921" s="24" t="s">
        <v>65</v>
      </c>
      <c r="C921" s="23" t="s">
        <v>1295</v>
      </c>
      <c r="D921" s="24" t="s">
        <v>72</v>
      </c>
      <c r="E921" s="23" t="s">
        <v>1000</v>
      </c>
      <c r="F921" s="24" t="s">
        <v>1001</v>
      </c>
      <c r="G921" s="25">
        <v>34.274000000000001</v>
      </c>
      <c r="H921" s="25">
        <v>32</v>
      </c>
      <c r="I921" s="26">
        <v>23</v>
      </c>
      <c r="J921" s="26">
        <v>16</v>
      </c>
      <c r="K921" s="26">
        <v>22</v>
      </c>
      <c r="L921" s="27">
        <v>20.333333333333332</v>
      </c>
      <c r="M921" s="27">
        <v>0.59325825212503158</v>
      </c>
    </row>
    <row r="922" spans="1:13" ht="15" customHeight="1">
      <c r="A922" s="23" t="s">
        <v>1205</v>
      </c>
      <c r="B922" s="24" t="s">
        <v>65</v>
      </c>
      <c r="C922" s="23" t="s">
        <v>1295</v>
      </c>
      <c r="D922" s="24" t="s">
        <v>72</v>
      </c>
      <c r="E922" s="23" t="s">
        <v>1279</v>
      </c>
      <c r="F922" s="24" t="s">
        <v>1280</v>
      </c>
      <c r="G922" s="25">
        <v>1.7999999999999829</v>
      </c>
      <c r="H922" s="25">
        <v>0</v>
      </c>
      <c r="I922" s="26">
        <v>0</v>
      </c>
      <c r="J922" s="26">
        <v>1</v>
      </c>
      <c r="K922" s="26">
        <v>0</v>
      </c>
      <c r="L922" s="27">
        <v>0.33333333333333331</v>
      </c>
      <c r="M922" s="27">
        <v>0.5555555555555608</v>
      </c>
    </row>
    <row r="923" spans="1:13" ht="15" customHeight="1">
      <c r="A923" s="23" t="s">
        <v>1205</v>
      </c>
      <c r="B923" s="24" t="s">
        <v>65</v>
      </c>
      <c r="C923" s="23" t="s">
        <v>1295</v>
      </c>
      <c r="D923" s="24" t="s">
        <v>72</v>
      </c>
      <c r="E923" s="23" t="s">
        <v>1249</v>
      </c>
      <c r="F923" s="24" t="s">
        <v>1250</v>
      </c>
      <c r="G923" s="25">
        <v>35.100000000000009</v>
      </c>
      <c r="H923" s="25">
        <v>59</v>
      </c>
      <c r="I923" s="26">
        <v>56</v>
      </c>
      <c r="J923" s="26">
        <v>50</v>
      </c>
      <c r="K923" s="26">
        <v>49</v>
      </c>
      <c r="L923" s="27">
        <v>51.666666666666664</v>
      </c>
      <c r="M923" s="27">
        <v>1.4719848053181381</v>
      </c>
    </row>
    <row r="924" spans="1:13" ht="15" customHeight="1">
      <c r="A924" s="23" t="s">
        <v>1205</v>
      </c>
      <c r="B924" s="24" t="s">
        <v>65</v>
      </c>
      <c r="C924" s="23" t="s">
        <v>1295</v>
      </c>
      <c r="D924" s="24" t="s">
        <v>72</v>
      </c>
      <c r="E924" s="23" t="s">
        <v>1296</v>
      </c>
      <c r="F924" s="24" t="s">
        <v>1297</v>
      </c>
      <c r="G924" s="25">
        <v>20.700000000000003</v>
      </c>
      <c r="H924" s="25">
        <v>61</v>
      </c>
      <c r="I924" s="26">
        <v>43</v>
      </c>
      <c r="J924" s="26">
        <v>44</v>
      </c>
      <c r="K924" s="26">
        <v>48</v>
      </c>
      <c r="L924" s="27">
        <v>45</v>
      </c>
      <c r="M924" s="27">
        <v>2.1739130434782608</v>
      </c>
    </row>
    <row r="925" spans="1:13" ht="15" customHeight="1">
      <c r="A925" s="23" t="s">
        <v>1205</v>
      </c>
      <c r="B925" s="24" t="s">
        <v>65</v>
      </c>
      <c r="C925" s="23" t="s">
        <v>1295</v>
      </c>
      <c r="D925" s="24" t="s">
        <v>72</v>
      </c>
      <c r="E925" s="23" t="s">
        <v>60</v>
      </c>
      <c r="F925" s="24" t="s">
        <v>61</v>
      </c>
      <c r="G925" s="25">
        <v>29.410000000000025</v>
      </c>
      <c r="H925" s="25">
        <v>76</v>
      </c>
      <c r="I925" s="26">
        <v>65</v>
      </c>
      <c r="J925" s="26">
        <v>66</v>
      </c>
      <c r="K925" s="26">
        <v>65</v>
      </c>
      <c r="L925" s="27">
        <v>65.333333333333329</v>
      </c>
      <c r="M925" s="27">
        <v>2.2214666213306109</v>
      </c>
    </row>
    <row r="926" spans="1:13" ht="15" customHeight="1">
      <c r="A926" s="23" t="s">
        <v>1205</v>
      </c>
      <c r="B926" s="24" t="s">
        <v>65</v>
      </c>
      <c r="C926" s="23" t="s">
        <v>1295</v>
      </c>
      <c r="D926" s="24" t="s">
        <v>72</v>
      </c>
      <c r="E926" s="23" t="s">
        <v>613</v>
      </c>
      <c r="F926" s="24" t="s">
        <v>614</v>
      </c>
      <c r="G926" s="25">
        <v>16.850000000000001</v>
      </c>
      <c r="H926" s="25">
        <v>15</v>
      </c>
      <c r="I926" s="26">
        <v>3</v>
      </c>
      <c r="J926" s="26">
        <v>5</v>
      </c>
      <c r="K926" s="26">
        <v>7</v>
      </c>
      <c r="L926" s="27">
        <v>5</v>
      </c>
      <c r="M926" s="27">
        <v>0.29673590504451036</v>
      </c>
    </row>
    <row r="927" spans="1:13" ht="15" customHeight="1">
      <c r="A927" s="23" t="s">
        <v>1205</v>
      </c>
      <c r="B927" s="24" t="s">
        <v>65</v>
      </c>
      <c r="C927" s="23" t="s">
        <v>1295</v>
      </c>
      <c r="D927" s="24" t="s">
        <v>72</v>
      </c>
      <c r="E927" s="23" t="s">
        <v>1221</v>
      </c>
      <c r="F927" s="24" t="s">
        <v>1222</v>
      </c>
      <c r="G927" s="25">
        <v>2.2000000000000002</v>
      </c>
      <c r="H927" s="25">
        <v>4</v>
      </c>
      <c r="I927" s="26">
        <v>0</v>
      </c>
      <c r="J927" s="26">
        <v>4</v>
      </c>
      <c r="K927" s="26">
        <v>3</v>
      </c>
      <c r="L927" s="27">
        <v>2.3333333333333335</v>
      </c>
      <c r="M927" s="27">
        <v>1.5909090909090908</v>
      </c>
    </row>
    <row r="928" spans="1:13" ht="15" customHeight="1">
      <c r="A928" s="23" t="s">
        <v>1205</v>
      </c>
      <c r="B928" s="24" t="s">
        <v>65</v>
      </c>
      <c r="C928" s="23" t="s">
        <v>1295</v>
      </c>
      <c r="D928" s="24" t="s">
        <v>72</v>
      </c>
      <c r="E928" s="23" t="s">
        <v>73</v>
      </c>
      <c r="F928" s="24" t="s">
        <v>74</v>
      </c>
      <c r="G928" s="25">
        <v>43.9</v>
      </c>
      <c r="H928" s="25">
        <v>156</v>
      </c>
      <c r="I928" s="26">
        <v>154</v>
      </c>
      <c r="J928" s="26">
        <v>134</v>
      </c>
      <c r="K928" s="26">
        <v>92</v>
      </c>
      <c r="L928" s="27">
        <v>126.66666666666667</v>
      </c>
      <c r="M928" s="27">
        <v>2.8853454821564162</v>
      </c>
    </row>
    <row r="929" spans="1:13" ht="15" customHeight="1">
      <c r="A929" s="23" t="s">
        <v>1205</v>
      </c>
      <c r="B929" s="24" t="s">
        <v>65</v>
      </c>
      <c r="C929" s="23" t="s">
        <v>1295</v>
      </c>
      <c r="D929" s="24" t="s">
        <v>72</v>
      </c>
      <c r="E929" s="23" t="s">
        <v>1281</v>
      </c>
      <c r="F929" s="24" t="s">
        <v>1282</v>
      </c>
      <c r="G929" s="25">
        <v>15.7</v>
      </c>
      <c r="H929" s="25">
        <v>12</v>
      </c>
      <c r="I929" s="26">
        <v>19</v>
      </c>
      <c r="J929" s="26">
        <v>11</v>
      </c>
      <c r="K929" s="26">
        <v>19</v>
      </c>
      <c r="L929" s="27">
        <v>16.333333333333332</v>
      </c>
      <c r="M929" s="27">
        <v>1.0403397027600849</v>
      </c>
    </row>
    <row r="930" spans="1:13" ht="15" customHeight="1">
      <c r="A930" s="23" t="s">
        <v>1205</v>
      </c>
      <c r="B930" s="24" t="s">
        <v>65</v>
      </c>
      <c r="C930" s="23" t="s">
        <v>1295</v>
      </c>
      <c r="D930" s="24" t="s">
        <v>72</v>
      </c>
      <c r="E930" s="23" t="s">
        <v>1283</v>
      </c>
      <c r="F930" s="24" t="s">
        <v>1284</v>
      </c>
      <c r="G930" s="25">
        <v>49.85</v>
      </c>
      <c r="H930" s="25">
        <v>19</v>
      </c>
      <c r="I930" s="26">
        <v>23</v>
      </c>
      <c r="J930" s="26">
        <v>15</v>
      </c>
      <c r="K930" s="26">
        <v>12</v>
      </c>
      <c r="L930" s="27">
        <v>16.666666666666668</v>
      </c>
      <c r="M930" s="27">
        <v>0.3343363423604146</v>
      </c>
    </row>
    <row r="931" spans="1:13" ht="15" customHeight="1">
      <c r="A931" s="23" t="s">
        <v>1205</v>
      </c>
      <c r="B931" s="24" t="s">
        <v>65</v>
      </c>
      <c r="C931" s="23" t="s">
        <v>1295</v>
      </c>
      <c r="D931" s="24" t="s">
        <v>72</v>
      </c>
      <c r="E931" s="23" t="s">
        <v>1285</v>
      </c>
      <c r="F931" s="24" t="s">
        <v>1286</v>
      </c>
      <c r="G931" s="25">
        <v>8.730000000000004</v>
      </c>
      <c r="H931" s="25">
        <v>18</v>
      </c>
      <c r="I931" s="26">
        <v>12</v>
      </c>
      <c r="J931" s="26">
        <v>11</v>
      </c>
      <c r="K931" s="26">
        <v>8</v>
      </c>
      <c r="L931" s="27">
        <v>10.333333333333334</v>
      </c>
      <c r="M931" s="27">
        <v>1.1836578846888119</v>
      </c>
    </row>
    <row r="932" spans="1:13" ht="15" customHeight="1">
      <c r="A932" s="23" t="s">
        <v>1205</v>
      </c>
      <c r="B932" s="24" t="s">
        <v>65</v>
      </c>
      <c r="C932" s="23" t="s">
        <v>1295</v>
      </c>
      <c r="D932" s="24" t="s">
        <v>72</v>
      </c>
      <c r="E932" s="23" t="s">
        <v>1287</v>
      </c>
      <c r="F932" s="24" t="s">
        <v>1288</v>
      </c>
      <c r="G932" s="25">
        <v>21.36</v>
      </c>
      <c r="H932" s="25">
        <v>15</v>
      </c>
      <c r="I932" s="26">
        <v>6</v>
      </c>
      <c r="J932" s="26">
        <v>36</v>
      </c>
      <c r="K932" s="26">
        <v>32</v>
      </c>
      <c r="L932" s="27">
        <v>24.666666666666668</v>
      </c>
      <c r="M932" s="27">
        <v>1.1548064918851437</v>
      </c>
    </row>
    <row r="933" spans="1:13" ht="15" customHeight="1">
      <c r="A933" s="23" t="s">
        <v>1205</v>
      </c>
      <c r="B933" s="24" t="s">
        <v>65</v>
      </c>
      <c r="C933" s="23" t="s">
        <v>1295</v>
      </c>
      <c r="D933" s="24" t="s">
        <v>72</v>
      </c>
      <c r="E933" s="23" t="s">
        <v>1289</v>
      </c>
      <c r="F933" s="24" t="s">
        <v>1290</v>
      </c>
      <c r="G933" s="25">
        <v>28.975999999999999</v>
      </c>
      <c r="H933" s="25">
        <v>5</v>
      </c>
      <c r="I933" s="26">
        <v>0</v>
      </c>
      <c r="J933" s="26">
        <v>0</v>
      </c>
      <c r="K933" s="26">
        <v>0</v>
      </c>
      <c r="L933" s="29">
        <v>0</v>
      </c>
      <c r="M933" s="27">
        <v>0</v>
      </c>
    </row>
    <row r="934" spans="1:13" ht="15" customHeight="1">
      <c r="A934" s="23" t="s">
        <v>1205</v>
      </c>
      <c r="B934" s="24" t="s">
        <v>65</v>
      </c>
      <c r="C934" s="23" t="s">
        <v>1295</v>
      </c>
      <c r="D934" s="24" t="s">
        <v>72</v>
      </c>
      <c r="E934" s="23" t="s">
        <v>1235</v>
      </c>
      <c r="F934" s="24" t="s">
        <v>1236</v>
      </c>
      <c r="G934" s="25">
        <v>1.8800000000000026</v>
      </c>
      <c r="H934" s="25">
        <v>6</v>
      </c>
      <c r="I934" s="26">
        <v>4</v>
      </c>
      <c r="J934" s="26">
        <v>2</v>
      </c>
      <c r="K934" s="26">
        <v>4</v>
      </c>
      <c r="L934" s="27">
        <v>3.3333333333333335</v>
      </c>
      <c r="M934" s="27">
        <v>1.7730496453900686</v>
      </c>
    </row>
    <row r="935" spans="1:13" ht="15" customHeight="1">
      <c r="A935" s="23" t="s">
        <v>1205</v>
      </c>
      <c r="B935" s="24" t="s">
        <v>65</v>
      </c>
      <c r="C935" s="23" t="s">
        <v>1295</v>
      </c>
      <c r="D935" s="24" t="s">
        <v>72</v>
      </c>
      <c r="E935" s="23" t="s">
        <v>1227</v>
      </c>
      <c r="F935" s="24" t="s">
        <v>1228</v>
      </c>
      <c r="G935" s="25">
        <v>93.2</v>
      </c>
      <c r="H935" s="25">
        <v>60</v>
      </c>
      <c r="I935" s="26">
        <v>58</v>
      </c>
      <c r="J935" s="26">
        <v>72</v>
      </c>
      <c r="K935" s="26">
        <v>59</v>
      </c>
      <c r="L935" s="27">
        <v>63</v>
      </c>
      <c r="M935" s="27">
        <v>0.67596566523605151</v>
      </c>
    </row>
    <row r="936" spans="1:13" ht="15" customHeight="1">
      <c r="A936" s="23" t="s">
        <v>1205</v>
      </c>
      <c r="B936" s="24" t="s">
        <v>65</v>
      </c>
      <c r="C936" s="23" t="s">
        <v>1295</v>
      </c>
      <c r="D936" s="24" t="s">
        <v>72</v>
      </c>
      <c r="E936" s="23" t="s">
        <v>1298</v>
      </c>
      <c r="F936" s="24" t="s">
        <v>1299</v>
      </c>
      <c r="G936" s="25">
        <v>16.850000000000001</v>
      </c>
      <c r="H936" s="25">
        <v>7</v>
      </c>
      <c r="I936" s="26">
        <v>5</v>
      </c>
      <c r="J936" s="26">
        <v>0</v>
      </c>
      <c r="K936" s="26">
        <v>3</v>
      </c>
      <c r="L936" s="27">
        <v>2.6666666666666665</v>
      </c>
      <c r="M936" s="27">
        <v>0.23738872403560829</v>
      </c>
    </row>
    <row r="937" spans="1:13" ht="15" customHeight="1">
      <c r="A937" s="23" t="s">
        <v>1205</v>
      </c>
      <c r="B937" s="24" t="s">
        <v>65</v>
      </c>
      <c r="C937" s="23" t="s">
        <v>1295</v>
      </c>
      <c r="D937" s="24" t="s">
        <v>72</v>
      </c>
      <c r="E937" s="23" t="s">
        <v>1300</v>
      </c>
      <c r="F937" s="24" t="s">
        <v>1301</v>
      </c>
      <c r="G937" s="25">
        <v>12.545</v>
      </c>
      <c r="H937" s="25">
        <v>0</v>
      </c>
      <c r="I937" s="26">
        <v>4</v>
      </c>
      <c r="J937" s="26">
        <v>4</v>
      </c>
      <c r="K937" s="26">
        <v>5</v>
      </c>
      <c r="L937" s="27">
        <v>4.333333333333333</v>
      </c>
      <c r="M937" s="27">
        <v>0.34542314335060448</v>
      </c>
    </row>
    <row r="938" spans="1:13" ht="15" customHeight="1">
      <c r="A938" s="23" t="s">
        <v>1205</v>
      </c>
      <c r="B938" s="24" t="s">
        <v>65</v>
      </c>
      <c r="C938" s="23" t="s">
        <v>1302</v>
      </c>
      <c r="D938" s="24" t="s">
        <v>1303</v>
      </c>
      <c r="E938" s="23" t="s">
        <v>30</v>
      </c>
      <c r="F938" s="24" t="s">
        <v>31</v>
      </c>
      <c r="G938" s="25">
        <v>54.5</v>
      </c>
      <c r="H938" s="25">
        <v>63</v>
      </c>
      <c r="I938" s="26">
        <v>48</v>
      </c>
      <c r="J938" s="26">
        <v>46</v>
      </c>
      <c r="K938" s="26">
        <v>40</v>
      </c>
      <c r="L938" s="27">
        <v>44.666666666666664</v>
      </c>
      <c r="M938" s="27">
        <v>0.81957186544342508</v>
      </c>
    </row>
    <row r="939" spans="1:13" ht="15" customHeight="1">
      <c r="A939" s="23" t="s">
        <v>1205</v>
      </c>
      <c r="B939" s="24" t="s">
        <v>65</v>
      </c>
      <c r="C939" s="23" t="s">
        <v>1302</v>
      </c>
      <c r="D939" s="24" t="s">
        <v>1303</v>
      </c>
      <c r="E939" s="23" t="s">
        <v>1304</v>
      </c>
      <c r="F939" s="24" t="s">
        <v>1305</v>
      </c>
      <c r="G939" s="25">
        <v>0.65</v>
      </c>
      <c r="H939" s="25">
        <v>2</v>
      </c>
      <c r="I939" s="26">
        <v>0</v>
      </c>
      <c r="J939" s="26">
        <v>0</v>
      </c>
      <c r="K939" s="26">
        <v>0</v>
      </c>
      <c r="L939" s="29">
        <v>0</v>
      </c>
      <c r="M939" s="27">
        <v>0</v>
      </c>
    </row>
    <row r="940" spans="1:13" ht="15" customHeight="1">
      <c r="A940" s="23" t="s">
        <v>1205</v>
      </c>
      <c r="B940" s="24" t="s">
        <v>65</v>
      </c>
      <c r="C940" s="23" t="s">
        <v>1302</v>
      </c>
      <c r="D940" s="24" t="s">
        <v>1303</v>
      </c>
      <c r="E940" s="23" t="s">
        <v>1306</v>
      </c>
      <c r="F940" s="24" t="s">
        <v>1307</v>
      </c>
      <c r="G940" s="25">
        <v>18.39</v>
      </c>
      <c r="H940" s="25">
        <v>11</v>
      </c>
      <c r="I940" s="26">
        <v>5</v>
      </c>
      <c r="J940" s="26">
        <v>9</v>
      </c>
      <c r="K940" s="26">
        <v>7</v>
      </c>
      <c r="L940" s="27">
        <v>7</v>
      </c>
      <c r="M940" s="27">
        <v>0.38064165307232189</v>
      </c>
    </row>
    <row r="941" spans="1:13" ht="15" customHeight="1">
      <c r="A941" s="23" t="s">
        <v>1205</v>
      </c>
      <c r="B941" s="24" t="s">
        <v>65</v>
      </c>
      <c r="C941" s="23" t="s">
        <v>1302</v>
      </c>
      <c r="D941" s="24" t="s">
        <v>1303</v>
      </c>
      <c r="E941" s="23" t="s">
        <v>1170</v>
      </c>
      <c r="F941" s="24" t="s">
        <v>1171</v>
      </c>
      <c r="G941" s="25">
        <v>28.943000000000012</v>
      </c>
      <c r="H941" s="25">
        <v>17</v>
      </c>
      <c r="I941" s="26">
        <v>13</v>
      </c>
      <c r="J941" s="26">
        <v>8</v>
      </c>
      <c r="K941" s="26">
        <v>7</v>
      </c>
      <c r="L941" s="27">
        <v>9.3333333333333339</v>
      </c>
      <c r="M941" s="27">
        <v>0.32247290651740768</v>
      </c>
    </row>
    <row r="942" spans="1:13" ht="15" customHeight="1">
      <c r="A942" s="23" t="s">
        <v>1205</v>
      </c>
      <c r="B942" s="24" t="s">
        <v>65</v>
      </c>
      <c r="C942" s="23" t="s">
        <v>1302</v>
      </c>
      <c r="D942" s="24" t="s">
        <v>1303</v>
      </c>
      <c r="E942" s="23" t="s">
        <v>1257</v>
      </c>
      <c r="F942" s="24" t="s">
        <v>1258</v>
      </c>
      <c r="G942" s="25">
        <v>38.331000000000003</v>
      </c>
      <c r="H942" s="25">
        <v>42</v>
      </c>
      <c r="I942" s="26">
        <v>32</v>
      </c>
      <c r="J942" s="26">
        <v>20</v>
      </c>
      <c r="K942" s="26">
        <v>27</v>
      </c>
      <c r="L942" s="27">
        <v>26.333333333333332</v>
      </c>
      <c r="M942" s="27">
        <v>0.68699833902933216</v>
      </c>
    </row>
    <row r="943" spans="1:13" ht="15" customHeight="1">
      <c r="A943" s="23" t="s">
        <v>1205</v>
      </c>
      <c r="B943" s="24" t="s">
        <v>65</v>
      </c>
      <c r="C943" s="23" t="s">
        <v>1302</v>
      </c>
      <c r="D943" s="24" t="s">
        <v>1303</v>
      </c>
      <c r="E943" s="23" t="s">
        <v>1259</v>
      </c>
      <c r="F943" s="24" t="s">
        <v>1260</v>
      </c>
      <c r="G943" s="25">
        <v>24.409999999999997</v>
      </c>
      <c r="H943" s="25">
        <v>21</v>
      </c>
      <c r="I943" s="26">
        <v>10</v>
      </c>
      <c r="J943" s="26">
        <v>6</v>
      </c>
      <c r="K943" s="26">
        <v>12</v>
      </c>
      <c r="L943" s="27">
        <v>9.3333333333333339</v>
      </c>
      <c r="M943" s="27">
        <v>0.38235695753106658</v>
      </c>
    </row>
    <row r="944" spans="1:13" ht="15" customHeight="1">
      <c r="A944" s="23" t="s">
        <v>1205</v>
      </c>
      <c r="B944" s="24" t="s">
        <v>65</v>
      </c>
      <c r="C944" s="23" t="s">
        <v>1302</v>
      </c>
      <c r="D944" s="24" t="s">
        <v>1303</v>
      </c>
      <c r="E944" s="23" t="s">
        <v>1174</v>
      </c>
      <c r="F944" s="24" t="s">
        <v>1175</v>
      </c>
      <c r="G944" s="25">
        <v>90.984999999999985</v>
      </c>
      <c r="H944" s="25">
        <v>134</v>
      </c>
      <c r="I944" s="26">
        <v>120</v>
      </c>
      <c r="J944" s="26">
        <v>124</v>
      </c>
      <c r="K944" s="26">
        <v>120</v>
      </c>
      <c r="L944" s="27">
        <v>121.33333333333333</v>
      </c>
      <c r="M944" s="27">
        <v>1.3335531497865951</v>
      </c>
    </row>
    <row r="945" spans="1:13" ht="15" customHeight="1">
      <c r="A945" s="23" t="s">
        <v>1205</v>
      </c>
      <c r="B945" s="24" t="s">
        <v>65</v>
      </c>
      <c r="C945" s="23" t="s">
        <v>1302</v>
      </c>
      <c r="D945" s="24" t="s">
        <v>1303</v>
      </c>
      <c r="E945" s="23" t="s">
        <v>1308</v>
      </c>
      <c r="F945" s="24" t="s">
        <v>1309</v>
      </c>
      <c r="G945" s="25">
        <v>74.206999999999994</v>
      </c>
      <c r="H945" s="25">
        <v>75</v>
      </c>
      <c r="I945" s="26">
        <v>61</v>
      </c>
      <c r="J945" s="26">
        <v>67</v>
      </c>
      <c r="K945" s="26">
        <v>47</v>
      </c>
      <c r="L945" s="27">
        <v>58.333333333333336</v>
      </c>
      <c r="M945" s="27">
        <v>0.78608936263874485</v>
      </c>
    </row>
    <row r="946" spans="1:13" ht="15" customHeight="1">
      <c r="A946" s="23" t="s">
        <v>1205</v>
      </c>
      <c r="B946" s="24" t="s">
        <v>65</v>
      </c>
      <c r="C946" s="23" t="s">
        <v>1302</v>
      </c>
      <c r="D946" s="24" t="s">
        <v>1303</v>
      </c>
      <c r="E946" s="23" t="s">
        <v>1310</v>
      </c>
      <c r="F946" s="24" t="s">
        <v>1311</v>
      </c>
      <c r="G946" s="25">
        <v>12.299999999999983</v>
      </c>
      <c r="H946" s="25">
        <v>0</v>
      </c>
      <c r="I946" s="26">
        <v>0</v>
      </c>
      <c r="J946" s="26">
        <v>0</v>
      </c>
      <c r="K946" s="26">
        <v>3</v>
      </c>
      <c r="L946" s="27">
        <v>1</v>
      </c>
      <c r="M946" s="27">
        <v>0.24390243902439057</v>
      </c>
    </row>
    <row r="947" spans="1:13" ht="15" customHeight="1">
      <c r="A947" s="23" t="s">
        <v>1205</v>
      </c>
      <c r="B947" s="24" t="s">
        <v>65</v>
      </c>
      <c r="C947" s="23" t="s">
        <v>1302</v>
      </c>
      <c r="D947" s="24" t="s">
        <v>1303</v>
      </c>
      <c r="E947" s="23" t="s">
        <v>1312</v>
      </c>
      <c r="F947" s="24" t="s">
        <v>1313</v>
      </c>
      <c r="G947" s="25">
        <v>38.700000000000003</v>
      </c>
      <c r="H947" s="25">
        <v>4</v>
      </c>
      <c r="I947" s="26">
        <v>7</v>
      </c>
      <c r="J947" s="26">
        <v>11</v>
      </c>
      <c r="K947" s="26">
        <v>2</v>
      </c>
      <c r="L947" s="27">
        <v>6.666666666666667</v>
      </c>
      <c r="M947" s="27">
        <v>0.1722652885443583</v>
      </c>
    </row>
    <row r="948" spans="1:13" ht="15" customHeight="1">
      <c r="A948" s="23" t="s">
        <v>1205</v>
      </c>
      <c r="B948" s="24" t="s">
        <v>65</v>
      </c>
      <c r="C948" s="23" t="s">
        <v>1302</v>
      </c>
      <c r="D948" s="24" t="s">
        <v>1303</v>
      </c>
      <c r="E948" s="23" t="s">
        <v>1314</v>
      </c>
      <c r="F948" s="24" t="s">
        <v>1315</v>
      </c>
      <c r="G948" s="25">
        <v>4.28</v>
      </c>
      <c r="H948" s="25">
        <v>3</v>
      </c>
      <c r="I948" s="26">
        <v>1</v>
      </c>
      <c r="J948" s="26">
        <v>0</v>
      </c>
      <c r="K948" s="26">
        <v>1</v>
      </c>
      <c r="L948" s="27">
        <v>0.66666666666666663</v>
      </c>
      <c r="M948" s="27">
        <v>0.23364485981308411</v>
      </c>
    </row>
    <row r="949" spans="1:13" ht="15" customHeight="1">
      <c r="A949" s="23" t="s">
        <v>1205</v>
      </c>
      <c r="B949" s="24" t="s">
        <v>65</v>
      </c>
      <c r="C949" s="23" t="s">
        <v>1302</v>
      </c>
      <c r="D949" s="24" t="s">
        <v>1303</v>
      </c>
      <c r="E949" s="23" t="s">
        <v>1203</v>
      </c>
      <c r="F949" s="24" t="s">
        <v>1204</v>
      </c>
      <c r="G949" s="25">
        <v>38.820000000000007</v>
      </c>
      <c r="H949" s="25">
        <v>3</v>
      </c>
      <c r="I949" s="26">
        <v>2</v>
      </c>
      <c r="J949" s="26">
        <v>10</v>
      </c>
      <c r="K949" s="26">
        <v>4</v>
      </c>
      <c r="L949" s="27">
        <v>5.333333333333333</v>
      </c>
      <c r="M949" s="27">
        <v>0.13738622703074013</v>
      </c>
    </row>
    <row r="950" spans="1:13" ht="15" customHeight="1">
      <c r="A950" s="23" t="s">
        <v>1205</v>
      </c>
      <c r="B950" s="24" t="s">
        <v>65</v>
      </c>
      <c r="C950" s="23" t="s">
        <v>1302</v>
      </c>
      <c r="D950" s="24" t="s">
        <v>1303</v>
      </c>
      <c r="E950" s="23" t="s">
        <v>1192</v>
      </c>
      <c r="F950" s="24" t="s">
        <v>1193</v>
      </c>
      <c r="G950" s="25">
        <v>24.004000000000001</v>
      </c>
      <c r="H950" s="25">
        <v>2</v>
      </c>
      <c r="I950" s="26">
        <v>9</v>
      </c>
      <c r="J950" s="26">
        <v>14</v>
      </c>
      <c r="K950" s="26">
        <v>6</v>
      </c>
      <c r="L950" s="27">
        <v>9.6666666666666661</v>
      </c>
      <c r="M950" s="27">
        <v>0.4027106593345553</v>
      </c>
    </row>
    <row r="951" spans="1:13" ht="15" customHeight="1">
      <c r="A951" s="23" t="s">
        <v>1205</v>
      </c>
      <c r="B951" s="24" t="s">
        <v>65</v>
      </c>
      <c r="C951" s="23" t="s">
        <v>1302</v>
      </c>
      <c r="D951" s="24" t="s">
        <v>1303</v>
      </c>
      <c r="E951" s="23" t="s">
        <v>1316</v>
      </c>
      <c r="F951" s="24" t="s">
        <v>1317</v>
      </c>
      <c r="G951" s="25">
        <v>22.1</v>
      </c>
      <c r="H951" s="25">
        <v>18</v>
      </c>
      <c r="I951" s="26">
        <v>22</v>
      </c>
      <c r="J951" s="26">
        <v>30</v>
      </c>
      <c r="K951" s="26">
        <v>20</v>
      </c>
      <c r="L951" s="27">
        <v>24</v>
      </c>
      <c r="M951" s="27">
        <v>1.0859728506787329</v>
      </c>
    </row>
    <row r="952" spans="1:13" ht="15" customHeight="1">
      <c r="A952" s="23" t="s">
        <v>1205</v>
      </c>
      <c r="B952" s="24" t="s">
        <v>65</v>
      </c>
      <c r="C952" s="23" t="s">
        <v>1302</v>
      </c>
      <c r="D952" s="24" t="s">
        <v>1303</v>
      </c>
      <c r="E952" s="23" t="s">
        <v>1318</v>
      </c>
      <c r="F952" s="24" t="s">
        <v>1319</v>
      </c>
      <c r="G952" s="25">
        <v>11.18</v>
      </c>
      <c r="H952" s="25">
        <v>6</v>
      </c>
      <c r="I952" s="26">
        <v>2</v>
      </c>
      <c r="J952" s="26">
        <v>4</v>
      </c>
      <c r="K952" s="26">
        <v>2</v>
      </c>
      <c r="L952" s="27">
        <v>2.6666666666666665</v>
      </c>
      <c r="M952" s="27">
        <v>0.23852116875372689</v>
      </c>
    </row>
    <row r="953" spans="1:13" ht="15" customHeight="1">
      <c r="A953" s="23" t="s">
        <v>1205</v>
      </c>
      <c r="B953" s="24" t="s">
        <v>65</v>
      </c>
      <c r="C953" s="23" t="s">
        <v>1302</v>
      </c>
      <c r="D953" s="24" t="s">
        <v>1303</v>
      </c>
      <c r="E953" s="23" t="s">
        <v>1320</v>
      </c>
      <c r="F953" s="24" t="s">
        <v>1321</v>
      </c>
      <c r="G953" s="25">
        <v>9.9699999999999989</v>
      </c>
      <c r="H953" s="25">
        <v>2</v>
      </c>
      <c r="I953" s="26">
        <v>0</v>
      </c>
      <c r="J953" s="26">
        <v>0</v>
      </c>
      <c r="K953" s="26">
        <v>2</v>
      </c>
      <c r="L953" s="27">
        <v>0.66666666666666663</v>
      </c>
      <c r="M953" s="27">
        <v>0.20060180541624878</v>
      </c>
    </row>
    <row r="954" spans="1:13" ht="15" customHeight="1">
      <c r="A954" s="23" t="s">
        <v>1205</v>
      </c>
      <c r="B954" s="24" t="s">
        <v>65</v>
      </c>
      <c r="C954" s="23" t="s">
        <v>1302</v>
      </c>
      <c r="D954" s="24" t="s">
        <v>1303</v>
      </c>
      <c r="E954" s="23" t="s">
        <v>1322</v>
      </c>
      <c r="F954" s="24" t="s">
        <v>1323</v>
      </c>
      <c r="G954" s="25">
        <v>18.8</v>
      </c>
      <c r="H954" s="25">
        <v>9</v>
      </c>
      <c r="I954" s="26">
        <v>6</v>
      </c>
      <c r="J954" s="26">
        <v>8</v>
      </c>
      <c r="K954" s="26">
        <v>10</v>
      </c>
      <c r="L954" s="27">
        <v>8</v>
      </c>
      <c r="M954" s="27">
        <v>0.42553191489361702</v>
      </c>
    </row>
    <row r="955" spans="1:13" ht="15" customHeight="1">
      <c r="A955" s="23" t="s">
        <v>1205</v>
      </c>
      <c r="B955" s="24" t="s">
        <v>65</v>
      </c>
      <c r="C955" s="23" t="s">
        <v>1302</v>
      </c>
      <c r="D955" s="24" t="s">
        <v>1303</v>
      </c>
      <c r="E955" s="23" t="s">
        <v>1273</v>
      </c>
      <c r="F955" s="24" t="s">
        <v>1274</v>
      </c>
      <c r="G955" s="25">
        <v>12.322999999999997</v>
      </c>
      <c r="H955" s="25">
        <v>1</v>
      </c>
      <c r="I955" s="26">
        <v>1</v>
      </c>
      <c r="J955" s="26">
        <v>1</v>
      </c>
      <c r="K955" s="26">
        <v>0</v>
      </c>
      <c r="L955" s="27">
        <v>0.66666666666666663</v>
      </c>
      <c r="M955" s="27">
        <v>8.1149070843138868E-2</v>
      </c>
    </row>
    <row r="956" spans="1:13" ht="15" customHeight="1">
      <c r="A956" s="23" t="s">
        <v>1205</v>
      </c>
      <c r="B956" s="24" t="s">
        <v>65</v>
      </c>
      <c r="C956" s="23" t="s">
        <v>1302</v>
      </c>
      <c r="D956" s="24" t="s">
        <v>1303</v>
      </c>
      <c r="E956" s="23" t="s">
        <v>1324</v>
      </c>
      <c r="F956" s="24" t="s">
        <v>1325</v>
      </c>
      <c r="G956" s="25">
        <v>7.9</v>
      </c>
      <c r="H956" s="25">
        <v>10</v>
      </c>
      <c r="I956" s="26">
        <v>9</v>
      </c>
      <c r="J956" s="26">
        <v>6</v>
      </c>
      <c r="K956" s="26">
        <v>11</v>
      </c>
      <c r="L956" s="27">
        <v>8.6666666666666661</v>
      </c>
      <c r="M956" s="27">
        <v>1.0970464135021096</v>
      </c>
    </row>
    <row r="957" spans="1:13" ht="15" customHeight="1">
      <c r="A957" s="23" t="s">
        <v>1205</v>
      </c>
      <c r="B957" s="24" t="s">
        <v>65</v>
      </c>
      <c r="C957" s="23" t="s">
        <v>1302</v>
      </c>
      <c r="D957" s="24" t="s">
        <v>1303</v>
      </c>
      <c r="E957" s="23" t="s">
        <v>1326</v>
      </c>
      <c r="F957" s="24" t="s">
        <v>1327</v>
      </c>
      <c r="G957" s="25">
        <v>14.7</v>
      </c>
      <c r="H957" s="25">
        <v>10</v>
      </c>
      <c r="I957" s="26">
        <v>6</v>
      </c>
      <c r="J957" s="26">
        <v>2</v>
      </c>
      <c r="K957" s="26">
        <v>3</v>
      </c>
      <c r="L957" s="27">
        <v>3.6666666666666665</v>
      </c>
      <c r="M957" s="27">
        <v>0.24943310657596371</v>
      </c>
    </row>
    <row r="958" spans="1:13" ht="15" customHeight="1">
      <c r="A958" s="23" t="s">
        <v>1205</v>
      </c>
      <c r="B958" s="24" t="s">
        <v>65</v>
      </c>
      <c r="C958" s="23" t="s">
        <v>1328</v>
      </c>
      <c r="D958" s="24" t="s">
        <v>1329</v>
      </c>
      <c r="E958" s="23" t="s">
        <v>30</v>
      </c>
      <c r="F958" s="24" t="s">
        <v>31</v>
      </c>
      <c r="G958" s="25">
        <v>33.800000000000011</v>
      </c>
      <c r="H958" s="25">
        <v>28</v>
      </c>
      <c r="I958" s="26">
        <v>21</v>
      </c>
      <c r="J958" s="26">
        <v>25</v>
      </c>
      <c r="K958" s="26">
        <v>26</v>
      </c>
      <c r="L958" s="27">
        <v>24</v>
      </c>
      <c r="M958" s="27">
        <v>0.71005917159763288</v>
      </c>
    </row>
    <row r="959" spans="1:13" ht="15" customHeight="1">
      <c r="A959" s="23" t="s">
        <v>1205</v>
      </c>
      <c r="B959" s="24" t="s">
        <v>65</v>
      </c>
      <c r="C959" s="23" t="s">
        <v>1328</v>
      </c>
      <c r="D959" s="24" t="s">
        <v>1329</v>
      </c>
      <c r="E959" s="23" t="s">
        <v>1251</v>
      </c>
      <c r="F959" s="24" t="s">
        <v>1252</v>
      </c>
      <c r="G959" s="25">
        <v>27.15</v>
      </c>
      <c r="H959" s="25">
        <v>23</v>
      </c>
      <c r="I959" s="26">
        <v>27</v>
      </c>
      <c r="J959" s="26">
        <v>38</v>
      </c>
      <c r="K959" s="26">
        <v>23</v>
      </c>
      <c r="L959" s="27">
        <v>29.333333333333332</v>
      </c>
      <c r="M959" s="27">
        <v>1.0804174340085941</v>
      </c>
    </row>
    <row r="960" spans="1:13" ht="15" customHeight="1">
      <c r="A960" s="23" t="s">
        <v>1205</v>
      </c>
      <c r="B960" s="24" t="s">
        <v>65</v>
      </c>
      <c r="C960" s="23" t="s">
        <v>1328</v>
      </c>
      <c r="D960" s="24" t="s">
        <v>1329</v>
      </c>
      <c r="E960" s="23" t="s">
        <v>1306</v>
      </c>
      <c r="F960" s="24" t="s">
        <v>1307</v>
      </c>
      <c r="G960" s="25">
        <v>0.7</v>
      </c>
      <c r="H960" s="25">
        <v>0</v>
      </c>
      <c r="I960" s="26">
        <v>2</v>
      </c>
      <c r="J960" s="26">
        <v>1</v>
      </c>
      <c r="K960" s="26">
        <v>1</v>
      </c>
      <c r="L960" s="27">
        <v>1.3333333333333333</v>
      </c>
      <c r="M960" s="27">
        <v>1.9047619047619049</v>
      </c>
    </row>
    <row r="961" spans="1:13" ht="15" customHeight="1">
      <c r="A961" s="23" t="s">
        <v>1205</v>
      </c>
      <c r="B961" s="24" t="s">
        <v>65</v>
      </c>
      <c r="C961" s="23" t="s">
        <v>1328</v>
      </c>
      <c r="D961" s="24" t="s">
        <v>1329</v>
      </c>
      <c r="E961" s="23" t="s">
        <v>56</v>
      </c>
      <c r="F961" s="24" t="s">
        <v>57</v>
      </c>
      <c r="G961" s="25">
        <v>114.78799999999998</v>
      </c>
      <c r="H961" s="25">
        <v>61</v>
      </c>
      <c r="I961" s="26">
        <v>32</v>
      </c>
      <c r="J961" s="26">
        <v>35</v>
      </c>
      <c r="K961" s="26">
        <v>46</v>
      </c>
      <c r="L961" s="27">
        <v>37.666666666666664</v>
      </c>
      <c r="M961" s="27">
        <v>0.32814115296604757</v>
      </c>
    </row>
    <row r="962" spans="1:13" ht="15" customHeight="1">
      <c r="A962" s="23" t="s">
        <v>1205</v>
      </c>
      <c r="B962" s="24" t="s">
        <v>65</v>
      </c>
      <c r="C962" s="23" t="s">
        <v>1328</v>
      </c>
      <c r="D962" s="24" t="s">
        <v>1329</v>
      </c>
      <c r="E962" s="23" t="s">
        <v>1283</v>
      </c>
      <c r="F962" s="24" t="s">
        <v>1284</v>
      </c>
      <c r="G962" s="25">
        <v>18.96</v>
      </c>
      <c r="H962" s="25">
        <v>18</v>
      </c>
      <c r="I962" s="26">
        <v>15</v>
      </c>
      <c r="J962" s="26">
        <v>13</v>
      </c>
      <c r="K962" s="26">
        <v>14</v>
      </c>
      <c r="L962" s="27">
        <v>14</v>
      </c>
      <c r="M962" s="27">
        <v>0.73839662447257381</v>
      </c>
    </row>
    <row r="963" spans="1:13" ht="15" customHeight="1">
      <c r="A963" s="23" t="s">
        <v>1205</v>
      </c>
      <c r="B963" s="24" t="s">
        <v>65</v>
      </c>
      <c r="C963" s="23" t="s">
        <v>1328</v>
      </c>
      <c r="D963" s="24" t="s">
        <v>1329</v>
      </c>
      <c r="E963" s="23" t="s">
        <v>1308</v>
      </c>
      <c r="F963" s="24" t="s">
        <v>1309</v>
      </c>
      <c r="G963" s="25">
        <v>57.870000000000005</v>
      </c>
      <c r="H963" s="25">
        <v>28</v>
      </c>
      <c r="I963" s="26">
        <v>17</v>
      </c>
      <c r="J963" s="26">
        <v>35</v>
      </c>
      <c r="K963" s="26">
        <v>30</v>
      </c>
      <c r="L963" s="27">
        <v>27.333333333333332</v>
      </c>
      <c r="M963" s="27">
        <v>0.47232302286734629</v>
      </c>
    </row>
    <row r="964" spans="1:13" ht="15" customHeight="1">
      <c r="A964" s="23" t="s">
        <v>1205</v>
      </c>
      <c r="B964" s="24" t="s">
        <v>65</v>
      </c>
      <c r="C964" s="23" t="s">
        <v>1328</v>
      </c>
      <c r="D964" s="24" t="s">
        <v>1329</v>
      </c>
      <c r="E964" s="23" t="s">
        <v>1330</v>
      </c>
      <c r="F964" s="24" t="s">
        <v>1331</v>
      </c>
      <c r="G964" s="25">
        <v>46.427</v>
      </c>
      <c r="H964" s="25">
        <v>48</v>
      </c>
      <c r="I964" s="26">
        <v>25</v>
      </c>
      <c r="J964" s="26">
        <v>30</v>
      </c>
      <c r="K964" s="26">
        <v>33</v>
      </c>
      <c r="L964" s="27">
        <v>29.333333333333332</v>
      </c>
      <c r="M964" s="27">
        <v>0.63181625634508654</v>
      </c>
    </row>
    <row r="965" spans="1:13" ht="15" customHeight="1">
      <c r="A965" s="23" t="s">
        <v>1205</v>
      </c>
      <c r="B965" s="24" t="s">
        <v>65</v>
      </c>
      <c r="C965" s="23" t="s">
        <v>1328</v>
      </c>
      <c r="D965" s="24" t="s">
        <v>1329</v>
      </c>
      <c r="E965" s="23" t="s">
        <v>1261</v>
      </c>
      <c r="F965" s="24" t="s">
        <v>1262</v>
      </c>
      <c r="G965" s="25">
        <v>26.699999999999996</v>
      </c>
      <c r="H965" s="25">
        <v>15</v>
      </c>
      <c r="I965" s="26">
        <v>4</v>
      </c>
      <c r="J965" s="26">
        <v>3</v>
      </c>
      <c r="K965" s="26">
        <v>9</v>
      </c>
      <c r="L965" s="27">
        <v>5.333333333333333</v>
      </c>
      <c r="M965" s="27">
        <v>0.19975031210986269</v>
      </c>
    </row>
    <row r="966" spans="1:13" ht="15" customHeight="1">
      <c r="A966" s="23" t="s">
        <v>1205</v>
      </c>
      <c r="B966" s="24" t="s">
        <v>65</v>
      </c>
      <c r="C966" s="23" t="s">
        <v>1328</v>
      </c>
      <c r="D966" s="24" t="s">
        <v>1329</v>
      </c>
      <c r="E966" s="23" t="s">
        <v>1332</v>
      </c>
      <c r="F966" s="24" t="s">
        <v>1333</v>
      </c>
      <c r="G966" s="25">
        <v>34.479999999999997</v>
      </c>
      <c r="H966" s="25">
        <v>24</v>
      </c>
      <c r="I966" s="26">
        <v>13</v>
      </c>
      <c r="J966" s="26">
        <v>16</v>
      </c>
      <c r="K966" s="26">
        <v>13</v>
      </c>
      <c r="L966" s="27">
        <v>14</v>
      </c>
      <c r="M966" s="27">
        <v>0.40603248259860791</v>
      </c>
    </row>
    <row r="967" spans="1:13" ht="15" customHeight="1">
      <c r="A967" s="23" t="s">
        <v>1205</v>
      </c>
      <c r="B967" s="24" t="s">
        <v>65</v>
      </c>
      <c r="C967" s="23" t="s">
        <v>1328</v>
      </c>
      <c r="D967" s="24" t="s">
        <v>1329</v>
      </c>
      <c r="E967" s="23" t="s">
        <v>1334</v>
      </c>
      <c r="F967" s="24" t="s">
        <v>1335</v>
      </c>
      <c r="G967" s="25">
        <v>36.33</v>
      </c>
      <c r="H967" s="25">
        <v>6</v>
      </c>
      <c r="I967" s="26">
        <v>4</v>
      </c>
      <c r="J967" s="26">
        <v>2</v>
      </c>
      <c r="K967" s="26">
        <v>1</v>
      </c>
      <c r="L967" s="27">
        <v>2.3333333333333335</v>
      </c>
      <c r="M967" s="27">
        <v>6.4226075786769435E-2</v>
      </c>
    </row>
    <row r="968" spans="1:13" ht="15" customHeight="1">
      <c r="A968" s="23" t="s">
        <v>1205</v>
      </c>
      <c r="B968" s="24" t="s">
        <v>65</v>
      </c>
      <c r="C968" s="23" t="s">
        <v>1328</v>
      </c>
      <c r="D968" s="24" t="s">
        <v>1329</v>
      </c>
      <c r="E968" s="23" t="s">
        <v>1336</v>
      </c>
      <c r="F968" s="24" t="s">
        <v>1337</v>
      </c>
      <c r="G968" s="25">
        <v>12</v>
      </c>
      <c r="H968" s="25">
        <v>2</v>
      </c>
      <c r="I968" s="26">
        <v>0</v>
      </c>
      <c r="J968" s="26">
        <v>1</v>
      </c>
      <c r="K968" s="26">
        <v>1</v>
      </c>
      <c r="L968" s="27">
        <v>0.66666666666666663</v>
      </c>
      <c r="M968" s="27">
        <v>8.3333333333333329E-2</v>
      </c>
    </row>
    <row r="969" spans="1:13" ht="15" customHeight="1">
      <c r="A969" s="23" t="s">
        <v>1205</v>
      </c>
      <c r="B969" s="24" t="s">
        <v>65</v>
      </c>
      <c r="C969" s="23" t="s">
        <v>1328</v>
      </c>
      <c r="D969" s="24" t="s">
        <v>1329</v>
      </c>
      <c r="E969" s="23" t="s">
        <v>1338</v>
      </c>
      <c r="F969" s="24" t="s">
        <v>1339</v>
      </c>
      <c r="G969" s="25">
        <v>33.141999999999996</v>
      </c>
      <c r="H969" s="25">
        <v>32</v>
      </c>
      <c r="I969" s="26">
        <v>21</v>
      </c>
      <c r="J969" s="26">
        <v>13</v>
      </c>
      <c r="K969" s="26">
        <v>16</v>
      </c>
      <c r="L969" s="27">
        <v>16.666666666666668</v>
      </c>
      <c r="M969" s="27">
        <v>0.50288656890551775</v>
      </c>
    </row>
    <row r="970" spans="1:13" ht="15" customHeight="1">
      <c r="A970" s="23" t="s">
        <v>1205</v>
      </c>
      <c r="B970" s="24" t="s">
        <v>65</v>
      </c>
      <c r="C970" s="23" t="s">
        <v>1328</v>
      </c>
      <c r="D970" s="24" t="s">
        <v>1329</v>
      </c>
      <c r="E970" s="23" t="s">
        <v>1316</v>
      </c>
      <c r="F970" s="24" t="s">
        <v>1317</v>
      </c>
      <c r="G970" s="25">
        <v>7.6999999999999993</v>
      </c>
      <c r="H970" s="25">
        <v>4</v>
      </c>
      <c r="I970" s="26">
        <v>2</v>
      </c>
      <c r="J970" s="26">
        <v>3</v>
      </c>
      <c r="K970" s="26">
        <v>6</v>
      </c>
      <c r="L970" s="27">
        <v>3.6666666666666665</v>
      </c>
      <c r="M970" s="27">
        <v>0.47619047619047622</v>
      </c>
    </row>
    <row r="971" spans="1:13" ht="15" customHeight="1">
      <c r="A971" s="23" t="s">
        <v>1205</v>
      </c>
      <c r="B971" s="24" t="s">
        <v>65</v>
      </c>
      <c r="C971" s="23" t="s">
        <v>1328</v>
      </c>
      <c r="D971" s="24" t="s">
        <v>1329</v>
      </c>
      <c r="E971" s="23" t="s">
        <v>1318</v>
      </c>
      <c r="F971" s="24" t="s">
        <v>1319</v>
      </c>
      <c r="G971" s="25">
        <v>34</v>
      </c>
      <c r="H971" s="25">
        <v>11</v>
      </c>
      <c r="I971" s="26">
        <v>4</v>
      </c>
      <c r="J971" s="26">
        <v>6</v>
      </c>
      <c r="K971" s="26">
        <v>11</v>
      </c>
      <c r="L971" s="27">
        <v>7</v>
      </c>
      <c r="M971" s="27">
        <v>0.20588235294117646</v>
      </c>
    </row>
    <row r="972" spans="1:13" ht="15" customHeight="1">
      <c r="A972" s="23" t="s">
        <v>1205</v>
      </c>
      <c r="B972" s="24" t="s">
        <v>65</v>
      </c>
      <c r="C972" s="23" t="s">
        <v>1328</v>
      </c>
      <c r="D972" s="24" t="s">
        <v>1329</v>
      </c>
      <c r="E972" s="23" t="s">
        <v>1263</v>
      </c>
      <c r="F972" s="24" t="s">
        <v>1264</v>
      </c>
      <c r="G972" s="25">
        <v>40.4</v>
      </c>
      <c r="H972" s="25">
        <v>5</v>
      </c>
      <c r="I972" s="26">
        <v>6</v>
      </c>
      <c r="J972" s="26">
        <v>6</v>
      </c>
      <c r="K972" s="26">
        <v>11</v>
      </c>
      <c r="L972" s="27">
        <v>7.666666666666667</v>
      </c>
      <c r="M972" s="27">
        <v>0.18976897689768979</v>
      </c>
    </row>
    <row r="973" spans="1:13" ht="15" customHeight="1">
      <c r="A973" s="23" t="s">
        <v>1205</v>
      </c>
      <c r="B973" s="24" t="s">
        <v>65</v>
      </c>
      <c r="C973" s="23" t="s">
        <v>1328</v>
      </c>
      <c r="D973" s="24" t="s">
        <v>1329</v>
      </c>
      <c r="E973" s="23" t="s">
        <v>1340</v>
      </c>
      <c r="F973" s="24" t="s">
        <v>1341</v>
      </c>
      <c r="G973" s="25">
        <v>27.2</v>
      </c>
      <c r="H973" s="25">
        <v>2</v>
      </c>
      <c r="I973" s="26">
        <v>1</v>
      </c>
      <c r="J973" s="26">
        <v>1</v>
      </c>
      <c r="K973" s="26">
        <v>3</v>
      </c>
      <c r="L973" s="27">
        <v>1.6666666666666667</v>
      </c>
      <c r="M973" s="27">
        <v>6.1274509803921573E-2</v>
      </c>
    </row>
    <row r="974" spans="1:13" ht="15" customHeight="1">
      <c r="A974" s="23" t="s">
        <v>1205</v>
      </c>
      <c r="B974" s="24" t="s">
        <v>65</v>
      </c>
      <c r="C974" s="23" t="s">
        <v>1328</v>
      </c>
      <c r="D974" s="24" t="s">
        <v>1329</v>
      </c>
      <c r="E974" s="23" t="s">
        <v>1342</v>
      </c>
      <c r="F974" s="24" t="s">
        <v>1343</v>
      </c>
      <c r="G974" s="25">
        <v>10.52</v>
      </c>
      <c r="H974" s="25">
        <v>1</v>
      </c>
      <c r="I974" s="26">
        <v>1</v>
      </c>
      <c r="J974" s="26">
        <v>1</v>
      </c>
      <c r="K974" s="26">
        <v>1</v>
      </c>
      <c r="L974" s="27">
        <v>1</v>
      </c>
      <c r="M974" s="27">
        <v>9.5057034220532327E-2</v>
      </c>
    </row>
    <row r="975" spans="1:13" ht="15" customHeight="1">
      <c r="A975" s="23" t="s">
        <v>1205</v>
      </c>
      <c r="B975" s="24" t="s">
        <v>65</v>
      </c>
      <c r="C975" s="23" t="s">
        <v>1328</v>
      </c>
      <c r="D975" s="24" t="s">
        <v>1329</v>
      </c>
      <c r="E975" s="23" t="s">
        <v>1344</v>
      </c>
      <c r="F975" s="24" t="s">
        <v>1345</v>
      </c>
      <c r="G975" s="25">
        <v>17.45</v>
      </c>
      <c r="H975" s="25">
        <v>0</v>
      </c>
      <c r="I975" s="26">
        <v>0</v>
      </c>
      <c r="J975" s="26">
        <v>0</v>
      </c>
      <c r="K975" s="26">
        <v>0</v>
      </c>
      <c r="L975" s="29">
        <v>0</v>
      </c>
      <c r="M975" s="27">
        <v>0</v>
      </c>
    </row>
    <row r="976" spans="1:13" ht="15" customHeight="1">
      <c r="A976" s="23" t="s">
        <v>1205</v>
      </c>
      <c r="B976" s="24" t="s">
        <v>65</v>
      </c>
      <c r="C976" s="23" t="s">
        <v>1328</v>
      </c>
      <c r="D976" s="24" t="s">
        <v>1329</v>
      </c>
      <c r="E976" s="23" t="s">
        <v>1346</v>
      </c>
      <c r="F976" s="24" t="s">
        <v>1347</v>
      </c>
      <c r="G976" s="25">
        <v>3.572000000000001</v>
      </c>
      <c r="H976" s="25">
        <v>0</v>
      </c>
      <c r="I976" s="26">
        <v>0</v>
      </c>
      <c r="J976" s="26">
        <v>0</v>
      </c>
      <c r="K976" s="26">
        <v>1</v>
      </c>
      <c r="L976" s="27">
        <v>0.33333333333333331</v>
      </c>
      <c r="M976" s="27">
        <v>0.27995520716685324</v>
      </c>
    </row>
    <row r="977" spans="1:13" ht="15" customHeight="1">
      <c r="A977" s="23" t="s">
        <v>1205</v>
      </c>
      <c r="B977" s="24" t="s">
        <v>65</v>
      </c>
      <c r="C977" s="23" t="s">
        <v>1328</v>
      </c>
      <c r="D977" s="24" t="s">
        <v>1329</v>
      </c>
      <c r="E977" s="23" t="s">
        <v>1348</v>
      </c>
      <c r="F977" s="24" t="s">
        <v>1349</v>
      </c>
      <c r="G977" s="25">
        <v>34.075000000000003</v>
      </c>
      <c r="H977" s="25">
        <v>4</v>
      </c>
      <c r="I977" s="26">
        <v>2</v>
      </c>
      <c r="J977" s="26">
        <v>1</v>
      </c>
      <c r="K977" s="26">
        <v>2</v>
      </c>
      <c r="L977" s="27">
        <v>1.6666666666666667</v>
      </c>
      <c r="M977" s="27">
        <v>4.8911714355588158E-2</v>
      </c>
    </row>
    <row r="978" spans="1:13" ht="15" customHeight="1">
      <c r="A978" s="23" t="s">
        <v>1205</v>
      </c>
      <c r="B978" s="24" t="s">
        <v>65</v>
      </c>
      <c r="C978" s="23" t="s">
        <v>1328</v>
      </c>
      <c r="D978" s="24" t="s">
        <v>1329</v>
      </c>
      <c r="E978" s="23" t="s">
        <v>1350</v>
      </c>
      <c r="F978" s="24" t="s">
        <v>1351</v>
      </c>
      <c r="G978" s="25">
        <v>21.963999999999999</v>
      </c>
      <c r="H978" s="25">
        <v>6</v>
      </c>
      <c r="I978" s="26">
        <v>0</v>
      </c>
      <c r="J978" s="26">
        <v>2</v>
      </c>
      <c r="K978" s="26">
        <v>3</v>
      </c>
      <c r="L978" s="27">
        <v>1.6666666666666667</v>
      </c>
      <c r="M978" s="27">
        <v>0.11382261883081407</v>
      </c>
    </row>
    <row r="979" spans="1:13" ht="15" customHeight="1">
      <c r="A979" s="23" t="s">
        <v>1205</v>
      </c>
      <c r="B979" s="24" t="s">
        <v>65</v>
      </c>
      <c r="C979" s="23" t="s">
        <v>1328</v>
      </c>
      <c r="D979" s="24" t="s">
        <v>1329</v>
      </c>
      <c r="E979" s="23" t="s">
        <v>1322</v>
      </c>
      <c r="F979" s="24" t="s">
        <v>1323</v>
      </c>
      <c r="G979" s="25">
        <v>4.0449999999999982</v>
      </c>
      <c r="H979" s="25">
        <v>0</v>
      </c>
      <c r="I979" s="26">
        <v>0</v>
      </c>
      <c r="J979" s="26">
        <v>0</v>
      </c>
      <c r="K979" s="26">
        <v>0</v>
      </c>
      <c r="L979" s="29">
        <v>0</v>
      </c>
      <c r="M979" s="27">
        <v>0</v>
      </c>
    </row>
    <row r="980" spans="1:13" ht="15" customHeight="1">
      <c r="A980" s="23" t="s">
        <v>1205</v>
      </c>
      <c r="B980" s="24" t="s">
        <v>65</v>
      </c>
      <c r="C980" s="23" t="s">
        <v>1328</v>
      </c>
      <c r="D980" s="24" t="s">
        <v>1329</v>
      </c>
      <c r="E980" s="23" t="s">
        <v>1352</v>
      </c>
      <c r="F980" s="24" t="s">
        <v>1353</v>
      </c>
      <c r="G980" s="25">
        <v>24.725000000000001</v>
      </c>
      <c r="H980" s="25">
        <v>10</v>
      </c>
      <c r="I980" s="26">
        <v>9</v>
      </c>
      <c r="J980" s="26">
        <v>15</v>
      </c>
      <c r="K980" s="26">
        <v>7</v>
      </c>
      <c r="L980" s="27">
        <v>10.333333333333334</v>
      </c>
      <c r="M980" s="27">
        <v>0.41793056959892144</v>
      </c>
    </row>
    <row r="981" spans="1:13" ht="15" customHeight="1">
      <c r="A981" s="23" t="s">
        <v>1205</v>
      </c>
      <c r="B981" s="24" t="s">
        <v>65</v>
      </c>
      <c r="C981" s="23" t="s">
        <v>1328</v>
      </c>
      <c r="D981" s="24" t="s">
        <v>1329</v>
      </c>
      <c r="E981" s="23" t="s">
        <v>1354</v>
      </c>
      <c r="F981" s="24" t="s">
        <v>1355</v>
      </c>
      <c r="G981" s="25">
        <v>8.3000000000000007</v>
      </c>
      <c r="H981" s="25">
        <v>19</v>
      </c>
      <c r="I981" s="26">
        <v>13</v>
      </c>
      <c r="J981" s="26">
        <v>16</v>
      </c>
      <c r="K981" s="26">
        <v>8</v>
      </c>
      <c r="L981" s="27">
        <v>12.333333333333334</v>
      </c>
      <c r="M981" s="27">
        <v>1.4859437751004017</v>
      </c>
    </row>
    <row r="982" spans="1:13" ht="15" customHeight="1">
      <c r="A982" s="23" t="s">
        <v>1205</v>
      </c>
      <c r="B982" s="24" t="s">
        <v>65</v>
      </c>
      <c r="C982" s="23" t="s">
        <v>1328</v>
      </c>
      <c r="D982" s="24" t="s">
        <v>1329</v>
      </c>
      <c r="E982" s="23" t="s">
        <v>1356</v>
      </c>
      <c r="F982" s="24" t="s">
        <v>1357</v>
      </c>
      <c r="G982" s="25">
        <v>44.709999999999994</v>
      </c>
      <c r="H982" s="25">
        <v>38</v>
      </c>
      <c r="I982" s="26">
        <v>19</v>
      </c>
      <c r="J982" s="26">
        <v>19</v>
      </c>
      <c r="K982" s="26">
        <v>21</v>
      </c>
      <c r="L982" s="27">
        <v>19.666666666666668</v>
      </c>
      <c r="M982" s="27">
        <v>0.43987176619697316</v>
      </c>
    </row>
    <row r="983" spans="1:13" ht="15" customHeight="1">
      <c r="A983" s="23" t="s">
        <v>1205</v>
      </c>
      <c r="B983" s="24" t="s">
        <v>65</v>
      </c>
      <c r="C983" s="23" t="s">
        <v>1358</v>
      </c>
      <c r="D983" s="24" t="s">
        <v>1359</v>
      </c>
      <c r="E983" s="23" t="s">
        <v>60</v>
      </c>
      <c r="F983" s="24" t="s">
        <v>61</v>
      </c>
      <c r="G983" s="25">
        <v>109.42800000000001</v>
      </c>
      <c r="H983" s="25">
        <v>66</v>
      </c>
      <c r="I983" s="26">
        <v>65</v>
      </c>
      <c r="J983" s="26">
        <v>60</v>
      </c>
      <c r="K983" s="26">
        <v>52</v>
      </c>
      <c r="L983" s="27">
        <v>59</v>
      </c>
      <c r="M983" s="27">
        <v>0.53916730635669108</v>
      </c>
    </row>
    <row r="984" spans="1:13" ht="15" customHeight="1">
      <c r="A984" s="23" t="s">
        <v>1205</v>
      </c>
      <c r="B984" s="24" t="s">
        <v>65</v>
      </c>
      <c r="C984" s="23" t="s">
        <v>1358</v>
      </c>
      <c r="D984" s="24" t="s">
        <v>1359</v>
      </c>
      <c r="E984" s="23" t="s">
        <v>1308</v>
      </c>
      <c r="F984" s="24" t="s">
        <v>1309</v>
      </c>
      <c r="G984" s="25">
        <v>33.049999999999997</v>
      </c>
      <c r="H984" s="25">
        <v>1</v>
      </c>
      <c r="I984" s="26">
        <v>3</v>
      </c>
      <c r="J984" s="26">
        <v>1</v>
      </c>
      <c r="K984" s="26">
        <v>1</v>
      </c>
      <c r="L984" s="27">
        <v>1.6666666666666667</v>
      </c>
      <c r="M984" s="27">
        <v>5.0428643469490678E-2</v>
      </c>
    </row>
    <row r="985" spans="1:13" ht="15" customHeight="1">
      <c r="A985" s="23" t="s">
        <v>1205</v>
      </c>
      <c r="B985" s="24" t="s">
        <v>65</v>
      </c>
      <c r="C985" s="23" t="s">
        <v>1358</v>
      </c>
      <c r="D985" s="24" t="s">
        <v>1359</v>
      </c>
      <c r="E985" s="23" t="s">
        <v>1360</v>
      </c>
      <c r="F985" s="24" t="s">
        <v>1361</v>
      </c>
      <c r="G985" s="25">
        <v>62.8</v>
      </c>
      <c r="H985" s="25">
        <v>17</v>
      </c>
      <c r="I985" s="26">
        <v>16</v>
      </c>
      <c r="J985" s="26">
        <v>11</v>
      </c>
      <c r="K985" s="26">
        <v>19</v>
      </c>
      <c r="L985" s="27">
        <v>15.333333333333334</v>
      </c>
      <c r="M985" s="27">
        <v>0.24416135881104037</v>
      </c>
    </row>
    <row r="986" spans="1:13" ht="15" customHeight="1">
      <c r="A986" s="23" t="s">
        <v>1205</v>
      </c>
      <c r="B986" s="24" t="s">
        <v>65</v>
      </c>
      <c r="C986" s="23" t="s">
        <v>1358</v>
      </c>
      <c r="D986" s="24" t="s">
        <v>1359</v>
      </c>
      <c r="E986" s="23" t="s">
        <v>1332</v>
      </c>
      <c r="F986" s="24" t="s">
        <v>1333</v>
      </c>
      <c r="G986" s="25">
        <v>37.85</v>
      </c>
      <c r="H986" s="25">
        <v>22</v>
      </c>
      <c r="I986" s="26">
        <v>16</v>
      </c>
      <c r="J986" s="26">
        <v>23</v>
      </c>
      <c r="K986" s="26">
        <v>17</v>
      </c>
      <c r="L986" s="27">
        <v>18.666666666666668</v>
      </c>
      <c r="M986" s="27">
        <v>0.49317481285777193</v>
      </c>
    </row>
    <row r="987" spans="1:13" ht="15" customHeight="1">
      <c r="A987" s="23" t="s">
        <v>1205</v>
      </c>
      <c r="B987" s="24" t="s">
        <v>65</v>
      </c>
      <c r="C987" s="23" t="s">
        <v>1358</v>
      </c>
      <c r="D987" s="24" t="s">
        <v>1359</v>
      </c>
      <c r="E987" s="23" t="s">
        <v>1362</v>
      </c>
      <c r="F987" s="24" t="s">
        <v>1363</v>
      </c>
      <c r="G987" s="25">
        <v>102.5</v>
      </c>
      <c r="H987" s="25">
        <v>78</v>
      </c>
      <c r="I987" s="26">
        <v>41</v>
      </c>
      <c r="J987" s="26">
        <v>35</v>
      </c>
      <c r="K987" s="26">
        <v>46</v>
      </c>
      <c r="L987" s="27">
        <v>40.666666666666664</v>
      </c>
      <c r="M987" s="27">
        <v>0.39674796747967478</v>
      </c>
    </row>
    <row r="988" spans="1:13" ht="15" customHeight="1">
      <c r="A988" s="23" t="s">
        <v>1205</v>
      </c>
      <c r="B988" s="24" t="s">
        <v>65</v>
      </c>
      <c r="C988" s="23" t="s">
        <v>1358</v>
      </c>
      <c r="D988" s="24" t="s">
        <v>1359</v>
      </c>
      <c r="E988" s="23" t="s">
        <v>1336</v>
      </c>
      <c r="F988" s="24" t="s">
        <v>1337</v>
      </c>
      <c r="G988" s="25">
        <v>94.78</v>
      </c>
      <c r="H988" s="25">
        <v>5</v>
      </c>
      <c r="I988" s="26">
        <v>11</v>
      </c>
      <c r="J988" s="26">
        <v>5</v>
      </c>
      <c r="K988" s="26">
        <v>9</v>
      </c>
      <c r="L988" s="27">
        <v>8.3333333333333339</v>
      </c>
      <c r="M988" s="27">
        <v>8.7922909193219392E-2</v>
      </c>
    </row>
    <row r="989" spans="1:13" ht="15" customHeight="1">
      <c r="A989" s="23" t="s">
        <v>1205</v>
      </c>
      <c r="B989" s="24" t="s">
        <v>65</v>
      </c>
      <c r="C989" s="23" t="s">
        <v>1358</v>
      </c>
      <c r="D989" s="24" t="s">
        <v>1359</v>
      </c>
      <c r="E989" s="23" t="s">
        <v>1291</v>
      </c>
      <c r="F989" s="24" t="s">
        <v>1292</v>
      </c>
      <c r="G989" s="25">
        <v>24.2</v>
      </c>
      <c r="H989" s="25">
        <v>0</v>
      </c>
      <c r="I989" s="26">
        <v>1</v>
      </c>
      <c r="J989" s="26">
        <v>0</v>
      </c>
      <c r="K989" s="26">
        <v>0</v>
      </c>
      <c r="L989" s="27">
        <v>0.33333333333333331</v>
      </c>
      <c r="M989" s="27">
        <v>4.1322314049586778E-2</v>
      </c>
    </row>
    <row r="990" spans="1:13" ht="15" customHeight="1">
      <c r="A990" s="23" t="s">
        <v>1205</v>
      </c>
      <c r="B990" s="24" t="s">
        <v>65</v>
      </c>
      <c r="C990" s="23" t="s">
        <v>1358</v>
      </c>
      <c r="D990" s="24" t="s">
        <v>1359</v>
      </c>
      <c r="E990" s="23" t="s">
        <v>1227</v>
      </c>
      <c r="F990" s="24" t="s">
        <v>1228</v>
      </c>
      <c r="G990" s="25">
        <v>35.090000000000003</v>
      </c>
      <c r="H990" s="25">
        <v>16</v>
      </c>
      <c r="I990" s="26">
        <v>9</v>
      </c>
      <c r="J990" s="26">
        <v>16</v>
      </c>
      <c r="K990" s="26">
        <v>9</v>
      </c>
      <c r="L990" s="27">
        <v>11.333333333333334</v>
      </c>
      <c r="M990" s="27">
        <v>0.32297900636458626</v>
      </c>
    </row>
    <row r="991" spans="1:13" ht="15" customHeight="1">
      <c r="A991" s="23" t="s">
        <v>1205</v>
      </c>
      <c r="B991" s="24" t="s">
        <v>65</v>
      </c>
      <c r="C991" s="23" t="s">
        <v>1358</v>
      </c>
      <c r="D991" s="24" t="s">
        <v>1359</v>
      </c>
      <c r="E991" s="23" t="s">
        <v>1364</v>
      </c>
      <c r="F991" s="24" t="s">
        <v>1365</v>
      </c>
      <c r="G991" s="25">
        <v>13.2</v>
      </c>
      <c r="H991" s="25">
        <v>30</v>
      </c>
      <c r="I991" s="26">
        <v>19</v>
      </c>
      <c r="J991" s="26">
        <v>15</v>
      </c>
      <c r="K991" s="26">
        <v>13</v>
      </c>
      <c r="L991" s="27">
        <v>15.666666666666666</v>
      </c>
      <c r="M991" s="27">
        <v>1.1868686868686869</v>
      </c>
    </row>
    <row r="992" spans="1:13" ht="15" customHeight="1">
      <c r="A992" s="23" t="s">
        <v>1205</v>
      </c>
      <c r="B992" s="24" t="s">
        <v>65</v>
      </c>
      <c r="C992" s="23" t="s">
        <v>1358</v>
      </c>
      <c r="D992" s="24" t="s">
        <v>1359</v>
      </c>
      <c r="E992" s="23" t="s">
        <v>1342</v>
      </c>
      <c r="F992" s="24" t="s">
        <v>1343</v>
      </c>
      <c r="G992" s="25">
        <v>19.580000000000002</v>
      </c>
      <c r="H992" s="25">
        <v>2</v>
      </c>
      <c r="I992" s="26">
        <v>1</v>
      </c>
      <c r="J992" s="26">
        <v>5</v>
      </c>
      <c r="K992" s="26">
        <v>3</v>
      </c>
      <c r="L992" s="27">
        <v>3</v>
      </c>
      <c r="M992" s="27">
        <v>0.153217568947906</v>
      </c>
    </row>
    <row r="993" spans="1:13" ht="15" customHeight="1">
      <c r="A993" s="23" t="s">
        <v>1205</v>
      </c>
      <c r="B993" s="24" t="s">
        <v>65</v>
      </c>
      <c r="C993" s="23" t="s">
        <v>1366</v>
      </c>
      <c r="D993" s="24" t="s">
        <v>1367</v>
      </c>
      <c r="E993" s="23" t="s">
        <v>1217</v>
      </c>
      <c r="F993" s="24" t="s">
        <v>1218</v>
      </c>
      <c r="G993" s="25">
        <v>9.6999999999999993</v>
      </c>
      <c r="H993" s="25">
        <v>26</v>
      </c>
      <c r="I993" s="26">
        <v>23</v>
      </c>
      <c r="J993" s="26">
        <v>24</v>
      </c>
      <c r="K993" s="26">
        <v>29</v>
      </c>
      <c r="L993" s="27">
        <v>25.333333333333332</v>
      </c>
      <c r="M993" s="27">
        <v>2.6116838487972509</v>
      </c>
    </row>
    <row r="994" spans="1:13" ht="15" customHeight="1">
      <c r="A994" s="23" t="s">
        <v>1205</v>
      </c>
      <c r="B994" s="24" t="s">
        <v>65</v>
      </c>
      <c r="C994" s="23" t="s">
        <v>1366</v>
      </c>
      <c r="D994" s="24" t="s">
        <v>1367</v>
      </c>
      <c r="E994" s="23" t="s">
        <v>1233</v>
      </c>
      <c r="F994" s="24" t="s">
        <v>1234</v>
      </c>
      <c r="G994" s="25">
        <v>4.3049999999999997</v>
      </c>
      <c r="H994" s="25">
        <v>16</v>
      </c>
      <c r="I994" s="26">
        <v>8</v>
      </c>
      <c r="J994" s="26">
        <v>7</v>
      </c>
      <c r="K994" s="26">
        <v>20</v>
      </c>
      <c r="L994" s="27">
        <v>11.666666666666666</v>
      </c>
      <c r="M994" s="27">
        <v>2.7100271002710028</v>
      </c>
    </row>
    <row r="995" spans="1:13" ht="15" customHeight="1">
      <c r="A995" s="23" t="s">
        <v>1205</v>
      </c>
      <c r="B995" s="24" t="s">
        <v>65</v>
      </c>
      <c r="C995" s="23" t="s">
        <v>1366</v>
      </c>
      <c r="D995" s="24" t="s">
        <v>1367</v>
      </c>
      <c r="E995" s="23" t="s">
        <v>1148</v>
      </c>
      <c r="F995" s="24" t="s">
        <v>1149</v>
      </c>
      <c r="G995" s="25">
        <v>39.75</v>
      </c>
      <c r="H995" s="25">
        <v>55</v>
      </c>
      <c r="I995" s="26">
        <v>41</v>
      </c>
      <c r="J995" s="26">
        <v>42</v>
      </c>
      <c r="K995" s="26">
        <v>29</v>
      </c>
      <c r="L995" s="27">
        <v>37.333333333333336</v>
      </c>
      <c r="M995" s="27">
        <v>0.93920335429769397</v>
      </c>
    </row>
    <row r="996" spans="1:13" ht="15" customHeight="1">
      <c r="A996" s="23" t="s">
        <v>1205</v>
      </c>
      <c r="B996" s="24" t="s">
        <v>65</v>
      </c>
      <c r="C996" s="23" t="s">
        <v>1366</v>
      </c>
      <c r="D996" s="24" t="s">
        <v>1367</v>
      </c>
      <c r="E996" s="23" t="s">
        <v>1245</v>
      </c>
      <c r="F996" s="24" t="s">
        <v>1246</v>
      </c>
      <c r="G996" s="25">
        <v>9.4849999999999994</v>
      </c>
      <c r="H996" s="25">
        <v>0</v>
      </c>
      <c r="I996" s="26">
        <v>0</v>
      </c>
      <c r="J996" s="26">
        <v>0</v>
      </c>
      <c r="K996" s="26">
        <v>50</v>
      </c>
      <c r="L996" s="27">
        <v>16.666666666666668</v>
      </c>
      <c r="M996" s="27">
        <v>5.2714812862414338</v>
      </c>
    </row>
    <row r="997" spans="1:13" ht="15" customHeight="1">
      <c r="A997" s="23" t="s">
        <v>1368</v>
      </c>
      <c r="B997" s="24" t="s">
        <v>1369</v>
      </c>
      <c r="C997" s="23" t="s">
        <v>1370</v>
      </c>
      <c r="D997" s="24" t="s">
        <v>1371</v>
      </c>
      <c r="E997" s="23" t="s">
        <v>30</v>
      </c>
      <c r="F997" s="24" t="s">
        <v>31</v>
      </c>
      <c r="G997" s="25">
        <v>9.0999999999999659</v>
      </c>
      <c r="H997" s="25">
        <v>5</v>
      </c>
      <c r="I997" s="26">
        <v>3</v>
      </c>
      <c r="J997" s="26">
        <v>1</v>
      </c>
      <c r="K997" s="26">
        <v>3</v>
      </c>
      <c r="L997" s="27">
        <v>2.3333333333333335</v>
      </c>
      <c r="M997" s="27">
        <v>0.25641025641025739</v>
      </c>
    </row>
    <row r="998" spans="1:13" ht="15" customHeight="1">
      <c r="A998" s="23" t="s">
        <v>1368</v>
      </c>
      <c r="B998" s="24" t="s">
        <v>1369</v>
      </c>
      <c r="C998" s="23" t="s">
        <v>1370</v>
      </c>
      <c r="D998" s="24" t="s">
        <v>1371</v>
      </c>
      <c r="E998" s="23" t="s">
        <v>1306</v>
      </c>
      <c r="F998" s="24" t="s">
        <v>1307</v>
      </c>
      <c r="G998" s="25">
        <v>39.379999999999995</v>
      </c>
      <c r="H998" s="25">
        <v>91</v>
      </c>
      <c r="I998" s="26">
        <v>58</v>
      </c>
      <c r="J998" s="26">
        <v>72</v>
      </c>
      <c r="K998" s="26">
        <v>60</v>
      </c>
      <c r="L998" s="27">
        <v>63.333333333333336</v>
      </c>
      <c r="M998" s="27">
        <v>1.6082613847976979</v>
      </c>
    </row>
    <row r="999" spans="1:13" ht="15" customHeight="1">
      <c r="A999" s="23" t="s">
        <v>1368</v>
      </c>
      <c r="B999" s="24" t="s">
        <v>1369</v>
      </c>
      <c r="C999" s="23" t="s">
        <v>1370</v>
      </c>
      <c r="D999" s="24" t="s">
        <v>1371</v>
      </c>
      <c r="E999" s="23" t="s">
        <v>1372</v>
      </c>
      <c r="F999" s="24" t="s">
        <v>1373</v>
      </c>
      <c r="G999" s="25">
        <v>111.65599999999999</v>
      </c>
      <c r="H999" s="25">
        <v>89</v>
      </c>
      <c r="I999" s="26">
        <v>55</v>
      </c>
      <c r="J999" s="26">
        <v>64</v>
      </c>
      <c r="K999" s="26">
        <v>65</v>
      </c>
      <c r="L999" s="27">
        <v>61.333333333333336</v>
      </c>
      <c r="M999" s="27">
        <v>0.54930620238351135</v>
      </c>
    </row>
    <row r="1000" spans="1:13" ht="15" customHeight="1">
      <c r="A1000" s="23" t="s">
        <v>1368</v>
      </c>
      <c r="B1000" s="24" t="s">
        <v>1369</v>
      </c>
      <c r="C1000" s="23" t="s">
        <v>1370</v>
      </c>
      <c r="D1000" s="24" t="s">
        <v>1371</v>
      </c>
      <c r="E1000" s="23" t="s">
        <v>1170</v>
      </c>
      <c r="F1000" s="24" t="s">
        <v>1171</v>
      </c>
      <c r="G1000" s="25">
        <v>113.255</v>
      </c>
      <c r="H1000" s="25">
        <v>137</v>
      </c>
      <c r="I1000" s="26">
        <v>102</v>
      </c>
      <c r="J1000" s="26">
        <v>126</v>
      </c>
      <c r="K1000" s="26">
        <v>104</v>
      </c>
      <c r="L1000" s="27">
        <v>110.66666666666667</v>
      </c>
      <c r="M1000" s="27">
        <v>0.97714596853707714</v>
      </c>
    </row>
    <row r="1001" spans="1:13" ht="15" customHeight="1">
      <c r="A1001" s="23" t="s">
        <v>1368</v>
      </c>
      <c r="B1001" s="24" t="s">
        <v>1369</v>
      </c>
      <c r="C1001" s="23" t="s">
        <v>1370</v>
      </c>
      <c r="D1001" s="24" t="s">
        <v>1371</v>
      </c>
      <c r="E1001" s="23" t="s">
        <v>1374</v>
      </c>
      <c r="F1001" s="24" t="s">
        <v>1375</v>
      </c>
      <c r="G1001" s="25">
        <v>3.52</v>
      </c>
      <c r="H1001" s="25">
        <v>1</v>
      </c>
      <c r="I1001" s="26">
        <v>0</v>
      </c>
      <c r="J1001" s="26">
        <v>1</v>
      </c>
      <c r="K1001" s="26">
        <v>0</v>
      </c>
      <c r="L1001" s="27">
        <v>0.33333333333333331</v>
      </c>
      <c r="M1001" s="27">
        <v>0.28409090909090912</v>
      </c>
    </row>
    <row r="1002" spans="1:13" ht="15" customHeight="1">
      <c r="A1002" s="23" t="s">
        <v>1368</v>
      </c>
      <c r="B1002" s="24" t="s">
        <v>1369</v>
      </c>
      <c r="C1002" s="23" t="s">
        <v>1370</v>
      </c>
      <c r="D1002" s="24" t="s">
        <v>1371</v>
      </c>
      <c r="E1002" s="23" t="s">
        <v>1174</v>
      </c>
      <c r="F1002" s="24" t="s">
        <v>1175</v>
      </c>
      <c r="G1002" s="25">
        <v>38.373000000000005</v>
      </c>
      <c r="H1002" s="25">
        <v>28</v>
      </c>
      <c r="I1002" s="26">
        <v>22</v>
      </c>
      <c r="J1002" s="26">
        <v>26</v>
      </c>
      <c r="K1002" s="26">
        <v>21</v>
      </c>
      <c r="L1002" s="27">
        <v>23</v>
      </c>
      <c r="M1002" s="27">
        <v>0.5993797722356865</v>
      </c>
    </row>
    <row r="1003" spans="1:13" ht="15" customHeight="1">
      <c r="A1003" s="23" t="s">
        <v>1368</v>
      </c>
      <c r="B1003" s="24" t="s">
        <v>1369</v>
      </c>
      <c r="C1003" s="23" t="s">
        <v>1370</v>
      </c>
      <c r="D1003" s="24" t="s">
        <v>1371</v>
      </c>
      <c r="E1003" s="23" t="s">
        <v>1376</v>
      </c>
      <c r="F1003" s="24" t="s">
        <v>1377</v>
      </c>
      <c r="G1003" s="25">
        <v>16.803999999999998</v>
      </c>
      <c r="H1003" s="25">
        <v>1</v>
      </c>
      <c r="I1003" s="26">
        <v>3</v>
      </c>
      <c r="J1003" s="26">
        <v>0</v>
      </c>
      <c r="K1003" s="26">
        <v>2</v>
      </c>
      <c r="L1003" s="27">
        <v>1.6666666666666667</v>
      </c>
      <c r="M1003" s="27">
        <v>0.14877410140442754</v>
      </c>
    </row>
    <row r="1004" spans="1:13" ht="15" customHeight="1">
      <c r="A1004" s="23" t="s">
        <v>1368</v>
      </c>
      <c r="B1004" s="24" t="s">
        <v>1369</v>
      </c>
      <c r="C1004" s="23" t="s">
        <v>1370</v>
      </c>
      <c r="D1004" s="24" t="s">
        <v>1371</v>
      </c>
      <c r="E1004" s="23" t="s">
        <v>1378</v>
      </c>
      <c r="F1004" s="24" t="s">
        <v>1379</v>
      </c>
      <c r="G1004" s="25">
        <v>25.48</v>
      </c>
      <c r="H1004" s="25">
        <v>27</v>
      </c>
      <c r="I1004" s="26">
        <v>44</v>
      </c>
      <c r="J1004" s="26">
        <v>41</v>
      </c>
      <c r="K1004" s="26">
        <v>38</v>
      </c>
      <c r="L1004" s="27">
        <v>41</v>
      </c>
      <c r="M1004" s="27">
        <v>1.609105180533752</v>
      </c>
    </row>
    <row r="1005" spans="1:13" ht="15" customHeight="1">
      <c r="A1005" s="23" t="s">
        <v>1368</v>
      </c>
      <c r="B1005" s="24" t="s">
        <v>1369</v>
      </c>
      <c r="C1005" s="23" t="s">
        <v>1370</v>
      </c>
      <c r="D1005" s="24" t="s">
        <v>1371</v>
      </c>
      <c r="E1005" s="23" t="s">
        <v>1380</v>
      </c>
      <c r="F1005" s="24" t="s">
        <v>1381</v>
      </c>
      <c r="G1005" s="25">
        <v>48.6</v>
      </c>
      <c r="H1005" s="25">
        <v>33</v>
      </c>
      <c r="I1005" s="26">
        <v>42</v>
      </c>
      <c r="J1005" s="26">
        <v>33</v>
      </c>
      <c r="K1005" s="26">
        <v>34</v>
      </c>
      <c r="L1005" s="27">
        <v>36.333333333333336</v>
      </c>
      <c r="M1005" s="27">
        <v>0.74759945130315508</v>
      </c>
    </row>
    <row r="1006" spans="1:13" ht="15" customHeight="1">
      <c r="A1006" s="23" t="s">
        <v>1368</v>
      </c>
      <c r="B1006" s="24" t="s">
        <v>1369</v>
      </c>
      <c r="C1006" s="23" t="s">
        <v>1370</v>
      </c>
      <c r="D1006" s="24" t="s">
        <v>1371</v>
      </c>
      <c r="E1006" s="23" t="s">
        <v>1382</v>
      </c>
      <c r="F1006" s="24" t="s">
        <v>1383</v>
      </c>
      <c r="G1006" s="25">
        <v>3</v>
      </c>
      <c r="H1006" s="25">
        <v>0</v>
      </c>
      <c r="I1006" s="26">
        <v>0</v>
      </c>
      <c r="J1006" s="26">
        <v>0</v>
      </c>
      <c r="K1006" s="26">
        <v>0</v>
      </c>
      <c r="L1006" s="29">
        <v>0</v>
      </c>
      <c r="M1006" s="27">
        <v>0</v>
      </c>
    </row>
    <row r="1007" spans="1:13" ht="15" customHeight="1">
      <c r="A1007" s="23" t="s">
        <v>1368</v>
      </c>
      <c r="B1007" s="24" t="s">
        <v>1369</v>
      </c>
      <c r="C1007" s="23" t="s">
        <v>1370</v>
      </c>
      <c r="D1007" s="24" t="s">
        <v>1371</v>
      </c>
      <c r="E1007" s="23" t="s">
        <v>1384</v>
      </c>
      <c r="F1007" s="24" t="s">
        <v>1385</v>
      </c>
      <c r="G1007" s="25">
        <v>3.3140000000000001</v>
      </c>
      <c r="H1007" s="25">
        <v>2</v>
      </c>
      <c r="I1007" s="26">
        <v>2</v>
      </c>
      <c r="J1007" s="26">
        <v>1</v>
      </c>
      <c r="K1007" s="26">
        <v>0</v>
      </c>
      <c r="L1007" s="27">
        <v>1</v>
      </c>
      <c r="M1007" s="27">
        <v>0.45262522631261315</v>
      </c>
    </row>
    <row r="1008" spans="1:13" ht="15" customHeight="1">
      <c r="A1008" s="23" t="s">
        <v>1368</v>
      </c>
      <c r="B1008" s="24" t="s">
        <v>1369</v>
      </c>
      <c r="C1008" s="23" t="s">
        <v>1370</v>
      </c>
      <c r="D1008" s="24" t="s">
        <v>1371</v>
      </c>
      <c r="E1008" s="23" t="s">
        <v>1386</v>
      </c>
      <c r="F1008" s="24" t="s">
        <v>1387</v>
      </c>
      <c r="G1008" s="25">
        <v>27.844000000000001</v>
      </c>
      <c r="H1008" s="25">
        <v>8</v>
      </c>
      <c r="I1008" s="26">
        <v>5</v>
      </c>
      <c r="J1008" s="26">
        <v>8</v>
      </c>
      <c r="K1008" s="26">
        <v>1</v>
      </c>
      <c r="L1008" s="27">
        <v>4.666666666666667</v>
      </c>
      <c r="M1008" s="27">
        <v>0.16760044054972945</v>
      </c>
    </row>
    <row r="1009" spans="1:13" ht="15" customHeight="1">
      <c r="A1009" s="23" t="s">
        <v>1368</v>
      </c>
      <c r="B1009" s="24" t="s">
        <v>1369</v>
      </c>
      <c r="C1009" s="23" t="s">
        <v>1370</v>
      </c>
      <c r="D1009" s="24" t="s">
        <v>1371</v>
      </c>
      <c r="E1009" s="23" t="s">
        <v>1388</v>
      </c>
      <c r="F1009" s="24" t="s">
        <v>1389</v>
      </c>
      <c r="G1009" s="25">
        <v>17.429999999999996</v>
      </c>
      <c r="H1009" s="25">
        <v>0</v>
      </c>
      <c r="I1009" s="26">
        <v>5</v>
      </c>
      <c r="J1009" s="26">
        <v>1</v>
      </c>
      <c r="K1009" s="26">
        <v>9</v>
      </c>
      <c r="L1009" s="27">
        <v>5</v>
      </c>
      <c r="M1009" s="27">
        <v>0.28686173264486525</v>
      </c>
    </row>
    <row r="1010" spans="1:13" ht="15" customHeight="1">
      <c r="A1010" s="23" t="s">
        <v>1368</v>
      </c>
      <c r="B1010" s="24" t="s">
        <v>1369</v>
      </c>
      <c r="C1010" s="23" t="s">
        <v>1370</v>
      </c>
      <c r="D1010" s="24" t="s">
        <v>1371</v>
      </c>
      <c r="E1010" s="23" t="s">
        <v>1390</v>
      </c>
      <c r="F1010" s="24" t="s">
        <v>1391</v>
      </c>
      <c r="G1010" s="25">
        <v>20.698</v>
      </c>
      <c r="H1010" s="25">
        <v>6</v>
      </c>
      <c r="I1010" s="26">
        <v>10</v>
      </c>
      <c r="J1010" s="26">
        <v>8</v>
      </c>
      <c r="K1010" s="26">
        <v>5</v>
      </c>
      <c r="L1010" s="27">
        <v>7.666666666666667</v>
      </c>
      <c r="M1010" s="27">
        <v>0.37040615840499885</v>
      </c>
    </row>
    <row r="1011" spans="1:13" ht="15" customHeight="1">
      <c r="A1011" s="23" t="s">
        <v>1368</v>
      </c>
      <c r="B1011" s="24" t="s">
        <v>1369</v>
      </c>
      <c r="C1011" s="23" t="s">
        <v>1370</v>
      </c>
      <c r="D1011" s="24" t="s">
        <v>1371</v>
      </c>
      <c r="E1011" s="23" t="s">
        <v>1330</v>
      </c>
      <c r="F1011" s="24" t="s">
        <v>1331</v>
      </c>
      <c r="G1011" s="25">
        <v>0.67</v>
      </c>
      <c r="H1011" s="25">
        <v>0</v>
      </c>
      <c r="I1011" s="26">
        <v>0</v>
      </c>
      <c r="J1011" s="26">
        <v>0</v>
      </c>
      <c r="K1011" s="26">
        <v>0</v>
      </c>
      <c r="L1011" s="29">
        <v>0</v>
      </c>
      <c r="M1011" s="27">
        <v>0</v>
      </c>
    </row>
    <row r="1012" spans="1:13" ht="15" customHeight="1">
      <c r="A1012" s="23" t="s">
        <v>1368</v>
      </c>
      <c r="B1012" s="24" t="s">
        <v>1369</v>
      </c>
      <c r="C1012" s="23" t="s">
        <v>1370</v>
      </c>
      <c r="D1012" s="24" t="s">
        <v>1371</v>
      </c>
      <c r="E1012" s="23" t="s">
        <v>1392</v>
      </c>
      <c r="F1012" s="24" t="s">
        <v>1393</v>
      </c>
      <c r="G1012" s="25">
        <v>17.314</v>
      </c>
      <c r="H1012" s="25">
        <v>14</v>
      </c>
      <c r="I1012" s="26">
        <v>10</v>
      </c>
      <c r="J1012" s="26">
        <v>9</v>
      </c>
      <c r="K1012" s="26">
        <v>16</v>
      </c>
      <c r="L1012" s="27">
        <v>11.666666666666666</v>
      </c>
      <c r="M1012" s="27">
        <v>0.67382850102036884</v>
      </c>
    </row>
    <row r="1013" spans="1:13" ht="15" customHeight="1">
      <c r="A1013" s="23" t="s">
        <v>1368</v>
      </c>
      <c r="B1013" s="24" t="s">
        <v>1369</v>
      </c>
      <c r="C1013" s="23" t="s">
        <v>1370</v>
      </c>
      <c r="D1013" s="24" t="s">
        <v>1371</v>
      </c>
      <c r="E1013" s="23" t="s">
        <v>1394</v>
      </c>
      <c r="F1013" s="24" t="s">
        <v>1395</v>
      </c>
      <c r="G1013" s="25">
        <v>3.5830000000000002</v>
      </c>
      <c r="H1013" s="25">
        <v>3</v>
      </c>
      <c r="I1013" s="26">
        <v>3</v>
      </c>
      <c r="J1013" s="26">
        <v>0</v>
      </c>
      <c r="K1013" s="26">
        <v>1</v>
      </c>
      <c r="L1013" s="27">
        <v>1.3333333333333333</v>
      </c>
      <c r="M1013" s="27">
        <v>0.55819145967066697</v>
      </c>
    </row>
    <row r="1014" spans="1:13" ht="15" customHeight="1">
      <c r="A1014" s="23" t="s">
        <v>1368</v>
      </c>
      <c r="B1014" s="24" t="s">
        <v>1369</v>
      </c>
      <c r="C1014" s="23" t="s">
        <v>1370</v>
      </c>
      <c r="D1014" s="24" t="s">
        <v>1371</v>
      </c>
      <c r="E1014" s="23" t="s">
        <v>1396</v>
      </c>
      <c r="F1014" s="24" t="s">
        <v>1397</v>
      </c>
      <c r="G1014" s="25">
        <v>20.784999999999997</v>
      </c>
      <c r="H1014" s="25">
        <v>4</v>
      </c>
      <c r="I1014" s="26">
        <v>2</v>
      </c>
      <c r="J1014" s="26">
        <v>2</v>
      </c>
      <c r="K1014" s="26">
        <v>2</v>
      </c>
      <c r="L1014" s="27">
        <v>2</v>
      </c>
      <c r="M1014" s="27">
        <v>9.622323791195575E-2</v>
      </c>
    </row>
    <row r="1015" spans="1:13" ht="15" customHeight="1">
      <c r="A1015" s="23" t="s">
        <v>1368</v>
      </c>
      <c r="B1015" s="24" t="s">
        <v>1369</v>
      </c>
      <c r="C1015" s="23" t="s">
        <v>1370</v>
      </c>
      <c r="D1015" s="24" t="s">
        <v>1371</v>
      </c>
      <c r="E1015" s="23" t="s">
        <v>1398</v>
      </c>
      <c r="F1015" s="24" t="s">
        <v>1399</v>
      </c>
      <c r="G1015" s="25">
        <v>39.120000000000005</v>
      </c>
      <c r="H1015" s="25">
        <v>21</v>
      </c>
      <c r="I1015" s="26">
        <v>27</v>
      </c>
      <c r="J1015" s="26">
        <v>20</v>
      </c>
      <c r="K1015" s="26">
        <v>15</v>
      </c>
      <c r="L1015" s="27">
        <v>20.666666666666668</v>
      </c>
      <c r="M1015" s="27">
        <v>0.52828902522154053</v>
      </c>
    </row>
    <row r="1016" spans="1:13" ht="15" customHeight="1">
      <c r="A1016" s="23" t="s">
        <v>1368</v>
      </c>
      <c r="B1016" s="24" t="s">
        <v>1369</v>
      </c>
      <c r="C1016" s="23" t="s">
        <v>1370</v>
      </c>
      <c r="D1016" s="24" t="s">
        <v>1371</v>
      </c>
      <c r="E1016" s="23" t="s">
        <v>1400</v>
      </c>
      <c r="F1016" s="24" t="s">
        <v>1401</v>
      </c>
      <c r="G1016" s="25">
        <v>38.200000000000003</v>
      </c>
      <c r="H1016" s="25">
        <v>31</v>
      </c>
      <c r="I1016" s="26">
        <v>24</v>
      </c>
      <c r="J1016" s="26">
        <v>31</v>
      </c>
      <c r="K1016" s="26">
        <v>29</v>
      </c>
      <c r="L1016" s="27">
        <v>28</v>
      </c>
      <c r="M1016" s="27">
        <v>0.73298429319371727</v>
      </c>
    </row>
    <row r="1017" spans="1:13" ht="15" customHeight="1">
      <c r="A1017" s="23" t="s">
        <v>1368</v>
      </c>
      <c r="B1017" s="24" t="s">
        <v>1369</v>
      </c>
      <c r="C1017" s="23" t="s">
        <v>1370</v>
      </c>
      <c r="D1017" s="24" t="s">
        <v>1371</v>
      </c>
      <c r="E1017" s="23" t="s">
        <v>1314</v>
      </c>
      <c r="F1017" s="24" t="s">
        <v>1315</v>
      </c>
      <c r="G1017" s="25">
        <v>11.419999999999998</v>
      </c>
      <c r="H1017" s="25">
        <v>4</v>
      </c>
      <c r="I1017" s="26">
        <v>7</v>
      </c>
      <c r="J1017" s="26">
        <v>10</v>
      </c>
      <c r="K1017" s="26">
        <v>8</v>
      </c>
      <c r="L1017" s="27">
        <v>8.3333333333333339</v>
      </c>
      <c r="M1017" s="27">
        <v>0.72971395213076495</v>
      </c>
    </row>
    <row r="1018" spans="1:13" ht="15" customHeight="1">
      <c r="A1018" s="23" t="s">
        <v>1368</v>
      </c>
      <c r="B1018" s="24" t="s">
        <v>1369</v>
      </c>
      <c r="C1018" s="23" t="s">
        <v>1370</v>
      </c>
      <c r="D1018" s="24" t="s">
        <v>1371</v>
      </c>
      <c r="E1018" s="23" t="s">
        <v>1402</v>
      </c>
      <c r="F1018" s="24" t="s">
        <v>1403</v>
      </c>
      <c r="G1018" s="25">
        <v>19.96</v>
      </c>
      <c r="H1018" s="25">
        <v>1</v>
      </c>
      <c r="I1018" s="26">
        <v>1</v>
      </c>
      <c r="J1018" s="26">
        <v>6</v>
      </c>
      <c r="K1018" s="26">
        <v>4</v>
      </c>
      <c r="L1018" s="27">
        <v>3.6666666666666665</v>
      </c>
      <c r="M1018" s="27">
        <v>0.18370073480293919</v>
      </c>
    </row>
    <row r="1019" spans="1:13" ht="15" customHeight="1">
      <c r="A1019" s="23" t="s">
        <v>1368</v>
      </c>
      <c r="B1019" s="24" t="s">
        <v>1369</v>
      </c>
      <c r="C1019" s="23" t="s">
        <v>1370</v>
      </c>
      <c r="D1019" s="24" t="s">
        <v>1371</v>
      </c>
      <c r="E1019" s="23" t="s">
        <v>1404</v>
      </c>
      <c r="F1019" s="24" t="s">
        <v>1405</v>
      </c>
      <c r="G1019" s="25">
        <v>42.36</v>
      </c>
      <c r="H1019" s="25">
        <v>27</v>
      </c>
      <c r="I1019" s="26">
        <v>12</v>
      </c>
      <c r="J1019" s="26">
        <v>11</v>
      </c>
      <c r="K1019" s="26">
        <v>10</v>
      </c>
      <c r="L1019" s="27">
        <v>11</v>
      </c>
      <c r="M1019" s="27">
        <v>0.25967894239848915</v>
      </c>
    </row>
    <row r="1020" spans="1:13" ht="15" customHeight="1">
      <c r="A1020" s="23" t="s">
        <v>1368</v>
      </c>
      <c r="B1020" s="24" t="s">
        <v>1369</v>
      </c>
      <c r="C1020" s="23" t="s">
        <v>1370</v>
      </c>
      <c r="D1020" s="24" t="s">
        <v>1371</v>
      </c>
      <c r="E1020" s="23" t="s">
        <v>1406</v>
      </c>
      <c r="F1020" s="24" t="s">
        <v>1407</v>
      </c>
      <c r="G1020" s="25">
        <v>41.515000000000001</v>
      </c>
      <c r="H1020" s="25">
        <v>17</v>
      </c>
      <c r="I1020" s="26">
        <v>8</v>
      </c>
      <c r="J1020" s="26">
        <v>15</v>
      </c>
      <c r="K1020" s="26">
        <v>15</v>
      </c>
      <c r="L1020" s="27">
        <v>12.666666666666666</v>
      </c>
      <c r="M1020" s="27">
        <v>0.30511060259344008</v>
      </c>
    </row>
    <row r="1021" spans="1:13" ht="15" customHeight="1">
      <c r="A1021" s="23" t="s">
        <v>1368</v>
      </c>
      <c r="B1021" s="24" t="s">
        <v>1369</v>
      </c>
      <c r="C1021" s="23" t="s">
        <v>1370</v>
      </c>
      <c r="D1021" s="24" t="s">
        <v>1371</v>
      </c>
      <c r="E1021" s="23" t="s">
        <v>1408</v>
      </c>
      <c r="F1021" s="24" t="s">
        <v>1409</v>
      </c>
      <c r="G1021" s="25">
        <v>28.700000000000003</v>
      </c>
      <c r="H1021" s="25">
        <v>15</v>
      </c>
      <c r="I1021" s="26">
        <v>5</v>
      </c>
      <c r="J1021" s="26">
        <v>5</v>
      </c>
      <c r="K1021" s="26">
        <v>6</v>
      </c>
      <c r="L1021" s="27">
        <v>5.333333333333333</v>
      </c>
      <c r="M1021" s="27">
        <v>0.18583042973286873</v>
      </c>
    </row>
    <row r="1022" spans="1:13" ht="15" customHeight="1">
      <c r="A1022" s="23" t="s">
        <v>1368</v>
      </c>
      <c r="B1022" s="24" t="s">
        <v>1369</v>
      </c>
      <c r="C1022" s="23" t="s">
        <v>1370</v>
      </c>
      <c r="D1022" s="24" t="s">
        <v>1371</v>
      </c>
      <c r="E1022" s="23" t="s">
        <v>1410</v>
      </c>
      <c r="F1022" s="24" t="s">
        <v>1411</v>
      </c>
      <c r="G1022" s="25">
        <v>42.17</v>
      </c>
      <c r="H1022" s="25">
        <v>27</v>
      </c>
      <c r="I1022" s="26">
        <v>6</v>
      </c>
      <c r="J1022" s="26">
        <v>10</v>
      </c>
      <c r="K1022" s="26">
        <v>12</v>
      </c>
      <c r="L1022" s="27">
        <v>9.3333333333333339</v>
      </c>
      <c r="M1022" s="27">
        <v>0.2213263773614734</v>
      </c>
    </row>
    <row r="1023" spans="1:13" ht="15" customHeight="1">
      <c r="A1023" s="23" t="s">
        <v>1368</v>
      </c>
      <c r="B1023" s="24" t="s">
        <v>1369</v>
      </c>
      <c r="C1023" s="23" t="s">
        <v>1370</v>
      </c>
      <c r="D1023" s="24" t="s">
        <v>1371</v>
      </c>
      <c r="E1023" s="23" t="s">
        <v>1412</v>
      </c>
      <c r="F1023" s="24" t="s">
        <v>1413</v>
      </c>
      <c r="G1023" s="25">
        <v>15.268000000000001</v>
      </c>
      <c r="H1023" s="25">
        <v>0</v>
      </c>
      <c r="I1023" s="26">
        <v>1</v>
      </c>
      <c r="J1023" s="26">
        <v>1</v>
      </c>
      <c r="K1023" s="26">
        <v>4</v>
      </c>
      <c r="L1023" s="27">
        <v>2</v>
      </c>
      <c r="M1023" s="27">
        <v>0.13099292638197538</v>
      </c>
    </row>
    <row r="1024" spans="1:13" ht="15" customHeight="1">
      <c r="A1024" s="23" t="s">
        <v>1368</v>
      </c>
      <c r="B1024" s="24" t="s">
        <v>1369</v>
      </c>
      <c r="C1024" s="23" t="s">
        <v>1370</v>
      </c>
      <c r="D1024" s="24" t="s">
        <v>1371</v>
      </c>
      <c r="E1024" s="23" t="s">
        <v>1414</v>
      </c>
      <c r="F1024" s="24" t="s">
        <v>1415</v>
      </c>
      <c r="G1024" s="25">
        <v>26.77</v>
      </c>
      <c r="H1024" s="25">
        <v>6</v>
      </c>
      <c r="I1024" s="26">
        <v>2</v>
      </c>
      <c r="J1024" s="26">
        <v>0</v>
      </c>
      <c r="K1024" s="26">
        <v>1</v>
      </c>
      <c r="L1024" s="27">
        <v>1</v>
      </c>
      <c r="M1024" s="27">
        <v>5.6032872618602916E-2</v>
      </c>
    </row>
    <row r="1025" spans="1:13" ht="15" customHeight="1">
      <c r="A1025" s="23" t="s">
        <v>1368</v>
      </c>
      <c r="B1025" s="24" t="s">
        <v>1369</v>
      </c>
      <c r="C1025" s="23" t="s">
        <v>1370</v>
      </c>
      <c r="D1025" s="24" t="s">
        <v>1371</v>
      </c>
      <c r="E1025" s="23" t="s">
        <v>1416</v>
      </c>
      <c r="F1025" s="24" t="s">
        <v>1417</v>
      </c>
      <c r="G1025" s="25">
        <v>12.286999999999999</v>
      </c>
      <c r="H1025" s="25">
        <v>4</v>
      </c>
      <c r="I1025" s="26">
        <v>3</v>
      </c>
      <c r="J1025" s="26">
        <v>3</v>
      </c>
      <c r="K1025" s="26">
        <v>0</v>
      </c>
      <c r="L1025" s="27">
        <v>2</v>
      </c>
      <c r="M1025" s="27">
        <v>0.24416049483193622</v>
      </c>
    </row>
    <row r="1026" spans="1:13" ht="15" customHeight="1">
      <c r="A1026" s="23" t="s">
        <v>1368</v>
      </c>
      <c r="B1026" s="24" t="s">
        <v>1369</v>
      </c>
      <c r="C1026" s="23" t="s">
        <v>1370</v>
      </c>
      <c r="D1026" s="24" t="s">
        <v>1371</v>
      </c>
      <c r="E1026" s="23" t="s">
        <v>1418</v>
      </c>
      <c r="F1026" s="24" t="s">
        <v>1419</v>
      </c>
      <c r="G1026" s="25">
        <v>5.4</v>
      </c>
      <c r="H1026" s="25">
        <v>1</v>
      </c>
      <c r="I1026" s="26">
        <v>0</v>
      </c>
      <c r="J1026" s="26">
        <v>1</v>
      </c>
      <c r="K1026" s="26">
        <v>1</v>
      </c>
      <c r="L1026" s="27">
        <v>0.66666666666666663</v>
      </c>
      <c r="M1026" s="27">
        <v>0.18518518518518517</v>
      </c>
    </row>
    <row r="1027" spans="1:13" ht="15" customHeight="1">
      <c r="A1027" s="23" t="s">
        <v>1368</v>
      </c>
      <c r="B1027" s="24" t="s">
        <v>1369</v>
      </c>
      <c r="C1027" s="23" t="s">
        <v>1370</v>
      </c>
      <c r="D1027" s="24" t="s">
        <v>1371</v>
      </c>
      <c r="E1027" s="23" t="s">
        <v>1420</v>
      </c>
      <c r="F1027" s="24" t="s">
        <v>1421</v>
      </c>
      <c r="G1027" s="25">
        <v>12.252000000000002</v>
      </c>
      <c r="H1027" s="25">
        <v>2</v>
      </c>
      <c r="I1027" s="26">
        <v>0</v>
      </c>
      <c r="J1027" s="26">
        <v>1</v>
      </c>
      <c r="K1027" s="26">
        <v>0</v>
      </c>
      <c r="L1027" s="27">
        <v>0.33333333333333331</v>
      </c>
      <c r="M1027" s="27">
        <v>8.1619327456741747E-2</v>
      </c>
    </row>
    <row r="1028" spans="1:13" ht="15" customHeight="1">
      <c r="A1028" s="23" t="s">
        <v>1368</v>
      </c>
      <c r="B1028" s="24" t="s">
        <v>1369</v>
      </c>
      <c r="C1028" s="23" t="s">
        <v>1370</v>
      </c>
      <c r="D1028" s="24" t="s">
        <v>1371</v>
      </c>
      <c r="E1028" s="23" t="s">
        <v>1422</v>
      </c>
      <c r="F1028" s="24" t="s">
        <v>1423</v>
      </c>
      <c r="G1028" s="25">
        <v>10.576000000000008</v>
      </c>
      <c r="H1028" s="25">
        <v>1</v>
      </c>
      <c r="I1028" s="26">
        <v>0</v>
      </c>
      <c r="J1028" s="26">
        <v>1</v>
      </c>
      <c r="K1028" s="26">
        <v>0</v>
      </c>
      <c r="L1028" s="27">
        <v>0.33333333333333331</v>
      </c>
      <c r="M1028" s="27">
        <v>9.4553706505294946E-2</v>
      </c>
    </row>
    <row r="1029" spans="1:13" ht="15" customHeight="1">
      <c r="A1029" s="23" t="s">
        <v>1368</v>
      </c>
      <c r="B1029" s="24" t="s">
        <v>1369</v>
      </c>
      <c r="C1029" s="23" t="s">
        <v>1370</v>
      </c>
      <c r="D1029" s="24" t="s">
        <v>1371</v>
      </c>
      <c r="E1029" s="23" t="s">
        <v>1424</v>
      </c>
      <c r="F1029" s="24" t="s">
        <v>1425</v>
      </c>
      <c r="G1029" s="25">
        <v>18.367999999999999</v>
      </c>
      <c r="H1029" s="25">
        <v>2</v>
      </c>
      <c r="I1029" s="26">
        <v>0</v>
      </c>
      <c r="J1029" s="26">
        <v>1</v>
      </c>
      <c r="K1029" s="26">
        <v>1</v>
      </c>
      <c r="L1029" s="27">
        <v>0.66666666666666663</v>
      </c>
      <c r="M1029" s="27">
        <v>5.4442508710801397E-2</v>
      </c>
    </row>
    <row r="1030" spans="1:13" ht="15" customHeight="1">
      <c r="A1030" s="23" t="s">
        <v>1368</v>
      </c>
      <c r="B1030" s="24" t="s">
        <v>1369</v>
      </c>
      <c r="C1030" s="23" t="s">
        <v>1370</v>
      </c>
      <c r="D1030" s="24" t="s">
        <v>1371</v>
      </c>
      <c r="E1030" s="23" t="s">
        <v>1426</v>
      </c>
      <c r="F1030" s="24" t="s">
        <v>1427</v>
      </c>
      <c r="G1030" s="25">
        <v>6.32</v>
      </c>
      <c r="H1030" s="25">
        <v>0</v>
      </c>
      <c r="I1030" s="26">
        <v>0</v>
      </c>
      <c r="J1030" s="26">
        <v>0</v>
      </c>
      <c r="K1030" s="26">
        <v>0</v>
      </c>
      <c r="L1030" s="29">
        <v>0</v>
      </c>
      <c r="M1030" s="27">
        <v>0</v>
      </c>
    </row>
    <row r="1031" spans="1:13" ht="15" customHeight="1">
      <c r="A1031" s="23" t="s">
        <v>1368</v>
      </c>
      <c r="B1031" s="24" t="s">
        <v>1369</v>
      </c>
      <c r="C1031" s="23" t="s">
        <v>1370</v>
      </c>
      <c r="D1031" s="24" t="s">
        <v>1371</v>
      </c>
      <c r="E1031" s="23" t="s">
        <v>1428</v>
      </c>
      <c r="F1031" s="24" t="s">
        <v>1429</v>
      </c>
      <c r="G1031" s="25">
        <v>13.75</v>
      </c>
      <c r="H1031" s="25">
        <v>8</v>
      </c>
      <c r="I1031" s="26">
        <v>2</v>
      </c>
      <c r="J1031" s="26">
        <v>6</v>
      </c>
      <c r="K1031" s="26">
        <v>2</v>
      </c>
      <c r="L1031" s="27">
        <v>3.3333333333333335</v>
      </c>
      <c r="M1031" s="27">
        <v>0.24242424242424243</v>
      </c>
    </row>
    <row r="1032" spans="1:13" ht="15" customHeight="1">
      <c r="A1032" s="23" t="s">
        <v>1368</v>
      </c>
      <c r="B1032" s="24" t="s">
        <v>1369</v>
      </c>
      <c r="C1032" s="23" t="s">
        <v>1370</v>
      </c>
      <c r="D1032" s="24" t="s">
        <v>1371</v>
      </c>
      <c r="E1032" s="23" t="s">
        <v>1320</v>
      </c>
      <c r="F1032" s="24" t="s">
        <v>1321</v>
      </c>
      <c r="G1032" s="25">
        <v>19.760000000000002</v>
      </c>
      <c r="H1032" s="25">
        <v>0</v>
      </c>
      <c r="I1032" s="26">
        <v>5</v>
      </c>
      <c r="J1032" s="26">
        <v>4</v>
      </c>
      <c r="K1032" s="26">
        <v>1</v>
      </c>
      <c r="L1032" s="27">
        <v>3.3333333333333335</v>
      </c>
      <c r="M1032" s="27">
        <v>0.16869095816464236</v>
      </c>
    </row>
    <row r="1033" spans="1:13" ht="15" customHeight="1">
      <c r="A1033" s="23" t="s">
        <v>1368</v>
      </c>
      <c r="B1033" s="24" t="s">
        <v>1369</v>
      </c>
      <c r="C1033" s="23" t="s">
        <v>1370</v>
      </c>
      <c r="D1033" s="24" t="s">
        <v>1371</v>
      </c>
      <c r="E1033" s="23" t="s">
        <v>1430</v>
      </c>
      <c r="F1033" s="24" t="s">
        <v>1431</v>
      </c>
      <c r="G1033" s="25">
        <v>11.172000000000001</v>
      </c>
      <c r="H1033" s="25">
        <v>3</v>
      </c>
      <c r="I1033" s="26">
        <v>4</v>
      </c>
      <c r="J1033" s="26">
        <v>6</v>
      </c>
      <c r="K1033" s="26">
        <v>5</v>
      </c>
      <c r="L1033" s="27">
        <v>5</v>
      </c>
      <c r="M1033" s="27">
        <v>0.447547440028643</v>
      </c>
    </row>
    <row r="1034" spans="1:13" ht="15" customHeight="1">
      <c r="A1034" s="23" t="s">
        <v>1368</v>
      </c>
      <c r="B1034" s="24" t="s">
        <v>1369</v>
      </c>
      <c r="C1034" s="23" t="s">
        <v>1370</v>
      </c>
      <c r="D1034" s="24" t="s">
        <v>1371</v>
      </c>
      <c r="E1034" s="23" t="s">
        <v>1432</v>
      </c>
      <c r="F1034" s="24" t="s">
        <v>1433</v>
      </c>
      <c r="G1034" s="25">
        <v>33.171999999999997</v>
      </c>
      <c r="H1034" s="25">
        <v>3</v>
      </c>
      <c r="I1034" s="26">
        <v>3</v>
      </c>
      <c r="J1034" s="26">
        <v>5</v>
      </c>
      <c r="K1034" s="26">
        <v>1</v>
      </c>
      <c r="L1034" s="27">
        <v>3</v>
      </c>
      <c r="M1034" s="27">
        <v>9.043771855781986E-2</v>
      </c>
    </row>
    <row r="1035" spans="1:13" ht="15" customHeight="1">
      <c r="A1035" s="23" t="s">
        <v>1368</v>
      </c>
      <c r="B1035" s="24" t="s">
        <v>1369</v>
      </c>
      <c r="C1035" s="23" t="s">
        <v>1370</v>
      </c>
      <c r="D1035" s="24" t="s">
        <v>1371</v>
      </c>
      <c r="E1035" s="23" t="s">
        <v>1434</v>
      </c>
      <c r="F1035" s="24" t="s">
        <v>1435</v>
      </c>
      <c r="G1035" s="25">
        <v>9.5900000000000016</v>
      </c>
      <c r="H1035" s="25">
        <v>4</v>
      </c>
      <c r="I1035" s="26">
        <v>6</v>
      </c>
      <c r="J1035" s="26">
        <v>4</v>
      </c>
      <c r="K1035" s="26">
        <v>4</v>
      </c>
      <c r="L1035" s="27">
        <v>4.666666666666667</v>
      </c>
      <c r="M1035" s="27">
        <v>0.48661800486618001</v>
      </c>
    </row>
    <row r="1036" spans="1:13" ht="15" customHeight="1">
      <c r="A1036" s="23" t="s">
        <v>1368</v>
      </c>
      <c r="B1036" s="24" t="s">
        <v>1369</v>
      </c>
      <c r="C1036" s="23" t="s">
        <v>1370</v>
      </c>
      <c r="D1036" s="24" t="s">
        <v>1371</v>
      </c>
      <c r="E1036" s="23" t="s">
        <v>1436</v>
      </c>
      <c r="F1036" s="24" t="s">
        <v>1437</v>
      </c>
      <c r="G1036" s="25">
        <v>9.59</v>
      </c>
      <c r="H1036" s="25">
        <v>3</v>
      </c>
      <c r="I1036" s="26">
        <v>0</v>
      </c>
      <c r="J1036" s="26">
        <v>7</v>
      </c>
      <c r="K1036" s="26">
        <v>5</v>
      </c>
      <c r="L1036" s="27">
        <v>4</v>
      </c>
      <c r="M1036" s="27">
        <v>0.6256517205422315</v>
      </c>
    </row>
    <row r="1037" spans="1:13" ht="15" customHeight="1">
      <c r="A1037" s="23" t="s">
        <v>1368</v>
      </c>
      <c r="B1037" s="24" t="s">
        <v>1369</v>
      </c>
      <c r="C1037" s="23" t="s">
        <v>1370</v>
      </c>
      <c r="D1037" s="24" t="s">
        <v>1371</v>
      </c>
      <c r="E1037" s="23" t="s">
        <v>1346</v>
      </c>
      <c r="F1037" s="24" t="s">
        <v>1347</v>
      </c>
      <c r="G1037" s="25">
        <v>11.786</v>
      </c>
      <c r="H1037" s="25">
        <v>8</v>
      </c>
      <c r="I1037" s="26">
        <v>5</v>
      </c>
      <c r="J1037" s="26">
        <v>4</v>
      </c>
      <c r="K1037" s="26">
        <v>1</v>
      </c>
      <c r="L1037" s="27">
        <v>3.3333333333333335</v>
      </c>
      <c r="M1037" s="27">
        <v>0.28282142655127557</v>
      </c>
    </row>
    <row r="1038" spans="1:13" ht="15" customHeight="1">
      <c r="A1038" s="23" t="s">
        <v>1368</v>
      </c>
      <c r="B1038" s="24" t="s">
        <v>1369</v>
      </c>
      <c r="C1038" s="23" t="s">
        <v>1370</v>
      </c>
      <c r="D1038" s="24" t="s">
        <v>1371</v>
      </c>
      <c r="E1038" s="23" t="s">
        <v>1438</v>
      </c>
      <c r="F1038" s="24" t="s">
        <v>1439</v>
      </c>
      <c r="G1038" s="25">
        <v>15.785</v>
      </c>
      <c r="H1038" s="25">
        <v>1</v>
      </c>
      <c r="I1038" s="26">
        <v>0</v>
      </c>
      <c r="J1038" s="26">
        <v>1</v>
      </c>
      <c r="K1038" s="26">
        <v>2</v>
      </c>
      <c r="L1038" s="27">
        <v>1</v>
      </c>
      <c r="M1038" s="27">
        <v>9.5026924295216975E-2</v>
      </c>
    </row>
    <row r="1039" spans="1:13" ht="15" customHeight="1">
      <c r="A1039" s="23" t="s">
        <v>1368</v>
      </c>
      <c r="B1039" s="24" t="s">
        <v>1369</v>
      </c>
      <c r="C1039" s="23" t="s">
        <v>1370</v>
      </c>
      <c r="D1039" s="24" t="s">
        <v>1371</v>
      </c>
      <c r="E1039" s="23" t="s">
        <v>1440</v>
      </c>
      <c r="F1039" s="24" t="s">
        <v>1441</v>
      </c>
      <c r="G1039" s="25">
        <v>19.63</v>
      </c>
      <c r="H1039" s="25">
        <v>15</v>
      </c>
      <c r="I1039" s="26">
        <v>13</v>
      </c>
      <c r="J1039" s="26">
        <v>12</v>
      </c>
      <c r="K1039" s="26">
        <v>14</v>
      </c>
      <c r="L1039" s="27">
        <v>13</v>
      </c>
      <c r="M1039" s="27">
        <v>0.66225165562913912</v>
      </c>
    </row>
    <row r="1040" spans="1:13" ht="15" customHeight="1">
      <c r="A1040" s="23" t="s">
        <v>1368</v>
      </c>
      <c r="B1040" s="24" t="s">
        <v>1369</v>
      </c>
      <c r="C1040" s="23" t="s">
        <v>1370</v>
      </c>
      <c r="D1040" s="24" t="s">
        <v>1371</v>
      </c>
      <c r="E1040" s="23" t="s">
        <v>1442</v>
      </c>
      <c r="F1040" s="24" t="s">
        <v>1443</v>
      </c>
      <c r="G1040" s="25">
        <v>62.699999999999996</v>
      </c>
      <c r="H1040" s="25">
        <v>25</v>
      </c>
      <c r="I1040" s="26">
        <v>18</v>
      </c>
      <c r="J1040" s="26">
        <v>20</v>
      </c>
      <c r="K1040" s="26">
        <v>17</v>
      </c>
      <c r="L1040" s="27">
        <v>18.333333333333332</v>
      </c>
      <c r="M1040" s="27">
        <v>0.29239766081871343</v>
      </c>
    </row>
    <row r="1041" spans="1:13" ht="15" customHeight="1">
      <c r="A1041" s="23" t="s">
        <v>1368</v>
      </c>
      <c r="B1041" s="24" t="s">
        <v>1369</v>
      </c>
      <c r="C1041" s="23" t="s">
        <v>1370</v>
      </c>
      <c r="D1041" s="24" t="s">
        <v>1371</v>
      </c>
      <c r="E1041" s="23" t="s">
        <v>1444</v>
      </c>
      <c r="F1041" s="24" t="s">
        <v>1445</v>
      </c>
      <c r="G1041" s="25">
        <v>20.641999999999999</v>
      </c>
      <c r="H1041" s="25">
        <v>0</v>
      </c>
      <c r="I1041" s="26">
        <v>0</v>
      </c>
      <c r="J1041" s="26">
        <v>0</v>
      </c>
      <c r="K1041" s="26">
        <v>4</v>
      </c>
      <c r="L1041" s="27">
        <v>1.3333333333333333</v>
      </c>
      <c r="M1041" s="27">
        <v>0.19377967251235345</v>
      </c>
    </row>
    <row r="1042" spans="1:13" ht="15" customHeight="1">
      <c r="A1042" s="23" t="s">
        <v>1368</v>
      </c>
      <c r="B1042" s="24" t="s">
        <v>1369</v>
      </c>
      <c r="C1042" s="23" t="s">
        <v>1446</v>
      </c>
      <c r="D1042" s="24" t="s">
        <v>1447</v>
      </c>
      <c r="E1042" s="23" t="s">
        <v>30</v>
      </c>
      <c r="F1042" s="24" t="s">
        <v>31</v>
      </c>
      <c r="G1042" s="25">
        <v>47.300000000000125</v>
      </c>
      <c r="H1042" s="25">
        <v>51</v>
      </c>
      <c r="I1042" s="26">
        <v>26</v>
      </c>
      <c r="J1042" s="26">
        <v>36</v>
      </c>
      <c r="K1042" s="26">
        <v>23</v>
      </c>
      <c r="L1042" s="27">
        <v>28.333333333333332</v>
      </c>
      <c r="M1042" s="27">
        <v>0.59901338971106255</v>
      </c>
    </row>
    <row r="1043" spans="1:13" ht="15" customHeight="1">
      <c r="A1043" s="23" t="s">
        <v>1368</v>
      </c>
      <c r="B1043" s="24" t="s">
        <v>1369</v>
      </c>
      <c r="C1043" s="23" t="s">
        <v>1446</v>
      </c>
      <c r="D1043" s="24" t="s">
        <v>1447</v>
      </c>
      <c r="E1043" s="23" t="s">
        <v>1448</v>
      </c>
      <c r="F1043" s="24" t="s">
        <v>1449</v>
      </c>
      <c r="G1043" s="25">
        <v>1.5109999999999999</v>
      </c>
      <c r="H1043" s="25">
        <v>0</v>
      </c>
      <c r="I1043" s="26">
        <v>0</v>
      </c>
      <c r="J1043" s="26">
        <v>0</v>
      </c>
      <c r="K1043" s="26">
        <v>1</v>
      </c>
      <c r="L1043" s="27">
        <v>0.33333333333333331</v>
      </c>
      <c r="M1043" s="27">
        <v>0.66181336863004636</v>
      </c>
    </row>
    <row r="1044" spans="1:13" ht="15" customHeight="1">
      <c r="A1044" s="23" t="s">
        <v>1368</v>
      </c>
      <c r="B1044" s="24" t="s">
        <v>1369</v>
      </c>
      <c r="C1044" s="23" t="s">
        <v>1446</v>
      </c>
      <c r="D1044" s="24" t="s">
        <v>1447</v>
      </c>
      <c r="E1044" s="23" t="s">
        <v>1372</v>
      </c>
      <c r="F1044" s="24" t="s">
        <v>1373</v>
      </c>
      <c r="G1044" s="25">
        <v>39.293999999999997</v>
      </c>
      <c r="H1044" s="25">
        <v>43</v>
      </c>
      <c r="I1044" s="26">
        <v>17</v>
      </c>
      <c r="J1044" s="26">
        <v>20</v>
      </c>
      <c r="K1044" s="26">
        <v>11</v>
      </c>
      <c r="L1044" s="27">
        <v>16</v>
      </c>
      <c r="M1044" s="27">
        <v>0.40718684786481402</v>
      </c>
    </row>
    <row r="1045" spans="1:13" ht="15" customHeight="1">
      <c r="A1045" s="23" t="s">
        <v>1368</v>
      </c>
      <c r="B1045" s="24" t="s">
        <v>1369</v>
      </c>
      <c r="C1045" s="23" t="s">
        <v>1446</v>
      </c>
      <c r="D1045" s="24" t="s">
        <v>1447</v>
      </c>
      <c r="E1045" s="23" t="s">
        <v>1170</v>
      </c>
      <c r="F1045" s="24" t="s">
        <v>1171</v>
      </c>
      <c r="G1045" s="25">
        <v>20.5</v>
      </c>
      <c r="H1045" s="25">
        <v>13</v>
      </c>
      <c r="I1045" s="26">
        <v>13</v>
      </c>
      <c r="J1045" s="26">
        <v>13</v>
      </c>
      <c r="K1045" s="26">
        <v>9</v>
      </c>
      <c r="L1045" s="27">
        <v>11.666666666666666</v>
      </c>
      <c r="M1045" s="27">
        <v>0.56910569105691056</v>
      </c>
    </row>
    <row r="1046" spans="1:13" ht="15" customHeight="1">
      <c r="A1046" s="23" t="s">
        <v>1368</v>
      </c>
      <c r="B1046" s="24" t="s">
        <v>1369</v>
      </c>
      <c r="C1046" s="23" t="s">
        <v>1446</v>
      </c>
      <c r="D1046" s="24" t="s">
        <v>1447</v>
      </c>
      <c r="E1046" s="23" t="s">
        <v>1450</v>
      </c>
      <c r="F1046" s="24" t="s">
        <v>1451</v>
      </c>
      <c r="G1046" s="25">
        <v>21.08</v>
      </c>
      <c r="H1046" s="25">
        <v>22</v>
      </c>
      <c r="I1046" s="26">
        <v>15</v>
      </c>
      <c r="J1046" s="26">
        <v>15</v>
      </c>
      <c r="K1046" s="26">
        <v>10</v>
      </c>
      <c r="L1046" s="27">
        <v>13.333333333333334</v>
      </c>
      <c r="M1046" s="27">
        <v>0.63251106894370657</v>
      </c>
    </row>
    <row r="1047" spans="1:13" ht="15" customHeight="1">
      <c r="A1047" s="23" t="s">
        <v>1368</v>
      </c>
      <c r="B1047" s="24" t="s">
        <v>1369</v>
      </c>
      <c r="C1047" s="23" t="s">
        <v>1446</v>
      </c>
      <c r="D1047" s="24" t="s">
        <v>1447</v>
      </c>
      <c r="E1047" s="23" t="s">
        <v>1174</v>
      </c>
      <c r="F1047" s="24" t="s">
        <v>1175</v>
      </c>
      <c r="G1047" s="25">
        <v>59.227999999999994</v>
      </c>
      <c r="H1047" s="25">
        <v>14</v>
      </c>
      <c r="I1047" s="26">
        <v>22</v>
      </c>
      <c r="J1047" s="26">
        <v>16</v>
      </c>
      <c r="K1047" s="26">
        <v>26</v>
      </c>
      <c r="L1047" s="27">
        <v>21.333333333333332</v>
      </c>
      <c r="M1047" s="27">
        <v>0.36019000022511877</v>
      </c>
    </row>
    <row r="1048" spans="1:13" ht="15" customHeight="1">
      <c r="A1048" s="23" t="s">
        <v>1368</v>
      </c>
      <c r="B1048" s="24" t="s">
        <v>1369</v>
      </c>
      <c r="C1048" s="23" t="s">
        <v>1446</v>
      </c>
      <c r="D1048" s="24" t="s">
        <v>1447</v>
      </c>
      <c r="E1048" s="23" t="s">
        <v>1360</v>
      </c>
      <c r="F1048" s="24" t="s">
        <v>1361</v>
      </c>
      <c r="G1048" s="25">
        <v>10.496000000000009</v>
      </c>
      <c r="H1048" s="25">
        <v>2</v>
      </c>
      <c r="I1048" s="26">
        <v>0</v>
      </c>
      <c r="J1048" s="26">
        <v>1</v>
      </c>
      <c r="K1048" s="26">
        <v>1</v>
      </c>
      <c r="L1048" s="27">
        <v>0.66666666666666663</v>
      </c>
      <c r="M1048" s="27">
        <v>9.5274390243902357E-2</v>
      </c>
    </row>
    <row r="1049" spans="1:13" ht="15" customHeight="1">
      <c r="A1049" s="23" t="s">
        <v>1368</v>
      </c>
      <c r="B1049" s="24" t="s">
        <v>1369</v>
      </c>
      <c r="C1049" s="23" t="s">
        <v>1446</v>
      </c>
      <c r="D1049" s="24" t="s">
        <v>1447</v>
      </c>
      <c r="E1049" s="23" t="s">
        <v>1452</v>
      </c>
      <c r="F1049" s="24" t="s">
        <v>1453</v>
      </c>
      <c r="G1049" s="25">
        <v>2.2219999999999978</v>
      </c>
      <c r="H1049" s="25">
        <v>9</v>
      </c>
      <c r="I1049" s="26">
        <v>5</v>
      </c>
      <c r="J1049" s="26">
        <v>3</v>
      </c>
      <c r="K1049" s="26">
        <v>6</v>
      </c>
      <c r="L1049" s="27">
        <v>4.666666666666667</v>
      </c>
      <c r="M1049" s="27">
        <v>2.1002100210021024</v>
      </c>
    </row>
    <row r="1050" spans="1:13" ht="15" customHeight="1">
      <c r="A1050" s="23" t="s">
        <v>1368</v>
      </c>
      <c r="B1050" s="24" t="s">
        <v>1369</v>
      </c>
      <c r="C1050" s="23" t="s">
        <v>1446</v>
      </c>
      <c r="D1050" s="24" t="s">
        <v>1447</v>
      </c>
      <c r="E1050" s="23" t="s">
        <v>1390</v>
      </c>
      <c r="F1050" s="24" t="s">
        <v>1391</v>
      </c>
      <c r="G1050" s="25">
        <v>25.75</v>
      </c>
      <c r="H1050" s="25">
        <v>2</v>
      </c>
      <c r="I1050" s="26">
        <v>1</v>
      </c>
      <c r="J1050" s="26">
        <v>0</v>
      </c>
      <c r="K1050" s="26">
        <v>2</v>
      </c>
      <c r="L1050" s="27">
        <v>1</v>
      </c>
      <c r="M1050" s="27">
        <v>5.8252427184466021E-2</v>
      </c>
    </row>
    <row r="1051" spans="1:13" ht="15" customHeight="1">
      <c r="A1051" s="23" t="s">
        <v>1368</v>
      </c>
      <c r="B1051" s="24" t="s">
        <v>1369</v>
      </c>
      <c r="C1051" s="23" t="s">
        <v>1446</v>
      </c>
      <c r="D1051" s="24" t="s">
        <v>1447</v>
      </c>
      <c r="E1051" s="23" t="s">
        <v>1454</v>
      </c>
      <c r="F1051" s="24" t="s">
        <v>1455</v>
      </c>
      <c r="G1051" s="25">
        <v>7.968</v>
      </c>
      <c r="H1051" s="25">
        <v>0</v>
      </c>
      <c r="I1051" s="26">
        <v>2</v>
      </c>
      <c r="J1051" s="26">
        <v>1</v>
      </c>
      <c r="K1051" s="26">
        <v>0</v>
      </c>
      <c r="L1051" s="27">
        <v>1</v>
      </c>
      <c r="M1051" s="27">
        <v>0.18825301204819278</v>
      </c>
    </row>
    <row r="1052" spans="1:13" ht="15" customHeight="1">
      <c r="A1052" s="23" t="s">
        <v>1368</v>
      </c>
      <c r="B1052" s="24" t="s">
        <v>1369</v>
      </c>
      <c r="C1052" s="23" t="s">
        <v>1446</v>
      </c>
      <c r="D1052" s="24" t="s">
        <v>1447</v>
      </c>
      <c r="E1052" s="23" t="s">
        <v>1456</v>
      </c>
      <c r="F1052" s="24" t="s">
        <v>1457</v>
      </c>
      <c r="G1052" s="25">
        <v>10.326000000000001</v>
      </c>
      <c r="H1052" s="25">
        <v>2</v>
      </c>
      <c r="I1052" s="26">
        <v>0</v>
      </c>
      <c r="J1052" s="26">
        <v>1</v>
      </c>
      <c r="K1052" s="26">
        <v>1</v>
      </c>
      <c r="L1052" s="27">
        <v>0.66666666666666663</v>
      </c>
      <c r="M1052" s="27">
        <v>9.6842920782490793E-2</v>
      </c>
    </row>
    <row r="1053" spans="1:13" ht="15" customHeight="1">
      <c r="A1053" s="23" t="s">
        <v>1368</v>
      </c>
      <c r="B1053" s="24" t="s">
        <v>1369</v>
      </c>
      <c r="C1053" s="23" t="s">
        <v>1446</v>
      </c>
      <c r="D1053" s="24" t="s">
        <v>1447</v>
      </c>
      <c r="E1053" s="23" t="s">
        <v>1458</v>
      </c>
      <c r="F1053" s="24" t="s">
        <v>1459</v>
      </c>
      <c r="G1053" s="25">
        <v>52.1</v>
      </c>
      <c r="H1053" s="25">
        <v>25</v>
      </c>
      <c r="I1053" s="26">
        <v>20</v>
      </c>
      <c r="J1053" s="26">
        <v>18</v>
      </c>
      <c r="K1053" s="26">
        <v>18</v>
      </c>
      <c r="L1053" s="27">
        <v>18.666666666666668</v>
      </c>
      <c r="M1053" s="27">
        <v>0.35828534868841971</v>
      </c>
    </row>
    <row r="1054" spans="1:13" ht="15" customHeight="1">
      <c r="A1054" s="23" t="s">
        <v>1368</v>
      </c>
      <c r="B1054" s="24" t="s">
        <v>1369</v>
      </c>
      <c r="C1054" s="23" t="s">
        <v>1446</v>
      </c>
      <c r="D1054" s="24" t="s">
        <v>1447</v>
      </c>
      <c r="E1054" s="23" t="s">
        <v>1396</v>
      </c>
      <c r="F1054" s="24" t="s">
        <v>1397</v>
      </c>
      <c r="G1054" s="25">
        <v>23.75</v>
      </c>
      <c r="H1054" s="25">
        <v>25</v>
      </c>
      <c r="I1054" s="26">
        <v>14</v>
      </c>
      <c r="J1054" s="26">
        <v>14</v>
      </c>
      <c r="K1054" s="26">
        <v>18</v>
      </c>
      <c r="L1054" s="27">
        <v>15.333333333333334</v>
      </c>
      <c r="M1054" s="27">
        <v>0.64561403508771931</v>
      </c>
    </row>
    <row r="1055" spans="1:13" ht="15" customHeight="1">
      <c r="A1055" s="23" t="s">
        <v>1368</v>
      </c>
      <c r="B1055" s="24" t="s">
        <v>1369</v>
      </c>
      <c r="C1055" s="23" t="s">
        <v>1446</v>
      </c>
      <c r="D1055" s="24" t="s">
        <v>1447</v>
      </c>
      <c r="E1055" s="23" t="s">
        <v>1460</v>
      </c>
      <c r="F1055" s="24" t="s">
        <v>1461</v>
      </c>
      <c r="G1055" s="25">
        <v>12.75</v>
      </c>
      <c r="H1055" s="25">
        <v>5</v>
      </c>
      <c r="I1055" s="26">
        <v>6</v>
      </c>
      <c r="J1055" s="26">
        <v>5</v>
      </c>
      <c r="K1055" s="26">
        <v>1</v>
      </c>
      <c r="L1055" s="27">
        <v>4</v>
      </c>
      <c r="M1055" s="27">
        <v>0.31372549019607843</v>
      </c>
    </row>
    <row r="1056" spans="1:13" ht="15" customHeight="1">
      <c r="A1056" s="23" t="s">
        <v>1368</v>
      </c>
      <c r="B1056" s="24" t="s">
        <v>1369</v>
      </c>
      <c r="C1056" s="23" t="s">
        <v>1446</v>
      </c>
      <c r="D1056" s="24" t="s">
        <v>1447</v>
      </c>
      <c r="E1056" s="23" t="s">
        <v>1408</v>
      </c>
      <c r="F1056" s="24" t="s">
        <v>1409</v>
      </c>
      <c r="G1056" s="25">
        <v>30.75</v>
      </c>
      <c r="H1056" s="25">
        <v>0</v>
      </c>
      <c r="I1056" s="26">
        <v>1</v>
      </c>
      <c r="J1056" s="26">
        <v>1</v>
      </c>
      <c r="K1056" s="26">
        <v>1</v>
      </c>
      <c r="L1056" s="27">
        <v>1</v>
      </c>
      <c r="M1056" s="27">
        <v>3.2520325203252036E-2</v>
      </c>
    </row>
    <row r="1057" spans="1:13" ht="15" customHeight="1">
      <c r="A1057" s="23" t="s">
        <v>1368</v>
      </c>
      <c r="B1057" s="24" t="s">
        <v>1369</v>
      </c>
      <c r="C1057" s="23" t="s">
        <v>1446</v>
      </c>
      <c r="D1057" s="24" t="s">
        <v>1447</v>
      </c>
      <c r="E1057" s="23" t="s">
        <v>1430</v>
      </c>
      <c r="F1057" s="24" t="s">
        <v>1431</v>
      </c>
      <c r="G1057" s="25">
        <v>12.5</v>
      </c>
      <c r="H1057" s="25">
        <v>2</v>
      </c>
      <c r="I1057" s="26">
        <v>0</v>
      </c>
      <c r="J1057" s="26">
        <v>0</v>
      </c>
      <c r="K1057" s="26">
        <v>0</v>
      </c>
      <c r="L1057" s="29">
        <v>0</v>
      </c>
      <c r="M1057" s="27">
        <v>0</v>
      </c>
    </row>
    <row r="1058" spans="1:13" ht="15" customHeight="1">
      <c r="A1058" s="23" t="s">
        <v>1368</v>
      </c>
      <c r="B1058" s="24" t="s">
        <v>1369</v>
      </c>
      <c r="C1058" s="23" t="s">
        <v>1446</v>
      </c>
      <c r="D1058" s="24" t="s">
        <v>1447</v>
      </c>
      <c r="E1058" s="23" t="s">
        <v>1434</v>
      </c>
      <c r="F1058" s="24" t="s">
        <v>1435</v>
      </c>
      <c r="G1058" s="25">
        <v>15.85</v>
      </c>
      <c r="H1058" s="25">
        <v>7</v>
      </c>
      <c r="I1058" s="26">
        <v>8</v>
      </c>
      <c r="J1058" s="26">
        <v>9</v>
      </c>
      <c r="K1058" s="26">
        <v>6</v>
      </c>
      <c r="L1058" s="27">
        <v>7.666666666666667</v>
      </c>
      <c r="M1058" s="27">
        <v>0.48370136698212413</v>
      </c>
    </row>
    <row r="1059" spans="1:13" ht="15" customHeight="1">
      <c r="A1059" s="23" t="s">
        <v>1368</v>
      </c>
      <c r="B1059" s="24" t="s">
        <v>1369</v>
      </c>
      <c r="C1059" s="23" t="s">
        <v>1446</v>
      </c>
      <c r="D1059" s="24" t="s">
        <v>1447</v>
      </c>
      <c r="E1059" s="23" t="s">
        <v>1462</v>
      </c>
      <c r="F1059" s="24" t="s">
        <v>1463</v>
      </c>
      <c r="G1059" s="25">
        <v>30.2</v>
      </c>
      <c r="H1059" s="25">
        <v>53</v>
      </c>
      <c r="I1059" s="26">
        <v>26</v>
      </c>
      <c r="J1059" s="26">
        <v>38</v>
      </c>
      <c r="K1059" s="26">
        <v>28</v>
      </c>
      <c r="L1059" s="27">
        <v>30.666666666666668</v>
      </c>
      <c r="M1059" s="27">
        <v>1.0154525386313467</v>
      </c>
    </row>
    <row r="1060" spans="1:13" ht="15" customHeight="1">
      <c r="A1060" s="23" t="s">
        <v>1368</v>
      </c>
      <c r="B1060" s="24" t="s">
        <v>1369</v>
      </c>
      <c r="C1060" s="23" t="s">
        <v>1446</v>
      </c>
      <c r="D1060" s="24" t="s">
        <v>1447</v>
      </c>
      <c r="E1060" s="23" t="s">
        <v>1464</v>
      </c>
      <c r="F1060" s="24" t="s">
        <v>1465</v>
      </c>
      <c r="G1060" s="25">
        <v>2.17</v>
      </c>
      <c r="H1060" s="25">
        <v>0</v>
      </c>
      <c r="I1060" s="26">
        <v>0</v>
      </c>
      <c r="J1060" s="26">
        <v>2</v>
      </c>
      <c r="K1060" s="26">
        <v>0</v>
      </c>
      <c r="L1060" s="27">
        <v>0.66666666666666663</v>
      </c>
      <c r="M1060" s="27">
        <v>0.92165898617511521</v>
      </c>
    </row>
    <row r="1061" spans="1:13" ht="15" customHeight="1">
      <c r="A1061" s="23" t="s">
        <v>1466</v>
      </c>
      <c r="B1061" s="24" t="s">
        <v>1467</v>
      </c>
      <c r="C1061" s="23" t="s">
        <v>1468</v>
      </c>
      <c r="D1061" s="24" t="s">
        <v>1469</v>
      </c>
      <c r="E1061" s="23" t="s">
        <v>1128</v>
      </c>
      <c r="F1061" s="24" t="s">
        <v>1129</v>
      </c>
      <c r="G1061" s="25">
        <v>42.548000000000002</v>
      </c>
      <c r="H1061" s="25">
        <v>76</v>
      </c>
      <c r="I1061" s="26">
        <v>45</v>
      </c>
      <c r="J1061" s="26">
        <v>29</v>
      </c>
      <c r="K1061" s="26">
        <v>29</v>
      </c>
      <c r="L1061" s="27">
        <v>34.333333333333336</v>
      </c>
      <c r="M1061" s="27">
        <v>0.80693177901037261</v>
      </c>
    </row>
    <row r="1062" spans="1:13" ht="15" customHeight="1">
      <c r="A1062" s="23" t="s">
        <v>1466</v>
      </c>
      <c r="B1062" s="24" t="s">
        <v>1467</v>
      </c>
      <c r="C1062" s="23" t="s">
        <v>1468</v>
      </c>
      <c r="D1062" s="24" t="s">
        <v>1469</v>
      </c>
      <c r="E1062" s="23" t="s">
        <v>1372</v>
      </c>
      <c r="F1062" s="24" t="s">
        <v>1373</v>
      </c>
      <c r="G1062" s="25">
        <v>65.210000000000008</v>
      </c>
      <c r="H1062" s="25">
        <v>53</v>
      </c>
      <c r="I1062" s="26">
        <v>56</v>
      </c>
      <c r="J1062" s="26">
        <v>60</v>
      </c>
      <c r="K1062" s="26">
        <v>74</v>
      </c>
      <c r="L1062" s="27">
        <v>63.333333333333336</v>
      </c>
      <c r="M1062" s="27">
        <v>0.97122118284516679</v>
      </c>
    </row>
    <row r="1063" spans="1:13" ht="15" customHeight="1">
      <c r="A1063" s="23" t="s">
        <v>1466</v>
      </c>
      <c r="B1063" s="24" t="s">
        <v>1467</v>
      </c>
      <c r="C1063" s="23" t="s">
        <v>1468</v>
      </c>
      <c r="D1063" s="24" t="s">
        <v>1469</v>
      </c>
      <c r="E1063" s="23" t="s">
        <v>52</v>
      </c>
      <c r="F1063" s="24" t="s">
        <v>53</v>
      </c>
      <c r="G1063" s="25">
        <v>43.472999999999985</v>
      </c>
      <c r="H1063" s="25">
        <v>107</v>
      </c>
      <c r="I1063" s="26">
        <v>76</v>
      </c>
      <c r="J1063" s="26">
        <v>103</v>
      </c>
      <c r="K1063" s="26">
        <v>112</v>
      </c>
      <c r="L1063" s="27">
        <v>97</v>
      </c>
      <c r="M1063" s="27">
        <v>2.2312699836680245</v>
      </c>
    </row>
    <row r="1064" spans="1:13" ht="15" customHeight="1">
      <c r="A1064" s="23" t="s">
        <v>1466</v>
      </c>
      <c r="B1064" s="24" t="s">
        <v>1467</v>
      </c>
      <c r="C1064" s="23" t="s">
        <v>1468</v>
      </c>
      <c r="D1064" s="24" t="s">
        <v>1469</v>
      </c>
      <c r="E1064" s="23" t="s">
        <v>1376</v>
      </c>
      <c r="F1064" s="24" t="s">
        <v>1377</v>
      </c>
      <c r="G1064" s="25">
        <v>94.765999999999991</v>
      </c>
      <c r="H1064" s="25">
        <v>44</v>
      </c>
      <c r="I1064" s="26">
        <v>33</v>
      </c>
      <c r="J1064" s="26">
        <v>38</v>
      </c>
      <c r="K1064" s="26">
        <v>53</v>
      </c>
      <c r="L1064" s="27">
        <v>41.333333333333336</v>
      </c>
      <c r="M1064" s="27">
        <v>0.43616205530816266</v>
      </c>
    </row>
    <row r="1065" spans="1:13" ht="15" customHeight="1">
      <c r="A1065" s="23" t="s">
        <v>1466</v>
      </c>
      <c r="B1065" s="24" t="s">
        <v>1467</v>
      </c>
      <c r="C1065" s="23" t="s">
        <v>1468</v>
      </c>
      <c r="D1065" s="24" t="s">
        <v>1469</v>
      </c>
      <c r="E1065" s="23" t="s">
        <v>1470</v>
      </c>
      <c r="F1065" s="24" t="s">
        <v>1471</v>
      </c>
      <c r="G1065" s="25">
        <v>3.05</v>
      </c>
      <c r="H1065" s="25">
        <v>3</v>
      </c>
      <c r="I1065" s="26">
        <v>1</v>
      </c>
      <c r="J1065" s="26">
        <v>1</v>
      </c>
      <c r="K1065" s="26">
        <v>1</v>
      </c>
      <c r="L1065" s="27">
        <v>1</v>
      </c>
      <c r="M1065" s="27">
        <v>0.32786885245901642</v>
      </c>
    </row>
    <row r="1066" spans="1:13" ht="15" customHeight="1">
      <c r="A1066" s="23" t="s">
        <v>1466</v>
      </c>
      <c r="B1066" s="24" t="s">
        <v>1467</v>
      </c>
      <c r="C1066" s="23" t="s">
        <v>1468</v>
      </c>
      <c r="D1066" s="24" t="s">
        <v>1469</v>
      </c>
      <c r="E1066" s="23" t="s">
        <v>1402</v>
      </c>
      <c r="F1066" s="24" t="s">
        <v>1403</v>
      </c>
      <c r="G1066" s="25">
        <v>33.94</v>
      </c>
      <c r="H1066" s="25">
        <v>11</v>
      </c>
      <c r="I1066" s="26">
        <v>6</v>
      </c>
      <c r="J1066" s="26">
        <v>5</v>
      </c>
      <c r="K1066" s="26">
        <v>9</v>
      </c>
      <c r="L1066" s="27">
        <v>6.666666666666667</v>
      </c>
      <c r="M1066" s="27">
        <v>0.19642506383814576</v>
      </c>
    </row>
    <row r="1067" spans="1:13" ht="15" customHeight="1">
      <c r="A1067" s="23" t="s">
        <v>1466</v>
      </c>
      <c r="B1067" s="24" t="s">
        <v>1467</v>
      </c>
      <c r="C1067" s="23" t="s">
        <v>1468</v>
      </c>
      <c r="D1067" s="24" t="s">
        <v>1469</v>
      </c>
      <c r="E1067" s="23" t="s">
        <v>1472</v>
      </c>
      <c r="F1067" s="24" t="s">
        <v>1473</v>
      </c>
      <c r="G1067" s="25">
        <v>31.12</v>
      </c>
      <c r="H1067" s="25">
        <v>75</v>
      </c>
      <c r="I1067" s="26">
        <v>59</v>
      </c>
      <c r="J1067" s="26">
        <v>48</v>
      </c>
      <c r="K1067" s="26">
        <v>57</v>
      </c>
      <c r="L1067" s="27">
        <v>54.666666666666664</v>
      </c>
      <c r="M1067" s="27">
        <v>1.7566409597257926</v>
      </c>
    </row>
    <row r="1068" spans="1:13" ht="15" customHeight="1">
      <c r="A1068" s="23" t="s">
        <v>1466</v>
      </c>
      <c r="B1068" s="24" t="s">
        <v>1467</v>
      </c>
      <c r="C1068" s="23" t="s">
        <v>1468</v>
      </c>
      <c r="D1068" s="24" t="s">
        <v>1469</v>
      </c>
      <c r="E1068" s="23" t="s">
        <v>1474</v>
      </c>
      <c r="F1068" s="24" t="s">
        <v>1475</v>
      </c>
      <c r="G1068" s="25">
        <v>52.6</v>
      </c>
      <c r="H1068" s="25">
        <v>43</v>
      </c>
      <c r="I1068" s="26">
        <v>28</v>
      </c>
      <c r="J1068" s="26">
        <v>22</v>
      </c>
      <c r="K1068" s="26">
        <v>32</v>
      </c>
      <c r="L1068" s="27">
        <v>27.333333333333332</v>
      </c>
      <c r="M1068" s="27">
        <v>0.51964512040557664</v>
      </c>
    </row>
    <row r="1069" spans="1:13" ht="15" customHeight="1">
      <c r="A1069" s="23" t="s">
        <v>1466</v>
      </c>
      <c r="B1069" s="24" t="s">
        <v>1467</v>
      </c>
      <c r="C1069" s="23" t="s">
        <v>1468</v>
      </c>
      <c r="D1069" s="24" t="s">
        <v>1469</v>
      </c>
      <c r="E1069" s="23" t="s">
        <v>1436</v>
      </c>
      <c r="F1069" s="24" t="s">
        <v>1437</v>
      </c>
      <c r="G1069" s="25">
        <v>2.4849999999999994</v>
      </c>
      <c r="H1069" s="25">
        <v>3</v>
      </c>
      <c r="I1069" s="26">
        <v>1</v>
      </c>
      <c r="J1069" s="26">
        <v>0</v>
      </c>
      <c r="K1069" s="26">
        <v>3</v>
      </c>
      <c r="L1069" s="27">
        <v>1.3333333333333333</v>
      </c>
      <c r="M1069" s="27">
        <v>0.80482897384305851</v>
      </c>
    </row>
    <row r="1070" spans="1:13" ht="15" customHeight="1">
      <c r="A1070" s="23" t="s">
        <v>1466</v>
      </c>
      <c r="B1070" s="24" t="s">
        <v>1467</v>
      </c>
      <c r="C1070" s="23" t="s">
        <v>1468</v>
      </c>
      <c r="D1070" s="24" t="s">
        <v>1469</v>
      </c>
      <c r="E1070" s="23" t="s">
        <v>1476</v>
      </c>
      <c r="F1070" s="24" t="s">
        <v>1477</v>
      </c>
      <c r="G1070" s="25">
        <v>7.59</v>
      </c>
      <c r="H1070" s="25">
        <v>0</v>
      </c>
      <c r="I1070" s="26">
        <v>0</v>
      </c>
      <c r="J1070" s="26">
        <v>0</v>
      </c>
      <c r="K1070" s="26">
        <v>2</v>
      </c>
      <c r="L1070" s="27">
        <v>0.66666666666666663</v>
      </c>
      <c r="M1070" s="27">
        <v>0.2635046113306983</v>
      </c>
    </row>
    <row r="1071" spans="1:13" ht="15" customHeight="1">
      <c r="A1071" s="23" t="s">
        <v>1466</v>
      </c>
      <c r="B1071" s="24" t="s">
        <v>1467</v>
      </c>
      <c r="C1071" s="23" t="s">
        <v>1468</v>
      </c>
      <c r="D1071" s="24" t="s">
        <v>1469</v>
      </c>
      <c r="E1071" s="23" t="s">
        <v>1478</v>
      </c>
      <c r="F1071" s="24" t="s">
        <v>1479</v>
      </c>
      <c r="G1071" s="25">
        <v>39.099999999999994</v>
      </c>
      <c r="H1071" s="25">
        <v>29</v>
      </c>
      <c r="I1071" s="26">
        <v>20</v>
      </c>
      <c r="J1071" s="26">
        <v>11</v>
      </c>
      <c r="K1071" s="26">
        <v>22</v>
      </c>
      <c r="L1071" s="27">
        <v>17.666666666666668</v>
      </c>
      <c r="M1071" s="27">
        <v>0.45183290707587392</v>
      </c>
    </row>
    <row r="1072" spans="1:13" ht="15" customHeight="1">
      <c r="A1072" s="23" t="s">
        <v>1466</v>
      </c>
      <c r="B1072" s="24" t="s">
        <v>1467</v>
      </c>
      <c r="C1072" s="23" t="s">
        <v>1468</v>
      </c>
      <c r="D1072" s="24" t="s">
        <v>1469</v>
      </c>
      <c r="E1072" s="23" t="s">
        <v>1480</v>
      </c>
      <c r="F1072" s="24" t="s">
        <v>1481</v>
      </c>
      <c r="G1072" s="25">
        <v>16.899999999999999</v>
      </c>
      <c r="H1072" s="25">
        <v>18</v>
      </c>
      <c r="I1072" s="26">
        <v>7</v>
      </c>
      <c r="J1072" s="26">
        <v>9</v>
      </c>
      <c r="K1072" s="26">
        <v>18</v>
      </c>
      <c r="L1072" s="27">
        <v>11.333333333333334</v>
      </c>
      <c r="M1072" s="27">
        <v>0.67061143984220917</v>
      </c>
    </row>
    <row r="1073" spans="1:13" ht="15" customHeight="1">
      <c r="A1073" s="23" t="s">
        <v>1466</v>
      </c>
      <c r="B1073" s="24" t="s">
        <v>1467</v>
      </c>
      <c r="C1073" s="23" t="s">
        <v>1468</v>
      </c>
      <c r="D1073" s="24" t="s">
        <v>1469</v>
      </c>
      <c r="E1073" s="23" t="s">
        <v>1482</v>
      </c>
      <c r="F1073" s="24" t="s">
        <v>1483</v>
      </c>
      <c r="G1073" s="25">
        <v>12.904</v>
      </c>
      <c r="H1073" s="25">
        <v>25</v>
      </c>
      <c r="I1073" s="26">
        <v>23</v>
      </c>
      <c r="J1073" s="26">
        <v>18</v>
      </c>
      <c r="K1073" s="26">
        <v>22</v>
      </c>
      <c r="L1073" s="27">
        <v>21</v>
      </c>
      <c r="M1073" s="27">
        <v>1.6274023558586486</v>
      </c>
    </row>
    <row r="1074" spans="1:13" ht="15" customHeight="1">
      <c r="A1074" s="23" t="s">
        <v>1466</v>
      </c>
      <c r="B1074" s="24" t="s">
        <v>1467</v>
      </c>
      <c r="C1074" s="23" t="s">
        <v>1484</v>
      </c>
      <c r="D1074" s="24" t="s">
        <v>1485</v>
      </c>
      <c r="E1074" s="23" t="s">
        <v>1128</v>
      </c>
      <c r="F1074" s="24" t="s">
        <v>1129</v>
      </c>
      <c r="G1074" s="25">
        <v>56.496000000000009</v>
      </c>
      <c r="H1074" s="25">
        <v>78</v>
      </c>
      <c r="I1074" s="26">
        <v>49</v>
      </c>
      <c r="J1074" s="26">
        <v>32</v>
      </c>
      <c r="K1074" s="26">
        <v>42</v>
      </c>
      <c r="L1074" s="27">
        <v>41</v>
      </c>
      <c r="M1074" s="27">
        <v>0.72571509487397323</v>
      </c>
    </row>
    <row r="1075" spans="1:13" ht="15" customHeight="1">
      <c r="A1075" s="23" t="s">
        <v>1466</v>
      </c>
      <c r="B1075" s="24" t="s">
        <v>1467</v>
      </c>
      <c r="C1075" s="23" t="s">
        <v>1484</v>
      </c>
      <c r="D1075" s="24" t="s">
        <v>1485</v>
      </c>
      <c r="E1075" s="23" t="s">
        <v>52</v>
      </c>
      <c r="F1075" s="24" t="s">
        <v>53</v>
      </c>
      <c r="G1075" s="25">
        <v>59.357000000000028</v>
      </c>
      <c r="H1075" s="25">
        <v>150</v>
      </c>
      <c r="I1075" s="26">
        <v>137</v>
      </c>
      <c r="J1075" s="26">
        <v>124</v>
      </c>
      <c r="K1075" s="26">
        <v>122</v>
      </c>
      <c r="L1075" s="27">
        <v>127.66666666666667</v>
      </c>
      <c r="M1075" s="27">
        <v>2.1508274789269439</v>
      </c>
    </row>
    <row r="1076" spans="1:13" ht="15" customHeight="1">
      <c r="A1076" s="23" t="s">
        <v>1466</v>
      </c>
      <c r="B1076" s="24" t="s">
        <v>1467</v>
      </c>
      <c r="C1076" s="23" t="s">
        <v>1484</v>
      </c>
      <c r="D1076" s="24" t="s">
        <v>1485</v>
      </c>
      <c r="E1076" s="23" t="s">
        <v>1486</v>
      </c>
      <c r="F1076" s="24" t="s">
        <v>1487</v>
      </c>
      <c r="G1076" s="25">
        <v>5</v>
      </c>
      <c r="H1076" s="25">
        <v>5</v>
      </c>
      <c r="I1076" s="26">
        <v>1</v>
      </c>
      <c r="J1076" s="26">
        <v>0</v>
      </c>
      <c r="K1076" s="26">
        <v>0</v>
      </c>
      <c r="L1076" s="27">
        <v>0.33333333333333331</v>
      </c>
      <c r="M1076" s="27">
        <v>0.2</v>
      </c>
    </row>
    <row r="1077" spans="1:13" ht="15" customHeight="1">
      <c r="A1077" s="23" t="s">
        <v>1466</v>
      </c>
      <c r="B1077" s="24" t="s">
        <v>1467</v>
      </c>
      <c r="C1077" s="23" t="s">
        <v>1484</v>
      </c>
      <c r="D1077" s="24" t="s">
        <v>1485</v>
      </c>
      <c r="E1077" s="23" t="s">
        <v>1384</v>
      </c>
      <c r="F1077" s="24" t="s">
        <v>1385</v>
      </c>
      <c r="G1077" s="25">
        <v>71.13</v>
      </c>
      <c r="H1077" s="25">
        <v>62</v>
      </c>
      <c r="I1077" s="26">
        <v>40</v>
      </c>
      <c r="J1077" s="26">
        <v>62</v>
      </c>
      <c r="K1077" s="26">
        <v>58</v>
      </c>
      <c r="L1077" s="27">
        <v>53.333333333333336</v>
      </c>
      <c r="M1077" s="27">
        <v>0.74980083415342813</v>
      </c>
    </row>
    <row r="1078" spans="1:13" ht="15" customHeight="1">
      <c r="A1078" s="23" t="s">
        <v>1466</v>
      </c>
      <c r="B1078" s="24" t="s">
        <v>1467</v>
      </c>
      <c r="C1078" s="23" t="s">
        <v>1484</v>
      </c>
      <c r="D1078" s="24" t="s">
        <v>1485</v>
      </c>
      <c r="E1078" s="23" t="s">
        <v>1488</v>
      </c>
      <c r="F1078" s="24" t="s">
        <v>1489</v>
      </c>
      <c r="G1078" s="25">
        <v>1.6910000000000001</v>
      </c>
      <c r="H1078" s="25">
        <v>2</v>
      </c>
      <c r="I1078" s="26">
        <v>1</v>
      </c>
      <c r="J1078" s="26">
        <v>0</v>
      </c>
      <c r="K1078" s="26">
        <v>0</v>
      </c>
      <c r="L1078" s="27">
        <v>0.33333333333333331</v>
      </c>
      <c r="M1078" s="27">
        <v>0.59136605558840916</v>
      </c>
    </row>
    <row r="1079" spans="1:13" ht="15" customHeight="1">
      <c r="A1079" s="23" t="s">
        <v>1466</v>
      </c>
      <c r="B1079" s="24" t="s">
        <v>1467</v>
      </c>
      <c r="C1079" s="23" t="s">
        <v>1484</v>
      </c>
      <c r="D1079" s="24" t="s">
        <v>1485</v>
      </c>
      <c r="E1079" s="23" t="s">
        <v>1490</v>
      </c>
      <c r="F1079" s="24" t="s">
        <v>1491</v>
      </c>
      <c r="G1079" s="25">
        <v>6.2250000000000085</v>
      </c>
      <c r="H1079" s="25">
        <v>4</v>
      </c>
      <c r="I1079" s="26">
        <v>6</v>
      </c>
      <c r="J1079" s="26">
        <v>7</v>
      </c>
      <c r="K1079" s="26">
        <v>2</v>
      </c>
      <c r="L1079" s="27">
        <v>5</v>
      </c>
      <c r="M1079" s="27">
        <v>0.80321285140562138</v>
      </c>
    </row>
    <row r="1080" spans="1:13" ht="15" customHeight="1">
      <c r="A1080" s="23" t="s">
        <v>1466</v>
      </c>
      <c r="B1080" s="24" t="s">
        <v>1467</v>
      </c>
      <c r="C1080" s="23" t="s">
        <v>1484</v>
      </c>
      <c r="D1080" s="24" t="s">
        <v>1485</v>
      </c>
      <c r="E1080" s="23" t="s">
        <v>1492</v>
      </c>
      <c r="F1080" s="24" t="s">
        <v>1493</v>
      </c>
      <c r="G1080" s="25">
        <v>6.77</v>
      </c>
      <c r="H1080" s="25">
        <v>7</v>
      </c>
      <c r="I1080" s="26">
        <v>4</v>
      </c>
      <c r="J1080" s="26">
        <v>3</v>
      </c>
      <c r="K1080" s="26">
        <v>5</v>
      </c>
      <c r="L1080" s="27">
        <v>4</v>
      </c>
      <c r="M1080" s="27">
        <v>0.59084194977843429</v>
      </c>
    </row>
    <row r="1081" spans="1:13" ht="15" customHeight="1">
      <c r="A1081" s="23" t="s">
        <v>1466</v>
      </c>
      <c r="B1081" s="24" t="s">
        <v>1467</v>
      </c>
      <c r="C1081" s="23" t="s">
        <v>1484</v>
      </c>
      <c r="D1081" s="24" t="s">
        <v>1485</v>
      </c>
      <c r="E1081" s="23" t="s">
        <v>1420</v>
      </c>
      <c r="F1081" s="24" t="s">
        <v>1421</v>
      </c>
      <c r="G1081" s="25">
        <v>62.308</v>
      </c>
      <c r="H1081" s="25">
        <v>24</v>
      </c>
      <c r="I1081" s="26">
        <v>26</v>
      </c>
      <c r="J1081" s="26">
        <v>34</v>
      </c>
      <c r="K1081" s="26">
        <v>26</v>
      </c>
      <c r="L1081" s="27">
        <v>28.666666666666668</v>
      </c>
      <c r="M1081" s="27">
        <v>0.46008003252658836</v>
      </c>
    </row>
    <row r="1082" spans="1:13" ht="15" customHeight="1">
      <c r="A1082" s="23" t="s">
        <v>1466</v>
      </c>
      <c r="B1082" s="24" t="s">
        <v>1467</v>
      </c>
      <c r="C1082" s="23" t="s">
        <v>1484</v>
      </c>
      <c r="D1082" s="24" t="s">
        <v>1485</v>
      </c>
      <c r="E1082" s="23" t="s">
        <v>1422</v>
      </c>
      <c r="F1082" s="24" t="s">
        <v>1423</v>
      </c>
      <c r="G1082" s="25">
        <v>15.662000000000001</v>
      </c>
      <c r="H1082" s="25">
        <v>42</v>
      </c>
      <c r="I1082" s="26">
        <v>26</v>
      </c>
      <c r="J1082" s="26">
        <v>16</v>
      </c>
      <c r="K1082" s="26">
        <v>27</v>
      </c>
      <c r="L1082" s="27">
        <v>23</v>
      </c>
      <c r="M1082" s="27">
        <v>1.4685225386285277</v>
      </c>
    </row>
    <row r="1083" spans="1:13" ht="15" customHeight="1">
      <c r="A1083" s="23" t="s">
        <v>1466</v>
      </c>
      <c r="B1083" s="24" t="s">
        <v>1467</v>
      </c>
      <c r="C1083" s="23" t="s">
        <v>1484</v>
      </c>
      <c r="D1083" s="24" t="s">
        <v>1485</v>
      </c>
      <c r="E1083" s="23" t="s">
        <v>1494</v>
      </c>
      <c r="F1083" s="24" t="s">
        <v>1495</v>
      </c>
      <c r="G1083" s="25">
        <v>20.2</v>
      </c>
      <c r="H1083" s="25">
        <v>14</v>
      </c>
      <c r="I1083" s="26">
        <v>11</v>
      </c>
      <c r="J1083" s="26">
        <v>9</v>
      </c>
      <c r="K1083" s="26">
        <v>20</v>
      </c>
      <c r="L1083" s="27">
        <v>13.333333333333334</v>
      </c>
      <c r="M1083" s="27">
        <v>0.66006600660066017</v>
      </c>
    </row>
    <row r="1084" spans="1:13" ht="15" customHeight="1">
      <c r="A1084" s="23" t="s">
        <v>1466</v>
      </c>
      <c r="B1084" s="24" t="s">
        <v>1467</v>
      </c>
      <c r="C1084" s="23" t="s">
        <v>1484</v>
      </c>
      <c r="D1084" s="24" t="s">
        <v>1485</v>
      </c>
      <c r="E1084" s="23" t="s">
        <v>1474</v>
      </c>
      <c r="F1084" s="24" t="s">
        <v>1475</v>
      </c>
      <c r="G1084" s="25">
        <v>2.835</v>
      </c>
      <c r="H1084" s="25">
        <v>2</v>
      </c>
      <c r="I1084" s="26">
        <v>6</v>
      </c>
      <c r="J1084" s="26">
        <v>1</v>
      </c>
      <c r="K1084" s="26">
        <v>3</v>
      </c>
      <c r="L1084" s="27">
        <v>3.3333333333333335</v>
      </c>
      <c r="M1084" s="27">
        <v>1.1757789535567313</v>
      </c>
    </row>
    <row r="1085" spans="1:13" ht="15" customHeight="1">
      <c r="A1085" s="23" t="s">
        <v>1466</v>
      </c>
      <c r="B1085" s="24" t="s">
        <v>1467</v>
      </c>
      <c r="C1085" s="23" t="s">
        <v>1484</v>
      </c>
      <c r="D1085" s="24" t="s">
        <v>1485</v>
      </c>
      <c r="E1085" s="23" t="s">
        <v>1496</v>
      </c>
      <c r="F1085" s="24" t="s">
        <v>1497</v>
      </c>
      <c r="G1085" s="25">
        <v>11.417999999999999</v>
      </c>
      <c r="H1085" s="25">
        <v>11</v>
      </c>
      <c r="I1085" s="26">
        <v>5</v>
      </c>
      <c r="J1085" s="26">
        <v>3</v>
      </c>
      <c r="K1085" s="26">
        <v>6</v>
      </c>
      <c r="L1085" s="27">
        <v>4.666666666666667</v>
      </c>
      <c r="M1085" s="27">
        <v>0.40871139137035095</v>
      </c>
    </row>
    <row r="1086" spans="1:13" ht="15" customHeight="1">
      <c r="A1086" s="23" t="s">
        <v>1466</v>
      </c>
      <c r="B1086" s="24" t="s">
        <v>1467</v>
      </c>
      <c r="C1086" s="23" t="s">
        <v>1484</v>
      </c>
      <c r="D1086" s="24" t="s">
        <v>1485</v>
      </c>
      <c r="E1086" s="23" t="s">
        <v>1498</v>
      </c>
      <c r="F1086" s="24" t="s">
        <v>1499</v>
      </c>
      <c r="G1086" s="25">
        <v>0.9</v>
      </c>
      <c r="H1086" s="25">
        <v>0</v>
      </c>
      <c r="I1086" s="26">
        <v>1</v>
      </c>
      <c r="J1086" s="26">
        <v>0</v>
      </c>
      <c r="K1086" s="26">
        <v>2</v>
      </c>
      <c r="L1086" s="27">
        <v>1</v>
      </c>
      <c r="M1086" s="27">
        <v>1.6666666666666665</v>
      </c>
    </row>
    <row r="1087" spans="1:13" ht="15" customHeight="1">
      <c r="A1087" s="23" t="s">
        <v>1466</v>
      </c>
      <c r="B1087" s="24" t="s">
        <v>1467</v>
      </c>
      <c r="C1087" s="23" t="s">
        <v>1500</v>
      </c>
      <c r="D1087" s="24" t="s">
        <v>1501</v>
      </c>
      <c r="E1087" s="23" t="s">
        <v>1128</v>
      </c>
      <c r="F1087" s="24" t="s">
        <v>1129</v>
      </c>
      <c r="G1087" s="25">
        <v>18.962000000000018</v>
      </c>
      <c r="H1087" s="25">
        <v>25</v>
      </c>
      <c r="I1087" s="26">
        <v>20</v>
      </c>
      <c r="J1087" s="26">
        <v>18</v>
      </c>
      <c r="K1087" s="26">
        <v>23</v>
      </c>
      <c r="L1087" s="27">
        <v>20.333333333333332</v>
      </c>
      <c r="M1087" s="27">
        <v>1.0723200787539982</v>
      </c>
    </row>
    <row r="1088" spans="1:13" ht="15" customHeight="1">
      <c r="A1088" s="23" t="s">
        <v>1466</v>
      </c>
      <c r="B1088" s="24" t="s">
        <v>1467</v>
      </c>
      <c r="C1088" s="23" t="s">
        <v>1500</v>
      </c>
      <c r="D1088" s="24" t="s">
        <v>1501</v>
      </c>
      <c r="E1088" s="23" t="s">
        <v>52</v>
      </c>
      <c r="F1088" s="24" t="s">
        <v>53</v>
      </c>
      <c r="G1088" s="25">
        <v>18.414999999999964</v>
      </c>
      <c r="H1088" s="25">
        <v>78</v>
      </c>
      <c r="I1088" s="26">
        <v>59</v>
      </c>
      <c r="J1088" s="26">
        <v>40</v>
      </c>
      <c r="K1088" s="26">
        <v>45</v>
      </c>
      <c r="L1088" s="27">
        <v>48</v>
      </c>
      <c r="M1088" s="27">
        <v>2.6065707303828454</v>
      </c>
    </row>
    <row r="1089" spans="1:13" ht="15" customHeight="1">
      <c r="A1089" s="23" t="s">
        <v>1466</v>
      </c>
      <c r="B1089" s="24" t="s">
        <v>1467</v>
      </c>
      <c r="C1089" s="23" t="s">
        <v>1500</v>
      </c>
      <c r="D1089" s="24" t="s">
        <v>1501</v>
      </c>
      <c r="E1089" s="23" t="s">
        <v>1386</v>
      </c>
      <c r="F1089" s="24" t="s">
        <v>1387</v>
      </c>
      <c r="G1089" s="25">
        <v>82.056000000000012</v>
      </c>
      <c r="H1089" s="25">
        <v>66</v>
      </c>
      <c r="I1089" s="26">
        <v>54</v>
      </c>
      <c r="J1089" s="26">
        <v>57</v>
      </c>
      <c r="K1089" s="26">
        <v>58</v>
      </c>
      <c r="L1089" s="27">
        <v>56.333333333333336</v>
      </c>
      <c r="M1089" s="27">
        <v>0.68652302492606665</v>
      </c>
    </row>
    <row r="1090" spans="1:13" ht="15" customHeight="1">
      <c r="A1090" s="23" t="s">
        <v>1466</v>
      </c>
      <c r="B1090" s="24" t="s">
        <v>1467</v>
      </c>
      <c r="C1090" s="23" t="s">
        <v>1500</v>
      </c>
      <c r="D1090" s="24" t="s">
        <v>1501</v>
      </c>
      <c r="E1090" s="23" t="s">
        <v>1490</v>
      </c>
      <c r="F1090" s="24" t="s">
        <v>1491</v>
      </c>
      <c r="G1090" s="25">
        <v>41.379999999999995</v>
      </c>
      <c r="H1090" s="25">
        <v>54</v>
      </c>
      <c r="I1090" s="26">
        <v>36</v>
      </c>
      <c r="J1090" s="26">
        <v>30</v>
      </c>
      <c r="K1090" s="26">
        <v>31</v>
      </c>
      <c r="L1090" s="27">
        <v>32.333333333333336</v>
      </c>
      <c r="M1090" s="27">
        <v>0.78137586595778974</v>
      </c>
    </row>
    <row r="1091" spans="1:13" ht="15" customHeight="1">
      <c r="A1091" s="23" t="s">
        <v>1466</v>
      </c>
      <c r="B1091" s="24" t="s">
        <v>1467</v>
      </c>
      <c r="C1091" s="23" t="s">
        <v>1500</v>
      </c>
      <c r="D1091" s="24" t="s">
        <v>1501</v>
      </c>
      <c r="E1091" s="23" t="s">
        <v>1388</v>
      </c>
      <c r="F1091" s="24" t="s">
        <v>1389</v>
      </c>
      <c r="G1091" s="25">
        <v>23.499000000000006</v>
      </c>
      <c r="H1091" s="25">
        <v>1</v>
      </c>
      <c r="I1091" s="26">
        <v>6</v>
      </c>
      <c r="J1091" s="26">
        <v>3</v>
      </c>
      <c r="K1091" s="26">
        <v>4</v>
      </c>
      <c r="L1091" s="27">
        <v>4.333333333333333</v>
      </c>
      <c r="M1091" s="27">
        <v>0.18440501014227551</v>
      </c>
    </row>
    <row r="1092" spans="1:13" ht="15" customHeight="1">
      <c r="A1092" s="23" t="s">
        <v>1466</v>
      </c>
      <c r="B1092" s="24" t="s">
        <v>1467</v>
      </c>
      <c r="C1092" s="23" t="s">
        <v>1500</v>
      </c>
      <c r="D1092" s="24" t="s">
        <v>1501</v>
      </c>
      <c r="E1092" s="23" t="s">
        <v>1502</v>
      </c>
      <c r="F1092" s="24" t="s">
        <v>1503</v>
      </c>
      <c r="G1092" s="25">
        <v>2.68</v>
      </c>
      <c r="H1092" s="25">
        <v>0</v>
      </c>
      <c r="I1092" s="26">
        <v>1</v>
      </c>
      <c r="J1092" s="26">
        <v>0</v>
      </c>
      <c r="K1092" s="26">
        <v>1</v>
      </c>
      <c r="L1092" s="27">
        <v>0.66666666666666663</v>
      </c>
      <c r="M1092" s="27">
        <v>0.37313432835820892</v>
      </c>
    </row>
    <row r="1093" spans="1:13" ht="15" customHeight="1">
      <c r="A1093" s="23" t="s">
        <v>1466</v>
      </c>
      <c r="B1093" s="24" t="s">
        <v>1467</v>
      </c>
      <c r="C1093" s="23" t="s">
        <v>1500</v>
      </c>
      <c r="D1093" s="24" t="s">
        <v>1501</v>
      </c>
      <c r="E1093" s="23" t="s">
        <v>1504</v>
      </c>
      <c r="F1093" s="24" t="s">
        <v>1505</v>
      </c>
      <c r="G1093" s="25">
        <v>36.006999999999998</v>
      </c>
      <c r="H1093" s="25">
        <v>27</v>
      </c>
      <c r="I1093" s="26">
        <v>24</v>
      </c>
      <c r="J1093" s="26">
        <v>14</v>
      </c>
      <c r="K1093" s="26">
        <v>29</v>
      </c>
      <c r="L1093" s="27">
        <v>22.333333333333332</v>
      </c>
      <c r="M1093" s="27">
        <v>0.62024976624915529</v>
      </c>
    </row>
    <row r="1094" spans="1:13" ht="15" customHeight="1">
      <c r="A1094" s="23" t="s">
        <v>1466</v>
      </c>
      <c r="B1094" s="24" t="s">
        <v>1467</v>
      </c>
      <c r="C1094" s="23" t="s">
        <v>1500</v>
      </c>
      <c r="D1094" s="24" t="s">
        <v>1501</v>
      </c>
      <c r="E1094" s="23" t="s">
        <v>1396</v>
      </c>
      <c r="F1094" s="24" t="s">
        <v>1397</v>
      </c>
      <c r="G1094" s="25">
        <v>29.305</v>
      </c>
      <c r="H1094" s="25">
        <v>7</v>
      </c>
      <c r="I1094" s="26">
        <v>6</v>
      </c>
      <c r="J1094" s="26">
        <v>6</v>
      </c>
      <c r="K1094" s="26">
        <v>2</v>
      </c>
      <c r="L1094" s="27">
        <v>4.666666666666667</v>
      </c>
      <c r="M1094" s="27">
        <v>0.15924472501848377</v>
      </c>
    </row>
    <row r="1095" spans="1:13" ht="15" customHeight="1">
      <c r="A1095" s="23" t="s">
        <v>1466</v>
      </c>
      <c r="B1095" s="24" t="s">
        <v>1467</v>
      </c>
      <c r="C1095" s="23" t="s">
        <v>1500</v>
      </c>
      <c r="D1095" s="24" t="s">
        <v>1501</v>
      </c>
      <c r="E1095" s="23" t="s">
        <v>1506</v>
      </c>
      <c r="F1095" s="24" t="s">
        <v>1507</v>
      </c>
      <c r="G1095" s="25">
        <v>3.2999999999999972</v>
      </c>
      <c r="H1095" s="25">
        <v>0</v>
      </c>
      <c r="I1095" s="26">
        <v>0</v>
      </c>
      <c r="J1095" s="26">
        <v>0</v>
      </c>
      <c r="K1095" s="26">
        <v>0</v>
      </c>
      <c r="L1095" s="29">
        <v>0</v>
      </c>
      <c r="M1095" s="27">
        <v>0</v>
      </c>
    </row>
    <row r="1096" spans="1:13" ht="15" customHeight="1">
      <c r="A1096" s="23" t="s">
        <v>1466</v>
      </c>
      <c r="B1096" s="24" t="s">
        <v>1467</v>
      </c>
      <c r="C1096" s="23" t="s">
        <v>1500</v>
      </c>
      <c r="D1096" s="24" t="s">
        <v>1501</v>
      </c>
      <c r="E1096" s="23" t="s">
        <v>1492</v>
      </c>
      <c r="F1096" s="24" t="s">
        <v>1493</v>
      </c>
      <c r="G1096" s="25">
        <v>31.88</v>
      </c>
      <c r="H1096" s="25">
        <v>37</v>
      </c>
      <c r="I1096" s="26">
        <v>32</v>
      </c>
      <c r="J1096" s="26">
        <v>34</v>
      </c>
      <c r="K1096" s="26">
        <v>22</v>
      </c>
      <c r="L1096" s="27">
        <v>29.333333333333332</v>
      </c>
      <c r="M1096" s="27">
        <v>0.92011710581346717</v>
      </c>
    </row>
    <row r="1097" spans="1:13" ht="15" customHeight="1">
      <c r="A1097" s="23" t="s">
        <v>1466</v>
      </c>
      <c r="B1097" s="24" t="s">
        <v>1467</v>
      </c>
      <c r="C1097" s="23" t="s">
        <v>1500</v>
      </c>
      <c r="D1097" s="24" t="s">
        <v>1501</v>
      </c>
      <c r="E1097" s="23" t="s">
        <v>1422</v>
      </c>
      <c r="F1097" s="24" t="s">
        <v>1423</v>
      </c>
      <c r="G1097" s="25">
        <v>81.015999999999991</v>
      </c>
      <c r="H1097" s="25">
        <v>33</v>
      </c>
      <c r="I1097" s="26">
        <v>23</v>
      </c>
      <c r="J1097" s="26">
        <v>29</v>
      </c>
      <c r="K1097" s="26">
        <v>38</v>
      </c>
      <c r="L1097" s="27">
        <v>30</v>
      </c>
      <c r="M1097" s="27">
        <v>0.3702972252394589</v>
      </c>
    </row>
    <row r="1098" spans="1:13" ht="15" customHeight="1">
      <c r="A1098" s="23" t="s">
        <v>1466</v>
      </c>
      <c r="B1098" s="24" t="s">
        <v>1467</v>
      </c>
      <c r="C1098" s="23" t="s">
        <v>1500</v>
      </c>
      <c r="D1098" s="24" t="s">
        <v>1501</v>
      </c>
      <c r="E1098" s="23" t="s">
        <v>1494</v>
      </c>
      <c r="F1098" s="24" t="s">
        <v>1495</v>
      </c>
      <c r="G1098" s="25">
        <v>13.172999999999998</v>
      </c>
      <c r="H1098" s="25">
        <v>5</v>
      </c>
      <c r="I1098" s="26">
        <v>0</v>
      </c>
      <c r="J1098" s="26">
        <v>2</v>
      </c>
      <c r="K1098" s="26">
        <v>2</v>
      </c>
      <c r="L1098" s="27">
        <v>1.3333333333333333</v>
      </c>
      <c r="M1098" s="27">
        <v>0.15182570409170273</v>
      </c>
    </row>
    <row r="1099" spans="1:13" ht="15" customHeight="1">
      <c r="A1099" s="23" t="s">
        <v>1466</v>
      </c>
      <c r="B1099" s="24" t="s">
        <v>1467</v>
      </c>
      <c r="C1099" s="23" t="s">
        <v>1500</v>
      </c>
      <c r="D1099" s="24" t="s">
        <v>1501</v>
      </c>
      <c r="E1099" s="23" t="s">
        <v>1508</v>
      </c>
      <c r="F1099" s="24" t="s">
        <v>1509</v>
      </c>
      <c r="G1099" s="25">
        <v>26.236000000000001</v>
      </c>
      <c r="H1099" s="25">
        <v>45</v>
      </c>
      <c r="I1099" s="26">
        <v>31</v>
      </c>
      <c r="J1099" s="26">
        <v>37</v>
      </c>
      <c r="K1099" s="26">
        <v>42</v>
      </c>
      <c r="L1099" s="27">
        <v>36.666666666666664</v>
      </c>
      <c r="M1099" s="27">
        <v>1.3975707679016109</v>
      </c>
    </row>
    <row r="1100" spans="1:13" ht="15" customHeight="1">
      <c r="A1100" s="23" t="s">
        <v>1466</v>
      </c>
      <c r="B1100" s="24" t="s">
        <v>1467</v>
      </c>
      <c r="C1100" s="23" t="s">
        <v>1500</v>
      </c>
      <c r="D1100" s="24" t="s">
        <v>1501</v>
      </c>
      <c r="E1100" s="23" t="s">
        <v>1496</v>
      </c>
      <c r="F1100" s="24" t="s">
        <v>1497</v>
      </c>
      <c r="G1100" s="25">
        <v>61.681999999999995</v>
      </c>
      <c r="H1100" s="25">
        <v>10</v>
      </c>
      <c r="I1100" s="26">
        <v>5</v>
      </c>
      <c r="J1100" s="26">
        <v>11</v>
      </c>
      <c r="K1100" s="26">
        <v>11</v>
      </c>
      <c r="L1100" s="27">
        <v>9</v>
      </c>
      <c r="M1100" s="27">
        <v>0.1459096657047437</v>
      </c>
    </row>
    <row r="1101" spans="1:13" ht="15" customHeight="1">
      <c r="A1101" s="23" t="s">
        <v>1466</v>
      </c>
      <c r="B1101" s="24" t="s">
        <v>1467</v>
      </c>
      <c r="C1101" s="23" t="s">
        <v>1500</v>
      </c>
      <c r="D1101" s="24" t="s">
        <v>1501</v>
      </c>
      <c r="E1101" s="23" t="s">
        <v>1510</v>
      </c>
      <c r="F1101" s="24" t="s">
        <v>1511</v>
      </c>
      <c r="G1101" s="25">
        <v>14.656000000000001</v>
      </c>
      <c r="H1101" s="25">
        <v>19</v>
      </c>
      <c r="I1101" s="26">
        <v>20</v>
      </c>
      <c r="J1101" s="26">
        <v>16</v>
      </c>
      <c r="K1101" s="26">
        <v>18</v>
      </c>
      <c r="L1101" s="27">
        <v>18</v>
      </c>
      <c r="M1101" s="27">
        <v>1.2281659388646289</v>
      </c>
    </row>
    <row r="1102" spans="1:13" ht="15" customHeight="1">
      <c r="A1102" s="23" t="s">
        <v>1466</v>
      </c>
      <c r="B1102" s="24" t="s">
        <v>1467</v>
      </c>
      <c r="C1102" s="23" t="s">
        <v>1512</v>
      </c>
      <c r="D1102" s="24" t="s">
        <v>1513</v>
      </c>
      <c r="E1102" s="23" t="s">
        <v>1128</v>
      </c>
      <c r="F1102" s="24" t="s">
        <v>1129</v>
      </c>
      <c r="G1102" s="25">
        <v>20.617000000000019</v>
      </c>
      <c r="H1102" s="25">
        <v>74</v>
      </c>
      <c r="I1102" s="26">
        <v>24</v>
      </c>
      <c r="J1102" s="26">
        <v>30</v>
      </c>
      <c r="K1102" s="26">
        <v>38</v>
      </c>
      <c r="L1102" s="27">
        <v>30.666666666666668</v>
      </c>
      <c r="M1102" s="27">
        <v>1.4874456354788106</v>
      </c>
    </row>
    <row r="1103" spans="1:13" ht="15" customHeight="1">
      <c r="A1103" s="23" t="s">
        <v>1466</v>
      </c>
      <c r="B1103" s="24" t="s">
        <v>1467</v>
      </c>
      <c r="C1103" s="23" t="s">
        <v>1512</v>
      </c>
      <c r="D1103" s="24" t="s">
        <v>1513</v>
      </c>
      <c r="E1103" s="23" t="s">
        <v>1514</v>
      </c>
      <c r="F1103" s="24" t="s">
        <v>1515</v>
      </c>
      <c r="G1103" s="25">
        <v>23.200000000000003</v>
      </c>
      <c r="H1103" s="25">
        <v>40</v>
      </c>
      <c r="I1103" s="26">
        <v>31</v>
      </c>
      <c r="J1103" s="26">
        <v>33</v>
      </c>
      <c r="K1103" s="26">
        <v>30</v>
      </c>
      <c r="L1103" s="27">
        <v>31.333333333333332</v>
      </c>
      <c r="M1103" s="27">
        <v>1.350574712643678</v>
      </c>
    </row>
    <row r="1104" spans="1:13" ht="15" customHeight="1">
      <c r="A1104" s="23" t="s">
        <v>1466</v>
      </c>
      <c r="B1104" s="24" t="s">
        <v>1467</v>
      </c>
      <c r="C1104" s="23" t="s">
        <v>1512</v>
      </c>
      <c r="D1104" s="24" t="s">
        <v>1513</v>
      </c>
      <c r="E1104" s="23" t="s">
        <v>36</v>
      </c>
      <c r="F1104" s="24" t="s">
        <v>37</v>
      </c>
      <c r="G1104" s="25">
        <v>36.641999999999996</v>
      </c>
      <c r="H1104" s="25">
        <v>21</v>
      </c>
      <c r="I1104" s="26">
        <v>17</v>
      </c>
      <c r="J1104" s="26">
        <v>15</v>
      </c>
      <c r="K1104" s="26">
        <v>26</v>
      </c>
      <c r="L1104" s="27">
        <v>19.333333333333332</v>
      </c>
      <c r="M1104" s="27">
        <v>0.52762767680075695</v>
      </c>
    </row>
    <row r="1105" spans="1:13" ht="15" customHeight="1">
      <c r="A1105" s="23" t="s">
        <v>1466</v>
      </c>
      <c r="B1105" s="24" t="s">
        <v>1467</v>
      </c>
      <c r="C1105" s="23" t="s">
        <v>1512</v>
      </c>
      <c r="D1105" s="24" t="s">
        <v>1513</v>
      </c>
      <c r="E1105" s="23" t="s">
        <v>1516</v>
      </c>
      <c r="F1105" s="24" t="s">
        <v>1517</v>
      </c>
      <c r="G1105" s="25">
        <v>0.90300000000000002</v>
      </c>
      <c r="H1105" s="25">
        <v>0</v>
      </c>
      <c r="I1105" s="26">
        <v>1</v>
      </c>
      <c r="J1105" s="26">
        <v>2</v>
      </c>
      <c r="K1105" s="26">
        <v>3</v>
      </c>
      <c r="L1105" s="27">
        <v>2</v>
      </c>
      <c r="M1105" s="27">
        <v>2.2148394241417497</v>
      </c>
    </row>
    <row r="1106" spans="1:13" ht="15" customHeight="1">
      <c r="A1106" s="23" t="s">
        <v>1466</v>
      </c>
      <c r="B1106" s="24" t="s">
        <v>1467</v>
      </c>
      <c r="C1106" s="23" t="s">
        <v>1512</v>
      </c>
      <c r="D1106" s="24" t="s">
        <v>1513</v>
      </c>
      <c r="E1106" s="23" t="s">
        <v>1518</v>
      </c>
      <c r="F1106" s="24" t="s">
        <v>1519</v>
      </c>
      <c r="G1106" s="25">
        <v>32.050000000000011</v>
      </c>
      <c r="H1106" s="25">
        <v>56</v>
      </c>
      <c r="I1106" s="26">
        <v>49</v>
      </c>
      <c r="J1106" s="26">
        <v>49</v>
      </c>
      <c r="K1106" s="26">
        <v>46</v>
      </c>
      <c r="L1106" s="27">
        <v>48</v>
      </c>
      <c r="M1106" s="27">
        <v>1.4976599063962552</v>
      </c>
    </row>
    <row r="1107" spans="1:13" ht="15" customHeight="1">
      <c r="A1107" s="23" t="s">
        <v>1466</v>
      </c>
      <c r="B1107" s="24" t="s">
        <v>1467</v>
      </c>
      <c r="C1107" s="23" t="s">
        <v>1512</v>
      </c>
      <c r="D1107" s="24" t="s">
        <v>1513</v>
      </c>
      <c r="E1107" s="23" t="s">
        <v>52</v>
      </c>
      <c r="F1107" s="24" t="s">
        <v>53</v>
      </c>
      <c r="G1107" s="25">
        <v>19.800000000000011</v>
      </c>
      <c r="H1107" s="25">
        <v>77</v>
      </c>
      <c r="I1107" s="26">
        <v>47</v>
      </c>
      <c r="J1107" s="26">
        <v>52</v>
      </c>
      <c r="K1107" s="26">
        <v>19</v>
      </c>
      <c r="L1107" s="27">
        <v>39.333333333333336</v>
      </c>
      <c r="M1107" s="27">
        <v>1.9865319865319855</v>
      </c>
    </row>
    <row r="1108" spans="1:13" ht="15" customHeight="1">
      <c r="A1108" s="23" t="s">
        <v>1466</v>
      </c>
      <c r="B1108" s="24" t="s">
        <v>1467</v>
      </c>
      <c r="C1108" s="23" t="s">
        <v>1512</v>
      </c>
      <c r="D1108" s="24" t="s">
        <v>1513</v>
      </c>
      <c r="E1108" s="23" t="s">
        <v>1504</v>
      </c>
      <c r="F1108" s="24" t="s">
        <v>1505</v>
      </c>
      <c r="G1108" s="25">
        <v>28.012999999999991</v>
      </c>
      <c r="H1108" s="25">
        <v>9</v>
      </c>
      <c r="I1108" s="26">
        <v>7</v>
      </c>
      <c r="J1108" s="26">
        <v>11</v>
      </c>
      <c r="K1108" s="26">
        <v>7</v>
      </c>
      <c r="L1108" s="27">
        <v>8.3333333333333339</v>
      </c>
      <c r="M1108" s="27">
        <v>0.29748093147229276</v>
      </c>
    </row>
    <row r="1109" spans="1:13" ht="15" customHeight="1">
      <c r="A1109" s="23" t="s">
        <v>1466</v>
      </c>
      <c r="B1109" s="24" t="s">
        <v>1467</v>
      </c>
      <c r="C1109" s="23" t="s">
        <v>1512</v>
      </c>
      <c r="D1109" s="24" t="s">
        <v>1513</v>
      </c>
      <c r="E1109" s="23" t="s">
        <v>1520</v>
      </c>
      <c r="F1109" s="24" t="s">
        <v>1521</v>
      </c>
      <c r="G1109" s="25">
        <v>11.497999999999999</v>
      </c>
      <c r="H1109" s="25">
        <v>16</v>
      </c>
      <c r="I1109" s="26">
        <v>9</v>
      </c>
      <c r="J1109" s="26">
        <v>5</v>
      </c>
      <c r="K1109" s="26">
        <v>8</v>
      </c>
      <c r="L1109" s="27">
        <v>7.333333333333333</v>
      </c>
      <c r="M1109" s="27">
        <v>0.63779207978199104</v>
      </c>
    </row>
    <row r="1110" spans="1:13" ht="15" customHeight="1">
      <c r="A1110" s="23" t="s">
        <v>1466</v>
      </c>
      <c r="B1110" s="24" t="s">
        <v>1467</v>
      </c>
      <c r="C1110" s="23" t="s">
        <v>1512</v>
      </c>
      <c r="D1110" s="24" t="s">
        <v>1513</v>
      </c>
      <c r="E1110" s="23" t="s">
        <v>1522</v>
      </c>
      <c r="F1110" s="24" t="s">
        <v>1523</v>
      </c>
      <c r="G1110" s="25">
        <v>6.2200000000000024</v>
      </c>
      <c r="H1110" s="25">
        <v>1</v>
      </c>
      <c r="I1110" s="26">
        <v>2</v>
      </c>
      <c r="J1110" s="26">
        <v>1</v>
      </c>
      <c r="K1110" s="26">
        <v>2</v>
      </c>
      <c r="L1110" s="27">
        <v>1.6666666666666667</v>
      </c>
      <c r="M1110" s="27">
        <v>0.26795284030010708</v>
      </c>
    </row>
    <row r="1111" spans="1:13" ht="15" customHeight="1">
      <c r="A1111" s="23" t="s">
        <v>1466</v>
      </c>
      <c r="B1111" s="24" t="s">
        <v>1467</v>
      </c>
      <c r="C1111" s="23" t="s">
        <v>1512</v>
      </c>
      <c r="D1111" s="24" t="s">
        <v>1513</v>
      </c>
      <c r="E1111" s="23" t="s">
        <v>1524</v>
      </c>
      <c r="F1111" s="24" t="s">
        <v>1525</v>
      </c>
      <c r="G1111" s="25">
        <v>19.942999999999998</v>
      </c>
      <c r="H1111" s="25">
        <v>5</v>
      </c>
      <c r="I1111" s="26">
        <v>3</v>
      </c>
      <c r="J1111" s="26">
        <v>3</v>
      </c>
      <c r="K1111" s="26">
        <v>4</v>
      </c>
      <c r="L1111" s="27">
        <v>3.3333333333333335</v>
      </c>
      <c r="M1111" s="27">
        <v>0.16714302428588146</v>
      </c>
    </row>
    <row r="1112" spans="1:13" ht="15" customHeight="1">
      <c r="A1112" s="23" t="s">
        <v>1466</v>
      </c>
      <c r="B1112" s="24" t="s">
        <v>1467</v>
      </c>
      <c r="C1112" s="23" t="s">
        <v>1512</v>
      </c>
      <c r="D1112" s="24" t="s">
        <v>1513</v>
      </c>
      <c r="E1112" s="23" t="s">
        <v>1442</v>
      </c>
      <c r="F1112" s="24" t="s">
        <v>1443</v>
      </c>
      <c r="G1112" s="25">
        <v>7.4</v>
      </c>
      <c r="H1112" s="25">
        <v>0</v>
      </c>
      <c r="I1112" s="26">
        <v>0</v>
      </c>
      <c r="J1112" s="26">
        <v>0</v>
      </c>
      <c r="K1112" s="26">
        <v>0</v>
      </c>
      <c r="L1112" s="29">
        <v>0</v>
      </c>
      <c r="M1112" s="27">
        <v>0</v>
      </c>
    </row>
    <row r="1113" spans="1:13" ht="15" customHeight="1">
      <c r="A1113" s="23" t="s">
        <v>1466</v>
      </c>
      <c r="B1113" s="24" t="s">
        <v>1467</v>
      </c>
      <c r="C1113" s="23" t="s">
        <v>1526</v>
      </c>
      <c r="D1113" s="24" t="s">
        <v>1527</v>
      </c>
      <c r="E1113" s="23" t="s">
        <v>1128</v>
      </c>
      <c r="F1113" s="24" t="s">
        <v>1129</v>
      </c>
      <c r="G1113" s="25">
        <v>28.466999999999985</v>
      </c>
      <c r="H1113" s="25">
        <v>42</v>
      </c>
      <c r="I1113" s="26">
        <v>32</v>
      </c>
      <c r="J1113" s="26">
        <v>27</v>
      </c>
      <c r="K1113" s="26">
        <v>34</v>
      </c>
      <c r="L1113" s="27">
        <v>31</v>
      </c>
      <c r="M1113" s="27">
        <v>1.0889802227140204</v>
      </c>
    </row>
    <row r="1114" spans="1:13" ht="15" customHeight="1">
      <c r="A1114" s="23" t="s">
        <v>1466</v>
      </c>
      <c r="B1114" s="24" t="s">
        <v>1467</v>
      </c>
      <c r="C1114" s="23" t="s">
        <v>1526</v>
      </c>
      <c r="D1114" s="24" t="s">
        <v>1527</v>
      </c>
      <c r="E1114" s="23" t="s">
        <v>52</v>
      </c>
      <c r="F1114" s="24" t="s">
        <v>53</v>
      </c>
      <c r="G1114" s="25">
        <v>27.345000000000027</v>
      </c>
      <c r="H1114" s="25">
        <v>112</v>
      </c>
      <c r="I1114" s="26">
        <v>38</v>
      </c>
      <c r="J1114" s="26">
        <v>42</v>
      </c>
      <c r="K1114" s="26">
        <v>48</v>
      </c>
      <c r="L1114" s="27">
        <v>42.666666666666664</v>
      </c>
      <c r="M1114" s="27">
        <v>1.5603096239409993</v>
      </c>
    </row>
    <row r="1115" spans="1:13" ht="15" customHeight="1">
      <c r="A1115" s="23" t="s">
        <v>1466</v>
      </c>
      <c r="B1115" s="24" t="s">
        <v>1467</v>
      </c>
      <c r="C1115" s="23" t="s">
        <v>1526</v>
      </c>
      <c r="D1115" s="24" t="s">
        <v>1527</v>
      </c>
      <c r="E1115" s="23" t="s">
        <v>1504</v>
      </c>
      <c r="F1115" s="24" t="s">
        <v>1505</v>
      </c>
      <c r="G1115" s="25">
        <v>14.693000000000005</v>
      </c>
      <c r="H1115" s="25">
        <v>0</v>
      </c>
      <c r="I1115" s="26">
        <v>1</v>
      </c>
      <c r="J1115" s="26">
        <v>3</v>
      </c>
      <c r="K1115" s="26">
        <v>3</v>
      </c>
      <c r="L1115" s="27">
        <v>2.3333333333333335</v>
      </c>
      <c r="M1115" s="27">
        <v>0.15880578053041125</v>
      </c>
    </row>
    <row r="1116" spans="1:13" ht="15" customHeight="1">
      <c r="A1116" s="23" t="s">
        <v>1466</v>
      </c>
      <c r="B1116" s="24" t="s">
        <v>1467</v>
      </c>
      <c r="C1116" s="23" t="s">
        <v>1526</v>
      </c>
      <c r="D1116" s="24" t="s">
        <v>1527</v>
      </c>
      <c r="E1116" s="23" t="s">
        <v>1506</v>
      </c>
      <c r="F1116" s="24" t="s">
        <v>1507</v>
      </c>
      <c r="G1116" s="25">
        <v>51.150000000000006</v>
      </c>
      <c r="H1116" s="25">
        <v>64</v>
      </c>
      <c r="I1116" s="26">
        <v>36</v>
      </c>
      <c r="J1116" s="26">
        <v>54</v>
      </c>
      <c r="K1116" s="26">
        <v>44</v>
      </c>
      <c r="L1116" s="27">
        <v>44.666666666666664</v>
      </c>
      <c r="M1116" s="27">
        <v>0.87324861518409891</v>
      </c>
    </row>
    <row r="1117" spans="1:13" ht="15" customHeight="1">
      <c r="A1117" s="23" t="s">
        <v>1466</v>
      </c>
      <c r="B1117" s="24" t="s">
        <v>1467</v>
      </c>
      <c r="C1117" s="23" t="s">
        <v>1526</v>
      </c>
      <c r="D1117" s="24" t="s">
        <v>1527</v>
      </c>
      <c r="E1117" s="23" t="s">
        <v>1524</v>
      </c>
      <c r="F1117" s="24" t="s">
        <v>1525</v>
      </c>
      <c r="G1117" s="25">
        <v>22.450000000000003</v>
      </c>
      <c r="H1117" s="25">
        <v>14</v>
      </c>
      <c r="I1117" s="26">
        <v>8</v>
      </c>
      <c r="J1117" s="26">
        <v>8</v>
      </c>
      <c r="K1117" s="26">
        <v>5</v>
      </c>
      <c r="L1117" s="27">
        <v>7</v>
      </c>
      <c r="M1117" s="27">
        <v>0.31180400890868593</v>
      </c>
    </row>
    <row r="1118" spans="1:13" ht="15" customHeight="1">
      <c r="A1118" s="23" t="s">
        <v>1528</v>
      </c>
      <c r="B1118" s="24" t="s">
        <v>16</v>
      </c>
      <c r="C1118" s="23" t="s">
        <v>1529</v>
      </c>
      <c r="D1118" s="24" t="s">
        <v>1530</v>
      </c>
      <c r="E1118" s="23" t="s">
        <v>30</v>
      </c>
      <c r="F1118" s="24" t="s">
        <v>31</v>
      </c>
      <c r="G1118" s="25">
        <v>27.199999999999875</v>
      </c>
      <c r="H1118" s="25">
        <v>24</v>
      </c>
      <c r="I1118" s="26">
        <v>9</v>
      </c>
      <c r="J1118" s="26">
        <v>13</v>
      </c>
      <c r="K1118" s="26">
        <v>10</v>
      </c>
      <c r="L1118" s="27">
        <v>10.666666666666666</v>
      </c>
      <c r="M1118" s="27">
        <v>0.39215686274509981</v>
      </c>
    </row>
    <row r="1119" spans="1:13" ht="15" customHeight="1">
      <c r="A1119" s="23" t="s">
        <v>1528</v>
      </c>
      <c r="B1119" s="24" t="s">
        <v>16</v>
      </c>
      <c r="C1119" s="23" t="s">
        <v>1529</v>
      </c>
      <c r="D1119" s="24" t="s">
        <v>1530</v>
      </c>
      <c r="E1119" s="23" t="s">
        <v>1531</v>
      </c>
      <c r="F1119" s="24" t="s">
        <v>1532</v>
      </c>
      <c r="G1119" s="25">
        <v>15</v>
      </c>
      <c r="H1119" s="25">
        <v>2</v>
      </c>
      <c r="I1119" s="26">
        <v>10</v>
      </c>
      <c r="J1119" s="26">
        <v>9</v>
      </c>
      <c r="K1119" s="26">
        <v>4</v>
      </c>
      <c r="L1119" s="27">
        <v>7.666666666666667</v>
      </c>
      <c r="M1119" s="27">
        <v>0.51111111111111118</v>
      </c>
    </row>
    <row r="1120" spans="1:13" ht="15" customHeight="1">
      <c r="A1120" s="23" t="s">
        <v>1528</v>
      </c>
      <c r="B1120" s="24" t="s">
        <v>16</v>
      </c>
      <c r="C1120" s="23" t="s">
        <v>1529</v>
      </c>
      <c r="D1120" s="24" t="s">
        <v>1530</v>
      </c>
      <c r="E1120" s="23" t="s">
        <v>60</v>
      </c>
      <c r="F1120" s="24" t="s">
        <v>61</v>
      </c>
      <c r="G1120" s="25">
        <v>27.503999999999991</v>
      </c>
      <c r="H1120" s="25">
        <v>26</v>
      </c>
      <c r="I1120" s="26">
        <v>11</v>
      </c>
      <c r="J1120" s="26">
        <v>4</v>
      </c>
      <c r="K1120" s="26">
        <v>6</v>
      </c>
      <c r="L1120" s="27">
        <v>7</v>
      </c>
      <c r="M1120" s="27">
        <v>0.25450843513670746</v>
      </c>
    </row>
    <row r="1121" spans="1:13" ht="15" customHeight="1">
      <c r="A1121" s="23" t="s">
        <v>1528</v>
      </c>
      <c r="B1121" s="24" t="s">
        <v>16</v>
      </c>
      <c r="C1121" s="23" t="s">
        <v>1529</v>
      </c>
      <c r="D1121" s="24" t="s">
        <v>1530</v>
      </c>
      <c r="E1121" s="23" t="s">
        <v>1533</v>
      </c>
      <c r="F1121" s="24" t="s">
        <v>1534</v>
      </c>
      <c r="G1121" s="25">
        <v>29.055</v>
      </c>
      <c r="H1121" s="25">
        <v>9</v>
      </c>
      <c r="I1121" s="26">
        <v>6</v>
      </c>
      <c r="J1121" s="26">
        <v>8</v>
      </c>
      <c r="K1121" s="26">
        <v>7</v>
      </c>
      <c r="L1121" s="27">
        <v>7</v>
      </c>
      <c r="M1121" s="27">
        <v>0.24092238857339529</v>
      </c>
    </row>
    <row r="1122" spans="1:13" ht="15" customHeight="1">
      <c r="A1122" s="23" t="s">
        <v>1528</v>
      </c>
      <c r="B1122" s="24" t="s">
        <v>16</v>
      </c>
      <c r="C1122" s="23" t="s">
        <v>1529</v>
      </c>
      <c r="D1122" s="24" t="s">
        <v>1530</v>
      </c>
      <c r="E1122" s="23" t="s">
        <v>56</v>
      </c>
      <c r="F1122" s="24" t="s">
        <v>57</v>
      </c>
      <c r="G1122" s="25">
        <v>106.89699999999999</v>
      </c>
      <c r="H1122" s="25">
        <v>134</v>
      </c>
      <c r="I1122" s="26">
        <v>64</v>
      </c>
      <c r="J1122" s="26">
        <v>75</v>
      </c>
      <c r="K1122" s="26">
        <v>107</v>
      </c>
      <c r="L1122" s="27">
        <v>82</v>
      </c>
      <c r="M1122" s="27">
        <v>0.76709355734959828</v>
      </c>
    </row>
    <row r="1123" spans="1:13" ht="15" customHeight="1">
      <c r="A1123" s="23" t="s">
        <v>1528</v>
      </c>
      <c r="B1123" s="24" t="s">
        <v>16</v>
      </c>
      <c r="C1123" s="23" t="s">
        <v>1529</v>
      </c>
      <c r="D1123" s="24" t="s">
        <v>1530</v>
      </c>
      <c r="E1123" s="23" t="s">
        <v>1372</v>
      </c>
      <c r="F1123" s="24" t="s">
        <v>1373</v>
      </c>
      <c r="G1123" s="25">
        <v>20.411999999999999</v>
      </c>
      <c r="H1123" s="25">
        <v>10</v>
      </c>
      <c r="I1123" s="26">
        <v>8</v>
      </c>
      <c r="J1123" s="26">
        <v>11</v>
      </c>
      <c r="K1123" s="26">
        <v>4</v>
      </c>
      <c r="L1123" s="27">
        <v>7.666666666666667</v>
      </c>
      <c r="M1123" s="27">
        <v>0.37559605460840034</v>
      </c>
    </row>
    <row r="1124" spans="1:13" ht="15" customHeight="1">
      <c r="A1124" s="23" t="s">
        <v>1528</v>
      </c>
      <c r="B1124" s="24" t="s">
        <v>16</v>
      </c>
      <c r="C1124" s="23" t="s">
        <v>1529</v>
      </c>
      <c r="D1124" s="24" t="s">
        <v>1530</v>
      </c>
      <c r="E1124" s="23" t="s">
        <v>1174</v>
      </c>
      <c r="F1124" s="24" t="s">
        <v>1175</v>
      </c>
      <c r="G1124" s="25">
        <v>12.571999999999999</v>
      </c>
      <c r="H1124" s="25">
        <v>3</v>
      </c>
      <c r="I1124" s="26">
        <v>3</v>
      </c>
      <c r="J1124" s="26">
        <v>2</v>
      </c>
      <c r="K1124" s="26">
        <v>0</v>
      </c>
      <c r="L1124" s="27">
        <v>1.6666666666666667</v>
      </c>
      <c r="M1124" s="27">
        <v>0.19885459751829462</v>
      </c>
    </row>
    <row r="1125" spans="1:13" ht="15" customHeight="1">
      <c r="A1125" s="23" t="s">
        <v>1528</v>
      </c>
      <c r="B1125" s="24" t="s">
        <v>16</v>
      </c>
      <c r="C1125" s="23" t="s">
        <v>1529</v>
      </c>
      <c r="D1125" s="24" t="s">
        <v>1530</v>
      </c>
      <c r="E1125" s="23" t="s">
        <v>1360</v>
      </c>
      <c r="F1125" s="24" t="s">
        <v>1361</v>
      </c>
      <c r="G1125" s="25">
        <v>18.353999999999999</v>
      </c>
      <c r="H1125" s="25">
        <v>5</v>
      </c>
      <c r="I1125" s="26">
        <v>4</v>
      </c>
      <c r="J1125" s="26">
        <v>0</v>
      </c>
      <c r="K1125" s="26">
        <v>1</v>
      </c>
      <c r="L1125" s="27">
        <v>1.6666666666666667</v>
      </c>
      <c r="M1125" s="27">
        <v>0.13621009044350005</v>
      </c>
    </row>
    <row r="1126" spans="1:13" ht="15" customHeight="1">
      <c r="A1126" s="23" t="s">
        <v>1528</v>
      </c>
      <c r="B1126" s="24" t="s">
        <v>16</v>
      </c>
      <c r="C1126" s="23" t="s">
        <v>1529</v>
      </c>
      <c r="D1126" s="24" t="s">
        <v>1530</v>
      </c>
      <c r="E1126" s="23" t="s">
        <v>1456</v>
      </c>
      <c r="F1126" s="24" t="s">
        <v>1457</v>
      </c>
      <c r="G1126" s="25">
        <v>33.433999999999997</v>
      </c>
      <c r="H1126" s="25">
        <v>11</v>
      </c>
      <c r="I1126" s="26">
        <v>3</v>
      </c>
      <c r="J1126" s="26">
        <v>11</v>
      </c>
      <c r="K1126" s="26">
        <v>5</v>
      </c>
      <c r="L1126" s="27">
        <v>6.333333333333333</v>
      </c>
      <c r="M1126" s="27">
        <v>0.18942792765847141</v>
      </c>
    </row>
    <row r="1127" spans="1:13" ht="15" customHeight="1">
      <c r="A1127" s="23" t="s">
        <v>1528</v>
      </c>
      <c r="B1127" s="24" t="s">
        <v>16</v>
      </c>
      <c r="C1127" s="23" t="s">
        <v>1529</v>
      </c>
      <c r="D1127" s="24" t="s">
        <v>1530</v>
      </c>
      <c r="E1127" s="23" t="s">
        <v>1535</v>
      </c>
      <c r="F1127" s="24" t="s">
        <v>1536</v>
      </c>
      <c r="G1127" s="25">
        <v>21.837</v>
      </c>
      <c r="H1127" s="25">
        <v>18</v>
      </c>
      <c r="I1127" s="26">
        <v>7</v>
      </c>
      <c r="J1127" s="26">
        <v>11</v>
      </c>
      <c r="K1127" s="26">
        <v>5</v>
      </c>
      <c r="L1127" s="27">
        <v>7.666666666666667</v>
      </c>
      <c r="M1127" s="27">
        <v>0.3510860771473493</v>
      </c>
    </row>
    <row r="1128" spans="1:13" ht="15" customHeight="1">
      <c r="A1128" s="23" t="s">
        <v>1528</v>
      </c>
      <c r="B1128" s="24" t="s">
        <v>16</v>
      </c>
      <c r="C1128" s="23" t="s">
        <v>1529</v>
      </c>
      <c r="D1128" s="24" t="s">
        <v>1530</v>
      </c>
      <c r="E1128" s="23" t="s">
        <v>1537</v>
      </c>
      <c r="F1128" s="24" t="s">
        <v>1538</v>
      </c>
      <c r="G1128" s="25">
        <v>40.567999999999998</v>
      </c>
      <c r="H1128" s="25">
        <v>9</v>
      </c>
      <c r="I1128" s="26">
        <v>8</v>
      </c>
      <c r="J1128" s="26">
        <v>6</v>
      </c>
      <c r="K1128" s="26">
        <v>10</v>
      </c>
      <c r="L1128" s="27">
        <v>8</v>
      </c>
      <c r="M1128" s="27">
        <v>0.19719976336028397</v>
      </c>
    </row>
    <row r="1129" spans="1:13" ht="15" customHeight="1">
      <c r="A1129" s="23" t="s">
        <v>1528</v>
      </c>
      <c r="B1129" s="24" t="s">
        <v>16</v>
      </c>
      <c r="C1129" s="23" t="s">
        <v>1529</v>
      </c>
      <c r="D1129" s="24" t="s">
        <v>1530</v>
      </c>
      <c r="E1129" s="23" t="s">
        <v>1539</v>
      </c>
      <c r="F1129" s="24" t="s">
        <v>1540</v>
      </c>
      <c r="G1129" s="25">
        <v>17.641999999999999</v>
      </c>
      <c r="H1129" s="25">
        <v>3</v>
      </c>
      <c r="I1129" s="26">
        <v>2</v>
      </c>
      <c r="J1129" s="26">
        <v>7</v>
      </c>
      <c r="K1129" s="26">
        <v>3</v>
      </c>
      <c r="L1129" s="27">
        <v>4</v>
      </c>
      <c r="M1129" s="27">
        <v>0.22673166307674866</v>
      </c>
    </row>
    <row r="1130" spans="1:13" ht="15" customHeight="1">
      <c r="A1130" s="23" t="s">
        <v>1528</v>
      </c>
      <c r="B1130" s="24" t="s">
        <v>16</v>
      </c>
      <c r="C1130" s="23" t="s">
        <v>1529</v>
      </c>
      <c r="D1130" s="24" t="s">
        <v>1530</v>
      </c>
      <c r="E1130" s="23" t="s">
        <v>1541</v>
      </c>
      <c r="F1130" s="24" t="s">
        <v>1542</v>
      </c>
      <c r="G1130" s="25">
        <v>7.1059999999999999</v>
      </c>
      <c r="H1130" s="25">
        <v>0</v>
      </c>
      <c r="I1130" s="26">
        <v>0</v>
      </c>
      <c r="J1130" s="26">
        <v>0</v>
      </c>
      <c r="K1130" s="26">
        <v>0</v>
      </c>
      <c r="L1130" s="29">
        <v>0</v>
      </c>
      <c r="M1130" s="27">
        <v>0</v>
      </c>
    </row>
    <row r="1131" spans="1:13" ht="15" customHeight="1">
      <c r="A1131" s="23" t="s">
        <v>1528</v>
      </c>
      <c r="B1131" s="24" t="s">
        <v>16</v>
      </c>
      <c r="C1131" s="23" t="s">
        <v>1529</v>
      </c>
      <c r="D1131" s="24" t="s">
        <v>1530</v>
      </c>
      <c r="E1131" s="23" t="s">
        <v>1543</v>
      </c>
      <c r="F1131" s="24" t="s">
        <v>1544</v>
      </c>
      <c r="G1131" s="25">
        <v>18.020000000000003</v>
      </c>
      <c r="H1131" s="25">
        <v>8</v>
      </c>
      <c r="I1131" s="26">
        <v>4</v>
      </c>
      <c r="J1131" s="26">
        <v>5</v>
      </c>
      <c r="K1131" s="26">
        <v>3</v>
      </c>
      <c r="L1131" s="27">
        <v>4</v>
      </c>
      <c r="M1131" s="27">
        <v>0.2219755826859045</v>
      </c>
    </row>
    <row r="1132" spans="1:13" ht="15" customHeight="1">
      <c r="A1132" s="23" t="s">
        <v>1528</v>
      </c>
      <c r="B1132" s="24" t="s">
        <v>16</v>
      </c>
      <c r="C1132" s="23" t="s">
        <v>1529</v>
      </c>
      <c r="D1132" s="24" t="s">
        <v>1530</v>
      </c>
      <c r="E1132" s="23" t="s">
        <v>1462</v>
      </c>
      <c r="F1132" s="24" t="s">
        <v>1463</v>
      </c>
      <c r="G1132" s="25">
        <v>54.899999999999991</v>
      </c>
      <c r="H1132" s="25">
        <v>22</v>
      </c>
      <c r="I1132" s="26">
        <v>18</v>
      </c>
      <c r="J1132" s="26">
        <v>24</v>
      </c>
      <c r="K1132" s="26">
        <v>28</v>
      </c>
      <c r="L1132" s="27">
        <v>23.333333333333332</v>
      </c>
      <c r="M1132" s="27">
        <v>0.42501517911353981</v>
      </c>
    </row>
    <row r="1133" spans="1:13" ht="15" customHeight="1">
      <c r="A1133" s="23" t="s">
        <v>1528</v>
      </c>
      <c r="B1133" s="24" t="s">
        <v>16</v>
      </c>
      <c r="C1133" s="23" t="s">
        <v>1545</v>
      </c>
      <c r="D1133" s="24" t="s">
        <v>1546</v>
      </c>
      <c r="E1133" s="23" t="s">
        <v>30</v>
      </c>
      <c r="F1133" s="24" t="s">
        <v>31</v>
      </c>
      <c r="G1133" s="25">
        <v>11.899999999999977</v>
      </c>
      <c r="H1133" s="25">
        <v>20</v>
      </c>
      <c r="I1133" s="26">
        <v>6</v>
      </c>
      <c r="J1133" s="26">
        <v>9</v>
      </c>
      <c r="K1133" s="26">
        <v>12</v>
      </c>
      <c r="L1133" s="27">
        <v>9</v>
      </c>
      <c r="M1133" s="27">
        <v>0.75630252100840478</v>
      </c>
    </row>
    <row r="1134" spans="1:13" ht="15" customHeight="1">
      <c r="A1134" s="23" t="s">
        <v>1528</v>
      </c>
      <c r="B1134" s="24" t="s">
        <v>16</v>
      </c>
      <c r="C1134" s="23" t="s">
        <v>1545</v>
      </c>
      <c r="D1134" s="24" t="s">
        <v>1546</v>
      </c>
      <c r="E1134" s="23" t="s">
        <v>1547</v>
      </c>
      <c r="F1134" s="24" t="s">
        <v>1548</v>
      </c>
      <c r="G1134" s="25">
        <v>15.700000000000003</v>
      </c>
      <c r="H1134" s="25">
        <v>17</v>
      </c>
      <c r="I1134" s="26">
        <v>10</v>
      </c>
      <c r="J1134" s="26">
        <v>13</v>
      </c>
      <c r="K1134" s="26">
        <v>21</v>
      </c>
      <c r="L1134" s="27">
        <v>14.666666666666666</v>
      </c>
      <c r="M1134" s="27">
        <v>0.93418259023354544</v>
      </c>
    </row>
    <row r="1135" spans="1:13" ht="15" customHeight="1">
      <c r="A1135" s="23" t="s">
        <v>1528</v>
      </c>
      <c r="B1135" s="24" t="s">
        <v>16</v>
      </c>
      <c r="C1135" s="23" t="s">
        <v>1545</v>
      </c>
      <c r="D1135" s="24" t="s">
        <v>1546</v>
      </c>
      <c r="E1135" s="23" t="s">
        <v>1549</v>
      </c>
      <c r="F1135" s="24" t="s">
        <v>1550</v>
      </c>
      <c r="G1135" s="25">
        <v>1.75</v>
      </c>
      <c r="H1135" s="25">
        <v>2</v>
      </c>
      <c r="I1135" s="26">
        <v>1</v>
      </c>
      <c r="J1135" s="26">
        <v>0</v>
      </c>
      <c r="K1135" s="26">
        <v>1</v>
      </c>
      <c r="L1135" s="27">
        <v>0.66666666666666663</v>
      </c>
      <c r="M1135" s="27">
        <v>0.5714285714285714</v>
      </c>
    </row>
    <row r="1136" spans="1:13" ht="15" customHeight="1">
      <c r="A1136" s="23" t="s">
        <v>1528</v>
      </c>
      <c r="B1136" s="24" t="s">
        <v>16</v>
      </c>
      <c r="C1136" s="23" t="s">
        <v>1545</v>
      </c>
      <c r="D1136" s="24" t="s">
        <v>1546</v>
      </c>
      <c r="E1136" s="23" t="s">
        <v>1551</v>
      </c>
      <c r="F1136" s="24" t="s">
        <v>1552</v>
      </c>
      <c r="G1136" s="25">
        <v>4.8100000000000023</v>
      </c>
      <c r="H1136" s="25">
        <v>9</v>
      </c>
      <c r="I1136" s="26">
        <v>0</v>
      </c>
      <c r="J1136" s="26">
        <v>3</v>
      </c>
      <c r="K1136" s="26">
        <v>2</v>
      </c>
      <c r="L1136" s="27">
        <v>1.6666666666666667</v>
      </c>
      <c r="M1136" s="27">
        <v>0.51975051975051956</v>
      </c>
    </row>
    <row r="1137" spans="1:13" ht="15" customHeight="1">
      <c r="A1137" s="23" t="s">
        <v>1528</v>
      </c>
      <c r="B1137" s="24" t="s">
        <v>16</v>
      </c>
      <c r="C1137" s="23" t="s">
        <v>1545</v>
      </c>
      <c r="D1137" s="24" t="s">
        <v>1546</v>
      </c>
      <c r="E1137" s="23" t="s">
        <v>1372</v>
      </c>
      <c r="F1137" s="24" t="s">
        <v>1373</v>
      </c>
      <c r="G1137" s="25">
        <v>5.9150000000000063</v>
      </c>
      <c r="H1137" s="25">
        <v>1</v>
      </c>
      <c r="I1137" s="26">
        <v>2</v>
      </c>
      <c r="J1137" s="26">
        <v>2</v>
      </c>
      <c r="K1137" s="26">
        <v>4</v>
      </c>
      <c r="L1137" s="27">
        <v>2.6666666666666665</v>
      </c>
      <c r="M1137" s="27">
        <v>0.45083122006198878</v>
      </c>
    </row>
    <row r="1138" spans="1:13" ht="15" customHeight="1">
      <c r="A1138" s="23" t="s">
        <v>1528</v>
      </c>
      <c r="B1138" s="24" t="s">
        <v>16</v>
      </c>
      <c r="C1138" s="23" t="s">
        <v>1545</v>
      </c>
      <c r="D1138" s="24" t="s">
        <v>1546</v>
      </c>
      <c r="E1138" s="23" t="s">
        <v>36</v>
      </c>
      <c r="F1138" s="24" t="s">
        <v>37</v>
      </c>
      <c r="G1138" s="25">
        <v>103.958</v>
      </c>
      <c r="H1138" s="25">
        <v>86</v>
      </c>
      <c r="I1138" s="26">
        <v>44</v>
      </c>
      <c r="J1138" s="26">
        <v>46</v>
      </c>
      <c r="K1138" s="26">
        <v>42</v>
      </c>
      <c r="L1138" s="27">
        <v>44</v>
      </c>
      <c r="M1138" s="27">
        <v>0.4232478500933069</v>
      </c>
    </row>
    <row r="1139" spans="1:13" ht="15" customHeight="1">
      <c r="A1139" s="23" t="s">
        <v>1528</v>
      </c>
      <c r="B1139" s="24" t="s">
        <v>16</v>
      </c>
      <c r="C1139" s="23" t="s">
        <v>1545</v>
      </c>
      <c r="D1139" s="24" t="s">
        <v>1546</v>
      </c>
      <c r="E1139" s="23" t="s">
        <v>1553</v>
      </c>
      <c r="F1139" s="24" t="s">
        <v>1554</v>
      </c>
      <c r="G1139" s="25">
        <v>22</v>
      </c>
      <c r="H1139" s="25">
        <v>14</v>
      </c>
      <c r="I1139" s="26">
        <v>4</v>
      </c>
      <c r="J1139" s="26">
        <v>4</v>
      </c>
      <c r="K1139" s="26">
        <v>4</v>
      </c>
      <c r="L1139" s="27">
        <v>4</v>
      </c>
      <c r="M1139" s="27">
        <v>0.18181818181818182</v>
      </c>
    </row>
    <row r="1140" spans="1:13" ht="15" customHeight="1">
      <c r="A1140" s="23" t="s">
        <v>1528</v>
      </c>
      <c r="B1140" s="24" t="s">
        <v>16</v>
      </c>
      <c r="C1140" s="23" t="s">
        <v>1545</v>
      </c>
      <c r="D1140" s="24" t="s">
        <v>1546</v>
      </c>
      <c r="E1140" s="23" t="s">
        <v>1555</v>
      </c>
      <c r="F1140" s="24" t="s">
        <v>1556</v>
      </c>
      <c r="G1140" s="25">
        <v>0.5</v>
      </c>
      <c r="H1140" s="25">
        <v>0</v>
      </c>
      <c r="I1140" s="26">
        <v>2</v>
      </c>
      <c r="J1140" s="26">
        <v>1</v>
      </c>
      <c r="K1140" s="26">
        <v>0</v>
      </c>
      <c r="L1140" s="27">
        <v>1</v>
      </c>
      <c r="M1140" s="27">
        <v>3</v>
      </c>
    </row>
    <row r="1141" spans="1:13" ht="15" customHeight="1">
      <c r="A1141" s="23" t="s">
        <v>1528</v>
      </c>
      <c r="B1141" s="24" t="s">
        <v>16</v>
      </c>
      <c r="C1141" s="23" t="s">
        <v>1545</v>
      </c>
      <c r="D1141" s="24" t="s">
        <v>1546</v>
      </c>
      <c r="E1141" s="23" t="s">
        <v>1557</v>
      </c>
      <c r="F1141" s="24" t="s">
        <v>1558</v>
      </c>
      <c r="G1141" s="25">
        <v>12.25</v>
      </c>
      <c r="H1141" s="25">
        <v>1</v>
      </c>
      <c r="I1141" s="26">
        <v>1</v>
      </c>
      <c r="J1141" s="26">
        <v>4</v>
      </c>
      <c r="K1141" s="26">
        <v>2</v>
      </c>
      <c r="L1141" s="27">
        <v>2.3333333333333335</v>
      </c>
      <c r="M1141" s="27">
        <v>0.19047619047619049</v>
      </c>
    </row>
    <row r="1142" spans="1:13" ht="15" customHeight="1">
      <c r="A1142" s="23" t="s">
        <v>1528</v>
      </c>
      <c r="B1142" s="24" t="s">
        <v>16</v>
      </c>
      <c r="C1142" s="23" t="s">
        <v>1545</v>
      </c>
      <c r="D1142" s="24" t="s">
        <v>1546</v>
      </c>
      <c r="E1142" s="23" t="s">
        <v>1452</v>
      </c>
      <c r="F1142" s="24" t="s">
        <v>1453</v>
      </c>
      <c r="G1142" s="25">
        <v>19.010000000000002</v>
      </c>
      <c r="H1142" s="25">
        <v>4</v>
      </c>
      <c r="I1142" s="26">
        <v>12</v>
      </c>
      <c r="J1142" s="26">
        <v>8</v>
      </c>
      <c r="K1142" s="26">
        <v>13</v>
      </c>
      <c r="L1142" s="27">
        <v>11</v>
      </c>
      <c r="M1142" s="27">
        <v>0.57864281956864805</v>
      </c>
    </row>
    <row r="1143" spans="1:13" ht="15" customHeight="1">
      <c r="A1143" s="23" t="s">
        <v>1528</v>
      </c>
      <c r="B1143" s="24" t="s">
        <v>16</v>
      </c>
      <c r="C1143" s="23" t="s">
        <v>1545</v>
      </c>
      <c r="D1143" s="24" t="s">
        <v>1546</v>
      </c>
      <c r="E1143" s="23" t="s">
        <v>1559</v>
      </c>
      <c r="F1143" s="24" t="s">
        <v>1560</v>
      </c>
      <c r="G1143" s="25">
        <v>22.067999999999998</v>
      </c>
      <c r="H1143" s="25">
        <v>5</v>
      </c>
      <c r="I1143" s="26">
        <v>1</v>
      </c>
      <c r="J1143" s="26">
        <v>0</v>
      </c>
      <c r="K1143" s="26">
        <v>1</v>
      </c>
      <c r="L1143" s="27">
        <v>0.66666666666666663</v>
      </c>
      <c r="M1143" s="27">
        <v>4.5314482508609755E-2</v>
      </c>
    </row>
    <row r="1144" spans="1:13" ht="15" customHeight="1">
      <c r="A1144" s="23" t="s">
        <v>1528</v>
      </c>
      <c r="B1144" s="24" t="s">
        <v>16</v>
      </c>
      <c r="C1144" s="23" t="s">
        <v>1545</v>
      </c>
      <c r="D1144" s="24" t="s">
        <v>1546</v>
      </c>
      <c r="E1144" s="23" t="s">
        <v>1561</v>
      </c>
      <c r="F1144" s="24" t="s">
        <v>1562</v>
      </c>
      <c r="G1144" s="25">
        <v>18.867999999999999</v>
      </c>
      <c r="H1144" s="25">
        <v>0</v>
      </c>
      <c r="I1144" s="26">
        <v>1</v>
      </c>
      <c r="J1144" s="26">
        <v>1</v>
      </c>
      <c r="K1144" s="26">
        <v>1</v>
      </c>
      <c r="L1144" s="27">
        <v>1</v>
      </c>
      <c r="M1144" s="27">
        <v>5.2999788000848001E-2</v>
      </c>
    </row>
    <row r="1145" spans="1:13" ht="15" customHeight="1">
      <c r="A1145" s="23" t="s">
        <v>1528</v>
      </c>
      <c r="B1145" s="24" t="s">
        <v>16</v>
      </c>
      <c r="C1145" s="23" t="s">
        <v>1545</v>
      </c>
      <c r="D1145" s="24" t="s">
        <v>1546</v>
      </c>
      <c r="E1145" s="23" t="s">
        <v>1460</v>
      </c>
      <c r="F1145" s="24" t="s">
        <v>1461</v>
      </c>
      <c r="G1145" s="25">
        <v>43.8</v>
      </c>
      <c r="H1145" s="25">
        <v>10</v>
      </c>
      <c r="I1145" s="26">
        <v>9</v>
      </c>
      <c r="J1145" s="26">
        <v>17</v>
      </c>
      <c r="K1145" s="26">
        <v>8</v>
      </c>
      <c r="L1145" s="27">
        <v>11.333333333333334</v>
      </c>
      <c r="M1145" s="27">
        <v>0.25875190258751907</v>
      </c>
    </row>
    <row r="1146" spans="1:13" ht="15" customHeight="1">
      <c r="A1146" s="23" t="s">
        <v>1528</v>
      </c>
      <c r="B1146" s="24" t="s">
        <v>16</v>
      </c>
      <c r="C1146" s="23" t="s">
        <v>1545</v>
      </c>
      <c r="D1146" s="24" t="s">
        <v>1546</v>
      </c>
      <c r="E1146" s="23" t="s">
        <v>1563</v>
      </c>
      <c r="F1146" s="24" t="s">
        <v>1564</v>
      </c>
      <c r="G1146" s="25">
        <v>22</v>
      </c>
      <c r="H1146" s="25">
        <v>6</v>
      </c>
      <c r="I1146" s="26">
        <v>6</v>
      </c>
      <c r="J1146" s="26">
        <v>2</v>
      </c>
      <c r="K1146" s="26">
        <v>2</v>
      </c>
      <c r="L1146" s="27">
        <v>3.3333333333333335</v>
      </c>
      <c r="M1146" s="27">
        <v>0.15151515151515152</v>
      </c>
    </row>
    <row r="1147" spans="1:13" ht="15" customHeight="1">
      <c r="A1147" s="23" t="s">
        <v>1528</v>
      </c>
      <c r="B1147" s="24" t="s">
        <v>16</v>
      </c>
      <c r="C1147" s="23" t="s">
        <v>1545</v>
      </c>
      <c r="D1147" s="24" t="s">
        <v>1546</v>
      </c>
      <c r="E1147" s="23" t="s">
        <v>1438</v>
      </c>
      <c r="F1147" s="24" t="s">
        <v>1439</v>
      </c>
      <c r="G1147" s="25">
        <v>34.614999999999995</v>
      </c>
      <c r="H1147" s="25">
        <v>1</v>
      </c>
      <c r="I1147" s="26">
        <v>0</v>
      </c>
      <c r="J1147" s="26">
        <v>0</v>
      </c>
      <c r="K1147" s="26">
        <v>1</v>
      </c>
      <c r="L1147" s="27">
        <v>0.33333333333333331</v>
      </c>
      <c r="M1147" s="27">
        <v>2.8889209880109783E-2</v>
      </c>
    </row>
    <row r="1148" spans="1:13" ht="15" customHeight="1">
      <c r="A1148" s="23" t="s">
        <v>1528</v>
      </c>
      <c r="B1148" s="24" t="s">
        <v>16</v>
      </c>
      <c r="C1148" s="23" t="s">
        <v>1545</v>
      </c>
      <c r="D1148" s="24" t="s">
        <v>1546</v>
      </c>
      <c r="E1148" s="23" t="s">
        <v>1565</v>
      </c>
      <c r="F1148" s="24" t="s">
        <v>1566</v>
      </c>
      <c r="G1148" s="25">
        <v>25.35</v>
      </c>
      <c r="H1148" s="25">
        <v>1</v>
      </c>
      <c r="I1148" s="26">
        <v>0</v>
      </c>
      <c r="J1148" s="26">
        <v>0</v>
      </c>
      <c r="K1148" s="26">
        <v>1</v>
      </c>
      <c r="L1148" s="27">
        <v>0.33333333333333331</v>
      </c>
      <c r="M1148" s="27">
        <v>3.9447731755424063E-2</v>
      </c>
    </row>
    <row r="1149" spans="1:13" ht="15" customHeight="1">
      <c r="A1149" s="23" t="s">
        <v>1528</v>
      </c>
      <c r="B1149" s="24" t="s">
        <v>16</v>
      </c>
      <c r="C1149" s="23" t="s">
        <v>1545</v>
      </c>
      <c r="D1149" s="24" t="s">
        <v>1546</v>
      </c>
      <c r="E1149" s="23" t="s">
        <v>1567</v>
      </c>
      <c r="F1149" s="24" t="s">
        <v>1568</v>
      </c>
      <c r="G1149" s="25">
        <v>14.200000000000003</v>
      </c>
      <c r="H1149" s="25">
        <v>1</v>
      </c>
      <c r="I1149" s="26">
        <v>0</v>
      </c>
      <c r="J1149" s="26">
        <v>0</v>
      </c>
      <c r="K1149" s="26">
        <v>0</v>
      </c>
      <c r="L1149" s="29">
        <v>0</v>
      </c>
      <c r="M1149" s="27">
        <v>0</v>
      </c>
    </row>
    <row r="1150" spans="1:13" ht="15" customHeight="1">
      <c r="A1150" s="23" t="s">
        <v>1528</v>
      </c>
      <c r="B1150" s="24" t="s">
        <v>16</v>
      </c>
      <c r="C1150" s="23" t="s">
        <v>1545</v>
      </c>
      <c r="D1150" s="24" t="s">
        <v>1546</v>
      </c>
      <c r="E1150" s="23" t="s">
        <v>1569</v>
      </c>
      <c r="F1150" s="24" t="s">
        <v>1570</v>
      </c>
      <c r="G1150" s="25">
        <v>49.570999999999998</v>
      </c>
      <c r="H1150" s="25">
        <v>11</v>
      </c>
      <c r="I1150" s="26">
        <v>5</v>
      </c>
      <c r="J1150" s="26">
        <v>8</v>
      </c>
      <c r="K1150" s="26">
        <v>4</v>
      </c>
      <c r="L1150" s="27">
        <v>5.666666666666667</v>
      </c>
      <c r="M1150" s="27">
        <v>0.11431414872943187</v>
      </c>
    </row>
    <row r="1151" spans="1:13" ht="15" customHeight="1">
      <c r="A1151" s="23" t="s">
        <v>1528</v>
      </c>
      <c r="B1151" s="24" t="s">
        <v>16</v>
      </c>
      <c r="C1151" s="23" t="s">
        <v>1545</v>
      </c>
      <c r="D1151" s="24" t="s">
        <v>1546</v>
      </c>
      <c r="E1151" s="23" t="s">
        <v>1571</v>
      </c>
      <c r="F1151" s="24" t="s">
        <v>1572</v>
      </c>
      <c r="G1151" s="25">
        <v>1</v>
      </c>
      <c r="H1151" s="25">
        <v>1</v>
      </c>
      <c r="I1151" s="26">
        <v>1</v>
      </c>
      <c r="J1151" s="26">
        <v>1</v>
      </c>
      <c r="K1151" s="26">
        <v>0</v>
      </c>
      <c r="L1151" s="27">
        <v>0.66666666666666663</v>
      </c>
      <c r="M1151" s="27">
        <v>1</v>
      </c>
    </row>
    <row r="1152" spans="1:13" ht="15" customHeight="1">
      <c r="A1152" s="23" t="s">
        <v>1528</v>
      </c>
      <c r="B1152" s="24" t="s">
        <v>16</v>
      </c>
      <c r="C1152" s="23" t="s">
        <v>1545</v>
      </c>
      <c r="D1152" s="24" t="s">
        <v>1546</v>
      </c>
      <c r="E1152" s="23" t="s">
        <v>1573</v>
      </c>
      <c r="F1152" s="24" t="s">
        <v>1574</v>
      </c>
      <c r="G1152" s="25">
        <v>22.9</v>
      </c>
      <c r="H1152" s="25">
        <v>3</v>
      </c>
      <c r="I1152" s="26">
        <v>7</v>
      </c>
      <c r="J1152" s="26">
        <v>4</v>
      </c>
      <c r="K1152" s="26">
        <v>6</v>
      </c>
      <c r="L1152" s="27">
        <v>5.666666666666667</v>
      </c>
      <c r="M1152" s="27">
        <v>0.24745269286754007</v>
      </c>
    </row>
    <row r="1153" spans="1:13" ht="15" customHeight="1">
      <c r="A1153" s="23" t="s">
        <v>1528</v>
      </c>
      <c r="B1153" s="24" t="s">
        <v>16</v>
      </c>
      <c r="C1153" s="23" t="s">
        <v>1545</v>
      </c>
      <c r="D1153" s="24" t="s">
        <v>1546</v>
      </c>
      <c r="E1153" s="23" t="s">
        <v>1575</v>
      </c>
      <c r="F1153" s="24" t="s">
        <v>1576</v>
      </c>
      <c r="G1153" s="25">
        <v>2.2000000000000002</v>
      </c>
      <c r="H1153" s="25">
        <v>1</v>
      </c>
      <c r="I1153" s="26">
        <v>2</v>
      </c>
      <c r="J1153" s="26">
        <v>0</v>
      </c>
      <c r="K1153" s="26">
        <v>3</v>
      </c>
      <c r="L1153" s="27">
        <v>1.6666666666666667</v>
      </c>
      <c r="M1153" s="27">
        <v>1.1363636363636362</v>
      </c>
    </row>
    <row r="1154" spans="1:13" ht="15" customHeight="1">
      <c r="A1154" s="23" t="s">
        <v>1528</v>
      </c>
      <c r="B1154" s="24" t="s">
        <v>16</v>
      </c>
      <c r="C1154" s="23" t="s">
        <v>1577</v>
      </c>
      <c r="D1154" s="24" t="s">
        <v>17</v>
      </c>
      <c r="E1154" s="23" t="s">
        <v>30</v>
      </c>
      <c r="F1154" s="24" t="s">
        <v>31</v>
      </c>
      <c r="G1154" s="25">
        <v>82.400000000000091</v>
      </c>
      <c r="H1154" s="25">
        <v>103</v>
      </c>
      <c r="I1154" s="26">
        <v>69</v>
      </c>
      <c r="J1154" s="26">
        <v>99</v>
      </c>
      <c r="K1154" s="26">
        <v>78</v>
      </c>
      <c r="L1154" s="27">
        <v>82</v>
      </c>
      <c r="M1154" s="27">
        <v>0.99514563106796006</v>
      </c>
    </row>
    <row r="1155" spans="1:13" ht="15" customHeight="1">
      <c r="A1155" s="23" t="s">
        <v>1528</v>
      </c>
      <c r="B1155" s="24" t="s">
        <v>16</v>
      </c>
      <c r="C1155" s="23" t="s">
        <v>1577</v>
      </c>
      <c r="D1155" s="24" t="s">
        <v>17</v>
      </c>
      <c r="E1155" s="23" t="s">
        <v>1531</v>
      </c>
      <c r="F1155" s="24" t="s">
        <v>1532</v>
      </c>
      <c r="G1155" s="25">
        <v>64.599999999999994</v>
      </c>
      <c r="H1155" s="25">
        <v>87</v>
      </c>
      <c r="I1155" s="26">
        <v>47</v>
      </c>
      <c r="J1155" s="26">
        <v>55</v>
      </c>
      <c r="K1155" s="26">
        <v>61</v>
      </c>
      <c r="L1155" s="27">
        <v>54.333333333333336</v>
      </c>
      <c r="M1155" s="27">
        <v>0.84107327141382882</v>
      </c>
    </row>
    <row r="1156" spans="1:13" ht="15" customHeight="1">
      <c r="A1156" s="23" t="s">
        <v>1528</v>
      </c>
      <c r="B1156" s="24" t="s">
        <v>16</v>
      </c>
      <c r="C1156" s="23" t="s">
        <v>1577</v>
      </c>
      <c r="D1156" s="24" t="s">
        <v>17</v>
      </c>
      <c r="E1156" s="23" t="s">
        <v>1547</v>
      </c>
      <c r="F1156" s="24" t="s">
        <v>1548</v>
      </c>
      <c r="G1156" s="25">
        <v>46.4</v>
      </c>
      <c r="H1156" s="25">
        <v>96</v>
      </c>
      <c r="I1156" s="26">
        <v>66</v>
      </c>
      <c r="J1156" s="26">
        <v>64</v>
      </c>
      <c r="K1156" s="26">
        <v>43</v>
      </c>
      <c r="L1156" s="27">
        <v>57.666666666666664</v>
      </c>
      <c r="M1156" s="27">
        <v>1.242816091954023</v>
      </c>
    </row>
    <row r="1157" spans="1:13" ht="15" customHeight="1">
      <c r="A1157" s="23" t="s">
        <v>1528</v>
      </c>
      <c r="B1157" s="24" t="s">
        <v>16</v>
      </c>
      <c r="C1157" s="23" t="s">
        <v>1577</v>
      </c>
      <c r="D1157" s="24" t="s">
        <v>17</v>
      </c>
      <c r="E1157" s="23" t="s">
        <v>20</v>
      </c>
      <c r="F1157" s="24" t="s">
        <v>21</v>
      </c>
      <c r="G1157" s="25">
        <v>7.3</v>
      </c>
      <c r="H1157" s="25">
        <v>108</v>
      </c>
      <c r="I1157" s="26">
        <v>125</v>
      </c>
      <c r="J1157" s="26">
        <v>94</v>
      </c>
      <c r="K1157" s="26">
        <v>96</v>
      </c>
      <c r="L1157" s="27">
        <v>105</v>
      </c>
      <c r="M1157" s="27">
        <v>14.383561643835616</v>
      </c>
    </row>
    <row r="1158" spans="1:13" ht="15" customHeight="1">
      <c r="A1158" s="23" t="s">
        <v>1528</v>
      </c>
      <c r="B1158" s="24" t="s">
        <v>16</v>
      </c>
      <c r="C1158" s="23" t="s">
        <v>1577</v>
      </c>
      <c r="D1158" s="24" t="s">
        <v>17</v>
      </c>
      <c r="E1158" s="23" t="s">
        <v>1578</v>
      </c>
      <c r="F1158" s="24" t="s">
        <v>1579</v>
      </c>
      <c r="G1158" s="25">
        <v>3</v>
      </c>
      <c r="H1158" s="25">
        <v>2</v>
      </c>
      <c r="I1158" s="26">
        <v>1</v>
      </c>
      <c r="J1158" s="26">
        <v>0</v>
      </c>
      <c r="K1158" s="26">
        <v>0</v>
      </c>
      <c r="L1158" s="27">
        <v>0.33333333333333331</v>
      </c>
      <c r="M1158" s="27">
        <v>0.33333333333333331</v>
      </c>
    </row>
    <row r="1159" spans="1:13" ht="15" customHeight="1">
      <c r="A1159" s="23" t="s">
        <v>1528</v>
      </c>
      <c r="B1159" s="24" t="s">
        <v>16</v>
      </c>
      <c r="C1159" s="23" t="s">
        <v>1577</v>
      </c>
      <c r="D1159" s="24" t="s">
        <v>17</v>
      </c>
      <c r="E1159" s="23" t="s">
        <v>18</v>
      </c>
      <c r="F1159" s="24" t="s">
        <v>19</v>
      </c>
      <c r="G1159" s="25">
        <v>68.222999999999999</v>
      </c>
      <c r="H1159" s="25">
        <v>1071</v>
      </c>
      <c r="I1159" s="26">
        <v>633</v>
      </c>
      <c r="J1159" s="26">
        <v>667</v>
      </c>
      <c r="K1159" s="26">
        <v>581</v>
      </c>
      <c r="L1159" s="27">
        <v>627</v>
      </c>
      <c r="M1159" s="27">
        <v>9.1904489688228317</v>
      </c>
    </row>
    <row r="1160" spans="1:13" ht="15" customHeight="1">
      <c r="A1160" s="23" t="s">
        <v>1528</v>
      </c>
      <c r="B1160" s="24" t="s">
        <v>16</v>
      </c>
      <c r="C1160" s="23" t="s">
        <v>1577</v>
      </c>
      <c r="D1160" s="24" t="s">
        <v>17</v>
      </c>
      <c r="E1160" s="23" t="s">
        <v>1580</v>
      </c>
      <c r="F1160" s="24" t="s">
        <v>1581</v>
      </c>
      <c r="G1160" s="25">
        <v>18.463000000000001</v>
      </c>
      <c r="H1160" s="25">
        <v>105</v>
      </c>
      <c r="I1160" s="26">
        <v>71</v>
      </c>
      <c r="J1160" s="26">
        <v>62</v>
      </c>
      <c r="K1160" s="26">
        <v>65</v>
      </c>
      <c r="L1160" s="27">
        <v>66</v>
      </c>
      <c r="M1160" s="27">
        <v>3.5747170015707086</v>
      </c>
    </row>
    <row r="1161" spans="1:13" ht="15" customHeight="1">
      <c r="A1161" s="23" t="s">
        <v>1528</v>
      </c>
      <c r="B1161" s="24" t="s">
        <v>16</v>
      </c>
      <c r="C1161" s="23" t="s">
        <v>1577</v>
      </c>
      <c r="D1161" s="24" t="s">
        <v>17</v>
      </c>
      <c r="E1161" s="23" t="s">
        <v>1582</v>
      </c>
      <c r="F1161" s="24" t="s">
        <v>1583</v>
      </c>
      <c r="G1161" s="25">
        <v>23.1</v>
      </c>
      <c r="H1161" s="25">
        <v>34</v>
      </c>
      <c r="I1161" s="26">
        <v>41</v>
      </c>
      <c r="J1161" s="26">
        <v>37</v>
      </c>
      <c r="K1161" s="26">
        <v>43</v>
      </c>
      <c r="L1161" s="27">
        <v>40.333333333333336</v>
      </c>
      <c r="M1161" s="27">
        <v>1.746031746031746</v>
      </c>
    </row>
    <row r="1162" spans="1:13" ht="15" customHeight="1">
      <c r="A1162" s="23" t="s">
        <v>1528</v>
      </c>
      <c r="B1162" s="24" t="s">
        <v>16</v>
      </c>
      <c r="C1162" s="23" t="s">
        <v>1577</v>
      </c>
      <c r="D1162" s="24" t="s">
        <v>17</v>
      </c>
      <c r="E1162" s="23" t="s">
        <v>1584</v>
      </c>
      <c r="F1162" s="24" t="s">
        <v>1585</v>
      </c>
      <c r="G1162" s="25">
        <v>20</v>
      </c>
      <c r="H1162" s="25">
        <v>82</v>
      </c>
      <c r="I1162" s="26">
        <v>51</v>
      </c>
      <c r="J1162" s="26">
        <v>41</v>
      </c>
      <c r="K1162" s="26">
        <v>61</v>
      </c>
      <c r="L1162" s="27">
        <v>51</v>
      </c>
      <c r="M1162" s="27">
        <v>2.5499999999999998</v>
      </c>
    </row>
    <row r="1163" spans="1:13" ht="15" customHeight="1">
      <c r="A1163" s="23" t="s">
        <v>1528</v>
      </c>
      <c r="B1163" s="24" t="s">
        <v>16</v>
      </c>
      <c r="C1163" s="23" t="s">
        <v>1577</v>
      </c>
      <c r="D1163" s="24" t="s">
        <v>17</v>
      </c>
      <c r="E1163" s="23" t="s">
        <v>60</v>
      </c>
      <c r="F1163" s="24" t="s">
        <v>61</v>
      </c>
      <c r="G1163" s="25">
        <v>80.95</v>
      </c>
      <c r="H1163" s="25">
        <v>220</v>
      </c>
      <c r="I1163" s="26">
        <v>137</v>
      </c>
      <c r="J1163" s="26">
        <v>148</v>
      </c>
      <c r="K1163" s="26">
        <v>129</v>
      </c>
      <c r="L1163" s="27">
        <v>138</v>
      </c>
      <c r="M1163" s="27">
        <v>1.7047560222359481</v>
      </c>
    </row>
    <row r="1164" spans="1:13" ht="15" customHeight="1">
      <c r="A1164" s="23" t="s">
        <v>1528</v>
      </c>
      <c r="B1164" s="24" t="s">
        <v>16</v>
      </c>
      <c r="C1164" s="23" t="s">
        <v>1577</v>
      </c>
      <c r="D1164" s="24" t="s">
        <v>17</v>
      </c>
      <c r="E1164" s="23" t="s">
        <v>56</v>
      </c>
      <c r="F1164" s="24" t="s">
        <v>57</v>
      </c>
      <c r="G1164" s="25">
        <v>34.715000000000003</v>
      </c>
      <c r="H1164" s="25">
        <v>122</v>
      </c>
      <c r="I1164" s="26">
        <v>107</v>
      </c>
      <c r="J1164" s="26">
        <v>82</v>
      </c>
      <c r="K1164" s="26">
        <v>106</v>
      </c>
      <c r="L1164" s="27">
        <v>98.333333333333329</v>
      </c>
      <c r="M1164" s="27">
        <v>2.8325891785491377</v>
      </c>
    </row>
    <row r="1165" spans="1:13" ht="15" customHeight="1">
      <c r="A1165" s="23" t="s">
        <v>1528</v>
      </c>
      <c r="B1165" s="24" t="s">
        <v>16</v>
      </c>
      <c r="C1165" s="23" t="s">
        <v>1577</v>
      </c>
      <c r="D1165" s="24" t="s">
        <v>17</v>
      </c>
      <c r="E1165" s="23" t="s">
        <v>1586</v>
      </c>
      <c r="F1165" s="24" t="s">
        <v>1587</v>
      </c>
      <c r="G1165" s="25">
        <v>13.4</v>
      </c>
      <c r="H1165" s="25">
        <v>35</v>
      </c>
      <c r="I1165" s="26">
        <v>29</v>
      </c>
      <c r="J1165" s="26">
        <v>19</v>
      </c>
      <c r="K1165" s="26">
        <v>18</v>
      </c>
      <c r="L1165" s="27">
        <v>22</v>
      </c>
      <c r="M1165" s="27">
        <v>1.6417910447761193</v>
      </c>
    </row>
    <row r="1166" spans="1:13" ht="15" customHeight="1">
      <c r="A1166" s="23" t="s">
        <v>1528</v>
      </c>
      <c r="B1166" s="24" t="s">
        <v>16</v>
      </c>
      <c r="C1166" s="23" t="s">
        <v>1577</v>
      </c>
      <c r="D1166" s="24" t="s">
        <v>17</v>
      </c>
      <c r="E1166" s="23" t="s">
        <v>1372</v>
      </c>
      <c r="F1166" s="24" t="s">
        <v>1373</v>
      </c>
      <c r="G1166" s="25">
        <v>41.012999999999998</v>
      </c>
      <c r="H1166" s="25">
        <v>95</v>
      </c>
      <c r="I1166" s="26">
        <v>104</v>
      </c>
      <c r="J1166" s="26">
        <v>122</v>
      </c>
      <c r="K1166" s="26">
        <v>98</v>
      </c>
      <c r="L1166" s="27">
        <v>108</v>
      </c>
      <c r="M1166" s="27">
        <v>2.6333113890717579</v>
      </c>
    </row>
    <row r="1167" spans="1:13" ht="15" customHeight="1">
      <c r="A1167" s="23" t="s">
        <v>1528</v>
      </c>
      <c r="B1167" s="24" t="s">
        <v>16</v>
      </c>
      <c r="C1167" s="23" t="s">
        <v>1577</v>
      </c>
      <c r="D1167" s="24" t="s">
        <v>17</v>
      </c>
      <c r="E1167" s="23" t="s">
        <v>36</v>
      </c>
      <c r="F1167" s="24" t="s">
        <v>37</v>
      </c>
      <c r="G1167" s="25">
        <v>41.000000000000014</v>
      </c>
      <c r="H1167" s="25">
        <v>123</v>
      </c>
      <c r="I1167" s="26">
        <v>102</v>
      </c>
      <c r="J1167" s="26">
        <v>98</v>
      </c>
      <c r="K1167" s="26">
        <v>99</v>
      </c>
      <c r="L1167" s="27">
        <v>99.666666666666671</v>
      </c>
      <c r="M1167" s="27">
        <v>2.4308943089430888</v>
      </c>
    </row>
    <row r="1168" spans="1:13" ht="15" customHeight="1">
      <c r="A1168" s="23" t="s">
        <v>1528</v>
      </c>
      <c r="B1168" s="24" t="s">
        <v>16</v>
      </c>
      <c r="C1168" s="23" t="s">
        <v>1577</v>
      </c>
      <c r="D1168" s="24" t="s">
        <v>17</v>
      </c>
      <c r="E1168" s="23" t="s">
        <v>1555</v>
      </c>
      <c r="F1168" s="24" t="s">
        <v>1556</v>
      </c>
      <c r="G1168" s="25">
        <v>4</v>
      </c>
      <c r="H1168" s="25">
        <v>4</v>
      </c>
      <c r="I1168" s="26">
        <v>2</v>
      </c>
      <c r="J1168" s="26">
        <v>5</v>
      </c>
      <c r="K1168" s="26">
        <v>5</v>
      </c>
      <c r="L1168" s="27">
        <v>4</v>
      </c>
      <c r="M1168" s="27">
        <v>1</v>
      </c>
    </row>
    <row r="1169" spans="1:13" ht="15" customHeight="1">
      <c r="A1169" s="23" t="s">
        <v>1528</v>
      </c>
      <c r="B1169" s="24" t="s">
        <v>16</v>
      </c>
      <c r="C1169" s="23" t="s">
        <v>1577</v>
      </c>
      <c r="D1169" s="24" t="s">
        <v>17</v>
      </c>
      <c r="E1169" s="23" t="s">
        <v>1588</v>
      </c>
      <c r="F1169" s="24" t="s">
        <v>1589</v>
      </c>
      <c r="G1169" s="25">
        <v>65</v>
      </c>
      <c r="H1169" s="25">
        <v>122</v>
      </c>
      <c r="I1169" s="26">
        <v>137</v>
      </c>
      <c r="J1169" s="26">
        <v>113</v>
      </c>
      <c r="K1169" s="26">
        <v>120</v>
      </c>
      <c r="L1169" s="27">
        <v>123.33333333333333</v>
      </c>
      <c r="M1169" s="27">
        <v>1.8974358974358974</v>
      </c>
    </row>
    <row r="1170" spans="1:13" ht="15" customHeight="1">
      <c r="A1170" s="23" t="s">
        <v>1528</v>
      </c>
      <c r="B1170" s="24" t="s">
        <v>16</v>
      </c>
      <c r="C1170" s="23" t="s">
        <v>1577</v>
      </c>
      <c r="D1170" s="24" t="s">
        <v>17</v>
      </c>
      <c r="E1170" s="23" t="s">
        <v>1590</v>
      </c>
      <c r="F1170" s="24" t="s">
        <v>1591</v>
      </c>
      <c r="G1170" s="25">
        <v>5.3</v>
      </c>
      <c r="H1170" s="25">
        <v>4</v>
      </c>
      <c r="I1170" s="26">
        <v>4</v>
      </c>
      <c r="J1170" s="26">
        <v>5</v>
      </c>
      <c r="K1170" s="26">
        <v>2</v>
      </c>
      <c r="L1170" s="27">
        <v>3.6666666666666665</v>
      </c>
      <c r="M1170" s="27">
        <v>0.69182389937106914</v>
      </c>
    </row>
    <row r="1171" spans="1:13" ht="15" customHeight="1">
      <c r="A1171" s="23" t="s">
        <v>1528</v>
      </c>
      <c r="B1171" s="24" t="s">
        <v>16</v>
      </c>
      <c r="C1171" s="23" t="s">
        <v>1577</v>
      </c>
      <c r="D1171" s="24" t="s">
        <v>17</v>
      </c>
      <c r="E1171" s="23" t="s">
        <v>26</v>
      </c>
      <c r="F1171" s="24" t="s">
        <v>27</v>
      </c>
      <c r="G1171" s="25">
        <v>54.185000000000002</v>
      </c>
      <c r="H1171" s="25">
        <v>246</v>
      </c>
      <c r="I1171" s="26">
        <v>212</v>
      </c>
      <c r="J1171" s="26">
        <v>197</v>
      </c>
      <c r="K1171" s="26">
        <v>180</v>
      </c>
      <c r="L1171" s="27">
        <v>196.33333333333334</v>
      </c>
      <c r="M1171" s="27">
        <v>3.6233890067976993</v>
      </c>
    </row>
    <row r="1172" spans="1:13" ht="15" customHeight="1">
      <c r="A1172" s="23" t="s">
        <v>1528</v>
      </c>
      <c r="B1172" s="24" t="s">
        <v>16</v>
      </c>
      <c r="C1172" s="23" t="s">
        <v>1577</v>
      </c>
      <c r="D1172" s="24" t="s">
        <v>17</v>
      </c>
      <c r="E1172" s="23" t="s">
        <v>1592</v>
      </c>
      <c r="F1172" s="24" t="s">
        <v>1593</v>
      </c>
      <c r="G1172" s="25">
        <v>48.4</v>
      </c>
      <c r="H1172" s="25">
        <v>162</v>
      </c>
      <c r="I1172" s="26">
        <v>128</v>
      </c>
      <c r="J1172" s="26">
        <v>99</v>
      </c>
      <c r="K1172" s="26">
        <v>113</v>
      </c>
      <c r="L1172" s="27">
        <v>113.33333333333333</v>
      </c>
      <c r="M1172" s="27">
        <v>2.3415977961432506</v>
      </c>
    </row>
    <row r="1173" spans="1:13" ht="15" customHeight="1">
      <c r="A1173" s="23" t="s">
        <v>1528</v>
      </c>
      <c r="B1173" s="24" t="s">
        <v>16</v>
      </c>
      <c r="C1173" s="23" t="s">
        <v>1577</v>
      </c>
      <c r="D1173" s="24" t="s">
        <v>17</v>
      </c>
      <c r="E1173" s="23" t="s">
        <v>1594</v>
      </c>
      <c r="F1173" s="24" t="s">
        <v>1595</v>
      </c>
      <c r="G1173" s="25">
        <v>2</v>
      </c>
      <c r="H1173" s="25">
        <v>5</v>
      </c>
      <c r="I1173" s="26">
        <v>1</v>
      </c>
      <c r="J1173" s="26">
        <v>2</v>
      </c>
      <c r="K1173" s="26">
        <v>0</v>
      </c>
      <c r="L1173" s="27">
        <v>1</v>
      </c>
      <c r="M1173" s="27">
        <v>0.75</v>
      </c>
    </row>
    <row r="1174" spans="1:13" ht="15" customHeight="1">
      <c r="A1174" s="23" t="s">
        <v>1528</v>
      </c>
      <c r="B1174" s="24" t="s">
        <v>16</v>
      </c>
      <c r="C1174" s="23" t="s">
        <v>1577</v>
      </c>
      <c r="D1174" s="24" t="s">
        <v>17</v>
      </c>
      <c r="E1174" s="23" t="s">
        <v>1596</v>
      </c>
      <c r="F1174" s="24" t="s">
        <v>1597</v>
      </c>
      <c r="G1174" s="25">
        <v>27.1</v>
      </c>
      <c r="H1174" s="25">
        <v>52</v>
      </c>
      <c r="I1174" s="26">
        <v>54</v>
      </c>
      <c r="J1174" s="26">
        <v>54</v>
      </c>
      <c r="K1174" s="26">
        <v>52</v>
      </c>
      <c r="L1174" s="27">
        <v>53.333333333333336</v>
      </c>
      <c r="M1174" s="27">
        <v>1.968019680196802</v>
      </c>
    </row>
    <row r="1175" spans="1:13" ht="15" customHeight="1">
      <c r="A1175" s="23" t="s">
        <v>1528</v>
      </c>
      <c r="B1175" s="24" t="s">
        <v>16</v>
      </c>
      <c r="C1175" s="23" t="s">
        <v>1577</v>
      </c>
      <c r="D1175" s="24" t="s">
        <v>17</v>
      </c>
      <c r="E1175" s="23" t="s">
        <v>1598</v>
      </c>
      <c r="F1175" s="24" t="s">
        <v>1599</v>
      </c>
      <c r="G1175" s="25">
        <v>27.1</v>
      </c>
      <c r="H1175" s="25">
        <v>58</v>
      </c>
      <c r="I1175" s="26">
        <v>72</v>
      </c>
      <c r="J1175" s="26">
        <v>78</v>
      </c>
      <c r="K1175" s="26">
        <v>77</v>
      </c>
      <c r="L1175" s="27">
        <v>75.666666666666671</v>
      </c>
      <c r="M1175" s="27">
        <v>2.7921279212792127</v>
      </c>
    </row>
    <row r="1176" spans="1:13" ht="15" customHeight="1">
      <c r="A1176" s="23" t="s">
        <v>1528</v>
      </c>
      <c r="B1176" s="24" t="s">
        <v>16</v>
      </c>
      <c r="C1176" s="23" t="s">
        <v>1577</v>
      </c>
      <c r="D1176" s="24" t="s">
        <v>17</v>
      </c>
      <c r="E1176" s="23" t="s">
        <v>1600</v>
      </c>
      <c r="F1176" s="24" t="s">
        <v>1601</v>
      </c>
      <c r="G1176" s="25">
        <v>3.4670000000000001</v>
      </c>
      <c r="H1176" s="25">
        <v>5</v>
      </c>
      <c r="I1176" s="26">
        <v>0</v>
      </c>
      <c r="J1176" s="26">
        <v>1</v>
      </c>
      <c r="K1176" s="26">
        <v>1</v>
      </c>
      <c r="L1176" s="27">
        <v>0.66666666666666663</v>
      </c>
      <c r="M1176" s="27">
        <v>0.2884338044418806</v>
      </c>
    </row>
    <row r="1177" spans="1:13" ht="15" customHeight="1">
      <c r="A1177" s="23" t="s">
        <v>1528</v>
      </c>
      <c r="B1177" s="24" t="s">
        <v>16</v>
      </c>
      <c r="C1177" s="23" t="s">
        <v>1577</v>
      </c>
      <c r="D1177" s="24" t="s">
        <v>17</v>
      </c>
      <c r="E1177" s="23" t="s">
        <v>1602</v>
      </c>
      <c r="F1177" s="24" t="s">
        <v>1603</v>
      </c>
      <c r="G1177" s="25">
        <v>2.86</v>
      </c>
      <c r="H1177" s="25">
        <v>1</v>
      </c>
      <c r="I1177" s="26">
        <v>1</v>
      </c>
      <c r="J1177" s="26">
        <v>1</v>
      </c>
      <c r="K1177" s="26">
        <v>2</v>
      </c>
      <c r="L1177" s="27">
        <v>1.3333333333333333</v>
      </c>
      <c r="M1177" s="27">
        <v>0.46620046620046618</v>
      </c>
    </row>
    <row r="1178" spans="1:13" ht="15" customHeight="1">
      <c r="A1178" s="23" t="s">
        <v>1528</v>
      </c>
      <c r="B1178" s="24" t="s">
        <v>16</v>
      </c>
      <c r="C1178" s="23" t="s">
        <v>1577</v>
      </c>
      <c r="D1178" s="24" t="s">
        <v>17</v>
      </c>
      <c r="E1178" s="23" t="s">
        <v>1604</v>
      </c>
      <c r="F1178" s="24" t="s">
        <v>1605</v>
      </c>
      <c r="G1178" s="25">
        <v>37.32</v>
      </c>
      <c r="H1178" s="25">
        <v>172</v>
      </c>
      <c r="I1178" s="26">
        <v>133</v>
      </c>
      <c r="J1178" s="26">
        <v>133</v>
      </c>
      <c r="K1178" s="26">
        <v>122</v>
      </c>
      <c r="L1178" s="27">
        <v>129.33333333333334</v>
      </c>
      <c r="M1178" s="27">
        <v>3.4655234012147198</v>
      </c>
    </row>
    <row r="1179" spans="1:13" ht="15" customHeight="1">
      <c r="A1179" s="23" t="s">
        <v>1528</v>
      </c>
      <c r="B1179" s="24" t="s">
        <v>16</v>
      </c>
      <c r="C1179" s="23" t="s">
        <v>1577</v>
      </c>
      <c r="D1179" s="24" t="s">
        <v>17</v>
      </c>
      <c r="E1179" s="23" t="s">
        <v>1606</v>
      </c>
      <c r="F1179" s="24" t="s">
        <v>1607</v>
      </c>
      <c r="G1179" s="25">
        <v>22.079999999999991</v>
      </c>
      <c r="H1179" s="25">
        <v>28</v>
      </c>
      <c r="I1179" s="26">
        <v>25</v>
      </c>
      <c r="J1179" s="26">
        <v>37</v>
      </c>
      <c r="K1179" s="26">
        <v>35</v>
      </c>
      <c r="L1179" s="27">
        <v>32.333333333333336</v>
      </c>
      <c r="M1179" s="27">
        <v>1.4643719806763291</v>
      </c>
    </row>
    <row r="1180" spans="1:13" ht="15" customHeight="1">
      <c r="A1180" s="23" t="s">
        <v>1528</v>
      </c>
      <c r="B1180" s="24" t="s">
        <v>16</v>
      </c>
      <c r="C1180" s="23" t="s">
        <v>1577</v>
      </c>
      <c r="D1180" s="24" t="s">
        <v>17</v>
      </c>
      <c r="E1180" s="23" t="s">
        <v>1608</v>
      </c>
      <c r="F1180" s="24" t="s">
        <v>1609</v>
      </c>
      <c r="G1180" s="25">
        <v>29.430000000000003</v>
      </c>
      <c r="H1180" s="25">
        <v>103</v>
      </c>
      <c r="I1180" s="26">
        <v>69</v>
      </c>
      <c r="J1180" s="26">
        <v>88</v>
      </c>
      <c r="K1180" s="26">
        <v>91</v>
      </c>
      <c r="L1180" s="27">
        <v>82.666666666666671</v>
      </c>
      <c r="M1180" s="27">
        <v>2.8089251330841543</v>
      </c>
    </row>
    <row r="1181" spans="1:13" ht="15" customHeight="1">
      <c r="A1181" s="23" t="s">
        <v>1528</v>
      </c>
      <c r="B1181" s="24" t="s">
        <v>16</v>
      </c>
      <c r="C1181" s="23" t="s">
        <v>1577</v>
      </c>
      <c r="D1181" s="24" t="s">
        <v>17</v>
      </c>
      <c r="E1181" s="23" t="s">
        <v>1610</v>
      </c>
      <c r="F1181" s="24" t="s">
        <v>1611</v>
      </c>
      <c r="G1181" s="25">
        <v>39.42</v>
      </c>
      <c r="H1181" s="25">
        <v>42</v>
      </c>
      <c r="I1181" s="26">
        <v>54</v>
      </c>
      <c r="J1181" s="26">
        <v>58</v>
      </c>
      <c r="K1181" s="26">
        <v>49</v>
      </c>
      <c r="L1181" s="27">
        <v>53.666666666666664</v>
      </c>
      <c r="M1181" s="27">
        <v>1.3614070691696261</v>
      </c>
    </row>
    <row r="1182" spans="1:13" ht="15" customHeight="1">
      <c r="A1182" s="23" t="s">
        <v>1528</v>
      </c>
      <c r="B1182" s="24" t="s">
        <v>16</v>
      </c>
      <c r="C1182" s="23" t="s">
        <v>1577</v>
      </c>
      <c r="D1182" s="24" t="s">
        <v>17</v>
      </c>
      <c r="E1182" s="23" t="s">
        <v>1612</v>
      </c>
      <c r="F1182" s="24" t="s">
        <v>1613</v>
      </c>
      <c r="G1182" s="25">
        <v>27.08</v>
      </c>
      <c r="H1182" s="25">
        <v>25</v>
      </c>
      <c r="I1182" s="26">
        <v>32</v>
      </c>
      <c r="J1182" s="26">
        <v>43</v>
      </c>
      <c r="K1182" s="26">
        <v>35</v>
      </c>
      <c r="L1182" s="27">
        <v>36.666666666666664</v>
      </c>
      <c r="M1182" s="27">
        <v>1.3540128015755786</v>
      </c>
    </row>
    <row r="1183" spans="1:13" ht="15" customHeight="1">
      <c r="A1183" s="23" t="s">
        <v>1528</v>
      </c>
      <c r="B1183" s="24" t="s">
        <v>16</v>
      </c>
      <c r="C1183" s="23" t="s">
        <v>1577</v>
      </c>
      <c r="D1183" s="24" t="s">
        <v>17</v>
      </c>
      <c r="E1183" s="23" t="s">
        <v>1614</v>
      </c>
      <c r="F1183" s="24" t="s">
        <v>1615</v>
      </c>
      <c r="G1183" s="25">
        <v>21.5</v>
      </c>
      <c r="H1183" s="25">
        <v>51</v>
      </c>
      <c r="I1183" s="26">
        <v>44</v>
      </c>
      <c r="J1183" s="26">
        <v>51</v>
      </c>
      <c r="K1183" s="26">
        <v>42</v>
      </c>
      <c r="L1183" s="27">
        <v>45.666666666666664</v>
      </c>
      <c r="M1183" s="27">
        <v>2.1240310077519378</v>
      </c>
    </row>
    <row r="1184" spans="1:13" ht="15" customHeight="1">
      <c r="A1184" s="23" t="s">
        <v>1528</v>
      </c>
      <c r="B1184" s="24" t="s">
        <v>16</v>
      </c>
      <c r="C1184" s="23" t="s">
        <v>1577</v>
      </c>
      <c r="D1184" s="24" t="s">
        <v>17</v>
      </c>
      <c r="E1184" s="23" t="s">
        <v>1616</v>
      </c>
      <c r="F1184" s="24" t="s">
        <v>1617</v>
      </c>
      <c r="G1184" s="25">
        <v>14.2</v>
      </c>
      <c r="H1184" s="25">
        <v>1</v>
      </c>
      <c r="I1184" s="26">
        <v>11</v>
      </c>
      <c r="J1184" s="26">
        <v>12</v>
      </c>
      <c r="K1184" s="26">
        <v>7</v>
      </c>
      <c r="L1184" s="27">
        <v>10</v>
      </c>
      <c r="M1184" s="27">
        <v>0.70422535211267612</v>
      </c>
    </row>
    <row r="1185" spans="1:13" ht="15" customHeight="1">
      <c r="A1185" s="23" t="s">
        <v>1528</v>
      </c>
      <c r="B1185" s="24" t="s">
        <v>16</v>
      </c>
      <c r="C1185" s="23" t="s">
        <v>1577</v>
      </c>
      <c r="D1185" s="24" t="s">
        <v>17</v>
      </c>
      <c r="E1185" s="23" t="s">
        <v>1618</v>
      </c>
      <c r="F1185" s="24" t="s">
        <v>1619</v>
      </c>
      <c r="G1185" s="25">
        <v>6.86</v>
      </c>
      <c r="H1185" s="25">
        <v>6</v>
      </c>
      <c r="I1185" s="26">
        <v>30</v>
      </c>
      <c r="J1185" s="26">
        <v>27</v>
      </c>
      <c r="K1185" s="26">
        <v>36</v>
      </c>
      <c r="L1185" s="27">
        <v>31</v>
      </c>
      <c r="M1185" s="27">
        <v>4.518950437317784</v>
      </c>
    </row>
    <row r="1186" spans="1:13" ht="15" customHeight="1">
      <c r="A1186" s="23" t="s">
        <v>1528</v>
      </c>
      <c r="B1186" s="24" t="s">
        <v>16</v>
      </c>
      <c r="C1186" s="23" t="s">
        <v>1577</v>
      </c>
      <c r="D1186" s="24" t="s">
        <v>17</v>
      </c>
      <c r="E1186" s="23" t="s">
        <v>1620</v>
      </c>
      <c r="F1186" s="24" t="s">
        <v>1621</v>
      </c>
      <c r="G1186" s="25">
        <v>6.08</v>
      </c>
      <c r="H1186" s="25">
        <v>0</v>
      </c>
      <c r="I1186" s="26">
        <v>2</v>
      </c>
      <c r="J1186" s="26">
        <v>4</v>
      </c>
      <c r="K1186" s="26">
        <v>2</v>
      </c>
      <c r="L1186" s="27">
        <v>2.6666666666666665</v>
      </c>
      <c r="M1186" s="27">
        <v>0.43859649122807015</v>
      </c>
    </row>
    <row r="1187" spans="1:13" ht="15" customHeight="1">
      <c r="A1187" s="23" t="s">
        <v>1528</v>
      </c>
      <c r="B1187" s="24" t="s">
        <v>16</v>
      </c>
      <c r="C1187" s="23" t="s">
        <v>1577</v>
      </c>
      <c r="D1187" s="24" t="s">
        <v>17</v>
      </c>
      <c r="E1187" s="23" t="s">
        <v>1460</v>
      </c>
      <c r="F1187" s="24" t="s">
        <v>1461</v>
      </c>
      <c r="G1187" s="25">
        <v>1.6999999999999993</v>
      </c>
      <c r="H1187" s="25">
        <v>0</v>
      </c>
      <c r="I1187" s="26">
        <v>0</v>
      </c>
      <c r="J1187" s="26">
        <v>2</v>
      </c>
      <c r="K1187" s="26">
        <v>0</v>
      </c>
      <c r="L1187" s="27">
        <v>0.66666666666666663</v>
      </c>
      <c r="M1187" s="27">
        <v>1.1764705882352946</v>
      </c>
    </row>
    <row r="1188" spans="1:13" ht="15" customHeight="1">
      <c r="A1188" s="23" t="s">
        <v>1528</v>
      </c>
      <c r="B1188" s="24" t="s">
        <v>16</v>
      </c>
      <c r="C1188" s="23" t="s">
        <v>1577</v>
      </c>
      <c r="D1188" s="24" t="s">
        <v>17</v>
      </c>
      <c r="E1188" s="23" t="s">
        <v>1563</v>
      </c>
      <c r="F1188" s="24" t="s">
        <v>1564</v>
      </c>
      <c r="G1188" s="25">
        <v>18.908000000000001</v>
      </c>
      <c r="H1188" s="25">
        <v>1</v>
      </c>
      <c r="I1188" s="26">
        <v>0</v>
      </c>
      <c r="J1188" s="26">
        <v>0</v>
      </c>
      <c r="K1188" s="26">
        <v>1</v>
      </c>
      <c r="L1188" s="27">
        <v>0.33333333333333331</v>
      </c>
      <c r="M1188" s="27">
        <v>5.2887666596149775E-2</v>
      </c>
    </row>
    <row r="1189" spans="1:13" ht="15" customHeight="1">
      <c r="A1189" s="23" t="s">
        <v>1528</v>
      </c>
      <c r="B1189" s="24" t="s">
        <v>16</v>
      </c>
      <c r="C1189" s="23" t="s">
        <v>1577</v>
      </c>
      <c r="D1189" s="24" t="s">
        <v>17</v>
      </c>
      <c r="E1189" s="23" t="s">
        <v>1622</v>
      </c>
      <c r="F1189" s="24" t="s">
        <v>1623</v>
      </c>
      <c r="G1189" s="25">
        <v>32.32</v>
      </c>
      <c r="H1189" s="25">
        <v>8</v>
      </c>
      <c r="I1189" s="26">
        <v>14</v>
      </c>
      <c r="J1189" s="26">
        <v>19</v>
      </c>
      <c r="K1189" s="26">
        <v>18</v>
      </c>
      <c r="L1189" s="27">
        <v>17</v>
      </c>
      <c r="M1189" s="27">
        <v>0.52599009900990101</v>
      </c>
    </row>
    <row r="1190" spans="1:13" ht="15" customHeight="1">
      <c r="A1190" s="23" t="s">
        <v>1528</v>
      </c>
      <c r="B1190" s="24" t="s">
        <v>16</v>
      </c>
      <c r="C1190" s="23" t="s">
        <v>1577</v>
      </c>
      <c r="D1190" s="24" t="s">
        <v>17</v>
      </c>
      <c r="E1190" s="23" t="s">
        <v>1543</v>
      </c>
      <c r="F1190" s="24" t="s">
        <v>1544</v>
      </c>
      <c r="G1190" s="25">
        <v>33.33</v>
      </c>
      <c r="H1190" s="25">
        <v>61</v>
      </c>
      <c r="I1190" s="26">
        <v>49</v>
      </c>
      <c r="J1190" s="26">
        <v>53</v>
      </c>
      <c r="K1190" s="26">
        <v>56</v>
      </c>
      <c r="L1190" s="27">
        <v>52.666666666666664</v>
      </c>
      <c r="M1190" s="27">
        <v>1.5801580158015802</v>
      </c>
    </row>
    <row r="1191" spans="1:13" ht="15" customHeight="1">
      <c r="A1191" s="23" t="s">
        <v>1528</v>
      </c>
      <c r="B1191" s="24" t="s">
        <v>16</v>
      </c>
      <c r="C1191" s="23" t="s">
        <v>1577</v>
      </c>
      <c r="D1191" s="24" t="s">
        <v>17</v>
      </c>
      <c r="E1191" s="23" t="s">
        <v>1624</v>
      </c>
      <c r="F1191" s="24" t="s">
        <v>1625</v>
      </c>
      <c r="G1191" s="25">
        <v>10</v>
      </c>
      <c r="H1191" s="25">
        <v>22</v>
      </c>
      <c r="I1191" s="26">
        <v>51</v>
      </c>
      <c r="J1191" s="26">
        <v>54</v>
      </c>
      <c r="K1191" s="26">
        <v>38</v>
      </c>
      <c r="L1191" s="27">
        <v>47.666666666666664</v>
      </c>
      <c r="M1191" s="27">
        <v>4.7666666666666666</v>
      </c>
    </row>
    <row r="1192" spans="1:13" ht="15" customHeight="1">
      <c r="A1192" s="23" t="s">
        <v>1528</v>
      </c>
      <c r="B1192" s="24" t="s">
        <v>16</v>
      </c>
      <c r="C1192" s="23" t="s">
        <v>1577</v>
      </c>
      <c r="D1192" s="24" t="s">
        <v>17</v>
      </c>
      <c r="E1192" s="23" t="s">
        <v>1626</v>
      </c>
      <c r="F1192" s="24" t="s">
        <v>1627</v>
      </c>
      <c r="G1192" s="25">
        <v>19</v>
      </c>
      <c r="H1192" s="25">
        <v>38</v>
      </c>
      <c r="I1192" s="26">
        <v>21</v>
      </c>
      <c r="J1192" s="26">
        <v>32</v>
      </c>
      <c r="K1192" s="26">
        <v>31</v>
      </c>
      <c r="L1192" s="27">
        <v>28</v>
      </c>
      <c r="M1192" s="27">
        <v>1.4736842105263157</v>
      </c>
    </row>
    <row r="1193" spans="1:13" ht="15" customHeight="1">
      <c r="A1193" s="23" t="s">
        <v>1528</v>
      </c>
      <c r="B1193" s="24" t="s">
        <v>16</v>
      </c>
      <c r="C1193" s="23" t="s">
        <v>1577</v>
      </c>
      <c r="D1193" s="24" t="s">
        <v>17</v>
      </c>
      <c r="E1193" s="23" t="s">
        <v>1628</v>
      </c>
      <c r="F1193" s="24" t="s">
        <v>1629</v>
      </c>
      <c r="G1193" s="25">
        <v>8.1</v>
      </c>
      <c r="H1193" s="25">
        <v>10</v>
      </c>
      <c r="I1193" s="26">
        <v>7</v>
      </c>
      <c r="J1193" s="26">
        <v>6</v>
      </c>
      <c r="K1193" s="26">
        <v>9</v>
      </c>
      <c r="L1193" s="27">
        <v>7.333333333333333</v>
      </c>
      <c r="M1193" s="27">
        <v>0.90534979423868311</v>
      </c>
    </row>
    <row r="1194" spans="1:13" ht="15" customHeight="1">
      <c r="A1194" s="23" t="s">
        <v>1528</v>
      </c>
      <c r="B1194" s="24" t="s">
        <v>16</v>
      </c>
      <c r="C1194" s="23" t="s">
        <v>1577</v>
      </c>
      <c r="D1194" s="24" t="s">
        <v>17</v>
      </c>
      <c r="E1194" s="23" t="s">
        <v>1630</v>
      </c>
      <c r="F1194" s="24" t="s">
        <v>1631</v>
      </c>
      <c r="G1194" s="25">
        <v>40</v>
      </c>
      <c r="H1194" s="25">
        <v>125</v>
      </c>
      <c r="I1194" s="26">
        <v>59</v>
      </c>
      <c r="J1194" s="26">
        <v>51</v>
      </c>
      <c r="K1194" s="26">
        <v>57</v>
      </c>
      <c r="L1194" s="27">
        <v>55.666666666666664</v>
      </c>
      <c r="M1194" s="27">
        <v>1.3916666666666666</v>
      </c>
    </row>
    <row r="1195" spans="1:13" ht="15" customHeight="1">
      <c r="A1195" s="23" t="s">
        <v>1528</v>
      </c>
      <c r="B1195" s="24" t="s">
        <v>16</v>
      </c>
      <c r="C1195" s="23" t="s">
        <v>1577</v>
      </c>
      <c r="D1195" s="24" t="s">
        <v>17</v>
      </c>
      <c r="E1195" s="23" t="s">
        <v>1632</v>
      </c>
      <c r="F1195" s="24" t="s">
        <v>1633</v>
      </c>
      <c r="G1195" s="25">
        <v>30.89</v>
      </c>
      <c r="H1195" s="25">
        <v>9</v>
      </c>
      <c r="I1195" s="26">
        <v>11</v>
      </c>
      <c r="J1195" s="26">
        <v>12</v>
      </c>
      <c r="K1195" s="26">
        <v>9</v>
      </c>
      <c r="L1195" s="27">
        <v>10.666666666666666</v>
      </c>
      <c r="M1195" s="27">
        <v>0.3453113197367001</v>
      </c>
    </row>
    <row r="1196" spans="1:13" ht="15" customHeight="1">
      <c r="A1196" s="23" t="s">
        <v>1528</v>
      </c>
      <c r="B1196" s="24" t="s">
        <v>16</v>
      </c>
      <c r="C1196" s="23" t="s">
        <v>1577</v>
      </c>
      <c r="D1196" s="24" t="s">
        <v>17</v>
      </c>
      <c r="E1196" s="23" t="s">
        <v>1571</v>
      </c>
      <c r="F1196" s="24" t="s">
        <v>1572</v>
      </c>
      <c r="G1196" s="25">
        <v>32.53</v>
      </c>
      <c r="H1196" s="25">
        <v>18</v>
      </c>
      <c r="I1196" s="26">
        <v>21</v>
      </c>
      <c r="J1196" s="26">
        <v>12</v>
      </c>
      <c r="K1196" s="26">
        <v>21</v>
      </c>
      <c r="L1196" s="27">
        <v>18</v>
      </c>
      <c r="M1196" s="27">
        <v>0.55333538272363969</v>
      </c>
    </row>
    <row r="1197" spans="1:13" ht="15" customHeight="1">
      <c r="A1197" s="23" t="s">
        <v>1528</v>
      </c>
      <c r="B1197" s="24" t="s">
        <v>16</v>
      </c>
      <c r="C1197" s="23" t="s">
        <v>1577</v>
      </c>
      <c r="D1197" s="24" t="s">
        <v>17</v>
      </c>
      <c r="E1197" s="23" t="s">
        <v>1634</v>
      </c>
      <c r="F1197" s="24" t="s">
        <v>1635</v>
      </c>
      <c r="G1197" s="25">
        <v>7</v>
      </c>
      <c r="H1197" s="25">
        <v>1</v>
      </c>
      <c r="I1197" s="26">
        <v>1</v>
      </c>
      <c r="J1197" s="26">
        <v>2</v>
      </c>
      <c r="K1197" s="26">
        <v>1</v>
      </c>
      <c r="L1197" s="27">
        <v>1.3333333333333333</v>
      </c>
      <c r="M1197" s="27">
        <v>0.19047619047619047</v>
      </c>
    </row>
    <row r="1198" spans="1:13" ht="15" customHeight="1">
      <c r="A1198" s="23" t="s">
        <v>1528</v>
      </c>
      <c r="B1198" s="24" t="s">
        <v>16</v>
      </c>
      <c r="C1198" s="23" t="s">
        <v>1577</v>
      </c>
      <c r="D1198" s="24" t="s">
        <v>17</v>
      </c>
      <c r="E1198" s="23" t="s">
        <v>1636</v>
      </c>
      <c r="F1198" s="24" t="s">
        <v>1637</v>
      </c>
      <c r="G1198" s="25">
        <v>2.6150000000000002</v>
      </c>
      <c r="H1198" s="25">
        <v>0</v>
      </c>
      <c r="I1198" s="26">
        <v>0</v>
      </c>
      <c r="J1198" s="26">
        <v>1</v>
      </c>
      <c r="K1198" s="26">
        <v>0</v>
      </c>
      <c r="L1198" s="27">
        <v>0.33333333333333331</v>
      </c>
      <c r="M1198" s="27">
        <v>0.38240917782026768</v>
      </c>
    </row>
    <row r="1199" spans="1:13" ht="15" customHeight="1">
      <c r="A1199" s="23" t="s">
        <v>1528</v>
      </c>
      <c r="B1199" s="24" t="s">
        <v>16</v>
      </c>
      <c r="C1199" s="23" t="s">
        <v>1638</v>
      </c>
      <c r="D1199" s="24" t="s">
        <v>1639</v>
      </c>
      <c r="E1199" s="23" t="s">
        <v>1592</v>
      </c>
      <c r="F1199" s="24" t="s">
        <v>1593</v>
      </c>
      <c r="G1199" s="25">
        <v>107.9</v>
      </c>
      <c r="H1199" s="25">
        <v>197</v>
      </c>
      <c r="I1199" s="26">
        <v>102</v>
      </c>
      <c r="J1199" s="26">
        <v>91</v>
      </c>
      <c r="K1199" s="26">
        <v>115</v>
      </c>
      <c r="L1199" s="27">
        <v>102.66666666666667</v>
      </c>
      <c r="M1199" s="27">
        <v>0.95149830089589127</v>
      </c>
    </row>
    <row r="1200" spans="1:13" ht="15" customHeight="1">
      <c r="A1200" s="23" t="s">
        <v>1528</v>
      </c>
      <c r="B1200" s="24" t="s">
        <v>16</v>
      </c>
      <c r="C1200" s="23" t="s">
        <v>1638</v>
      </c>
      <c r="D1200" s="24" t="s">
        <v>1639</v>
      </c>
      <c r="E1200" s="23" t="s">
        <v>1640</v>
      </c>
      <c r="F1200" s="24" t="s">
        <v>1641</v>
      </c>
      <c r="G1200" s="25">
        <v>1.484</v>
      </c>
      <c r="H1200" s="25">
        <v>0</v>
      </c>
      <c r="I1200" s="26">
        <v>1</v>
      </c>
      <c r="J1200" s="26">
        <v>0</v>
      </c>
      <c r="K1200" s="26">
        <v>0</v>
      </c>
      <c r="L1200" s="27">
        <v>0.33333333333333331</v>
      </c>
      <c r="M1200" s="27">
        <v>0.67385444743935308</v>
      </c>
    </row>
    <row r="1201" spans="1:13" ht="15" customHeight="1">
      <c r="A1201" s="23" t="s">
        <v>1528</v>
      </c>
      <c r="B1201" s="24" t="s">
        <v>16</v>
      </c>
      <c r="C1201" s="23" t="s">
        <v>1638</v>
      </c>
      <c r="D1201" s="24" t="s">
        <v>1639</v>
      </c>
      <c r="E1201" s="23" t="s">
        <v>1642</v>
      </c>
      <c r="F1201" s="24" t="s">
        <v>1643</v>
      </c>
      <c r="G1201" s="25">
        <v>2.7920000000000016</v>
      </c>
      <c r="H1201" s="25">
        <v>3</v>
      </c>
      <c r="I1201" s="26">
        <v>1</v>
      </c>
      <c r="J1201" s="26">
        <v>0</v>
      </c>
      <c r="K1201" s="26">
        <v>0</v>
      </c>
      <c r="L1201" s="27">
        <v>0.33333333333333331</v>
      </c>
      <c r="M1201" s="27">
        <v>0.35816618911174763</v>
      </c>
    </row>
    <row r="1202" spans="1:13" ht="15" customHeight="1">
      <c r="A1202" s="23" t="s">
        <v>1528</v>
      </c>
      <c r="B1202" s="24" t="s">
        <v>16</v>
      </c>
      <c r="C1202" s="23" t="s">
        <v>1638</v>
      </c>
      <c r="D1202" s="24" t="s">
        <v>1639</v>
      </c>
      <c r="E1202" s="23" t="s">
        <v>1644</v>
      </c>
      <c r="F1202" s="24" t="s">
        <v>1645</v>
      </c>
      <c r="G1202" s="25">
        <v>0.95299999999999996</v>
      </c>
      <c r="H1202" s="25">
        <v>0</v>
      </c>
      <c r="I1202" s="26">
        <v>0</v>
      </c>
      <c r="J1202" s="26">
        <v>0</v>
      </c>
      <c r="K1202" s="26">
        <v>0</v>
      </c>
      <c r="L1202" s="29">
        <v>0</v>
      </c>
      <c r="M1202" s="27">
        <v>0</v>
      </c>
    </row>
    <row r="1203" spans="1:13" ht="15" customHeight="1">
      <c r="A1203" s="23" t="s">
        <v>1528</v>
      </c>
      <c r="B1203" s="24" t="s">
        <v>16</v>
      </c>
      <c r="C1203" s="23" t="s">
        <v>1638</v>
      </c>
      <c r="D1203" s="24" t="s">
        <v>1639</v>
      </c>
      <c r="E1203" s="23" t="s">
        <v>1646</v>
      </c>
      <c r="F1203" s="24" t="s">
        <v>1647</v>
      </c>
      <c r="G1203" s="25">
        <v>14.25</v>
      </c>
      <c r="H1203" s="25">
        <v>20</v>
      </c>
      <c r="I1203" s="26">
        <v>21</v>
      </c>
      <c r="J1203" s="26">
        <v>16</v>
      </c>
      <c r="K1203" s="26">
        <v>14</v>
      </c>
      <c r="L1203" s="27">
        <v>17</v>
      </c>
      <c r="M1203" s="27">
        <v>1.1929824561403508</v>
      </c>
    </row>
    <row r="1204" spans="1:13" ht="15" customHeight="1">
      <c r="A1204" s="23" t="s">
        <v>1528</v>
      </c>
      <c r="B1204" s="24" t="s">
        <v>16</v>
      </c>
      <c r="C1204" s="23" t="s">
        <v>1638</v>
      </c>
      <c r="D1204" s="24" t="s">
        <v>1639</v>
      </c>
      <c r="E1204" s="23" t="s">
        <v>1648</v>
      </c>
      <c r="F1204" s="24" t="s">
        <v>1649</v>
      </c>
      <c r="G1204" s="25">
        <v>5.25</v>
      </c>
      <c r="H1204" s="25">
        <v>0</v>
      </c>
      <c r="I1204" s="26">
        <v>0</v>
      </c>
      <c r="J1204" s="26">
        <v>0</v>
      </c>
      <c r="K1204" s="26">
        <v>0</v>
      </c>
      <c r="L1204" s="29">
        <v>0</v>
      </c>
      <c r="M1204" s="27">
        <v>0</v>
      </c>
    </row>
    <row r="1205" spans="1:13" ht="15" customHeight="1">
      <c r="A1205" s="23" t="s">
        <v>1528</v>
      </c>
      <c r="B1205" s="24" t="s">
        <v>16</v>
      </c>
      <c r="C1205" s="23" t="s">
        <v>1638</v>
      </c>
      <c r="D1205" s="24" t="s">
        <v>1639</v>
      </c>
      <c r="E1205" s="23" t="s">
        <v>1650</v>
      </c>
      <c r="F1205" s="24" t="s">
        <v>1651</v>
      </c>
      <c r="G1205" s="25">
        <v>21.876000000000005</v>
      </c>
      <c r="H1205" s="25">
        <v>4</v>
      </c>
      <c r="I1205" s="26">
        <v>1</v>
      </c>
      <c r="J1205" s="26">
        <v>3</v>
      </c>
      <c r="K1205" s="26">
        <v>3</v>
      </c>
      <c r="L1205" s="27">
        <v>2.3333333333333335</v>
      </c>
      <c r="M1205" s="27">
        <v>0.10666179069909183</v>
      </c>
    </row>
    <row r="1206" spans="1:13" ht="15" customHeight="1">
      <c r="A1206" s="23" t="s">
        <v>1528</v>
      </c>
      <c r="B1206" s="24" t="s">
        <v>16</v>
      </c>
      <c r="C1206" s="23" t="s">
        <v>1638</v>
      </c>
      <c r="D1206" s="24" t="s">
        <v>1639</v>
      </c>
      <c r="E1206" s="23" t="s">
        <v>1604</v>
      </c>
      <c r="F1206" s="24" t="s">
        <v>1605</v>
      </c>
      <c r="G1206" s="25">
        <v>71.88</v>
      </c>
      <c r="H1206" s="25">
        <v>188</v>
      </c>
      <c r="I1206" s="26">
        <v>133</v>
      </c>
      <c r="J1206" s="26">
        <v>143</v>
      </c>
      <c r="K1206" s="26">
        <v>144</v>
      </c>
      <c r="L1206" s="27">
        <v>140</v>
      </c>
      <c r="M1206" s="27">
        <v>1.9476905954368393</v>
      </c>
    </row>
    <row r="1207" spans="1:13" ht="15" customHeight="1">
      <c r="A1207" s="23" t="s">
        <v>1528</v>
      </c>
      <c r="B1207" s="24" t="s">
        <v>16</v>
      </c>
      <c r="C1207" s="23" t="s">
        <v>1638</v>
      </c>
      <c r="D1207" s="24" t="s">
        <v>1639</v>
      </c>
      <c r="E1207" s="23" t="s">
        <v>1652</v>
      </c>
      <c r="F1207" s="24" t="s">
        <v>1653</v>
      </c>
      <c r="G1207" s="25">
        <v>35.880000000000003</v>
      </c>
      <c r="H1207" s="25">
        <v>50</v>
      </c>
      <c r="I1207" s="26">
        <v>26</v>
      </c>
      <c r="J1207" s="26">
        <v>34</v>
      </c>
      <c r="K1207" s="26">
        <v>26</v>
      </c>
      <c r="L1207" s="27">
        <v>28.666666666666668</v>
      </c>
      <c r="M1207" s="27">
        <v>0.79895949461166849</v>
      </c>
    </row>
    <row r="1208" spans="1:13" ht="15" customHeight="1">
      <c r="A1208" s="23" t="s">
        <v>1528</v>
      </c>
      <c r="B1208" s="24" t="s">
        <v>16</v>
      </c>
      <c r="C1208" s="23" t="s">
        <v>1638</v>
      </c>
      <c r="D1208" s="24" t="s">
        <v>1639</v>
      </c>
      <c r="E1208" s="23" t="s">
        <v>1654</v>
      </c>
      <c r="F1208" s="24" t="s">
        <v>1655</v>
      </c>
      <c r="G1208" s="25">
        <v>16.009999999999998</v>
      </c>
      <c r="H1208" s="25">
        <v>0</v>
      </c>
      <c r="I1208" s="26">
        <v>0</v>
      </c>
      <c r="J1208" s="26">
        <v>0</v>
      </c>
      <c r="K1208" s="26">
        <v>2</v>
      </c>
      <c r="L1208" s="27">
        <v>0.66666666666666663</v>
      </c>
      <c r="M1208" s="27">
        <v>0.1249219237976265</v>
      </c>
    </row>
    <row r="1209" spans="1:13" ht="15" customHeight="1">
      <c r="A1209" s="23" t="s">
        <v>1528</v>
      </c>
      <c r="B1209" s="24" t="s">
        <v>16</v>
      </c>
      <c r="C1209" s="23" t="s">
        <v>1638</v>
      </c>
      <c r="D1209" s="24" t="s">
        <v>1639</v>
      </c>
      <c r="E1209" s="23" t="s">
        <v>1608</v>
      </c>
      <c r="F1209" s="24" t="s">
        <v>1609</v>
      </c>
      <c r="G1209" s="25">
        <v>8.27</v>
      </c>
      <c r="H1209" s="25">
        <v>46</v>
      </c>
      <c r="I1209" s="26">
        <v>39</v>
      </c>
      <c r="J1209" s="26">
        <v>32</v>
      </c>
      <c r="K1209" s="26">
        <v>21</v>
      </c>
      <c r="L1209" s="27">
        <v>30.666666666666668</v>
      </c>
      <c r="M1209" s="27">
        <v>3.708182184602983</v>
      </c>
    </row>
    <row r="1210" spans="1:13" ht="15" customHeight="1">
      <c r="A1210" s="23" t="s">
        <v>1528</v>
      </c>
      <c r="B1210" s="24" t="s">
        <v>16</v>
      </c>
      <c r="C1210" s="23" t="s">
        <v>1638</v>
      </c>
      <c r="D1210" s="24" t="s">
        <v>1639</v>
      </c>
      <c r="E1210" s="23" t="s">
        <v>1656</v>
      </c>
      <c r="F1210" s="24" t="s">
        <v>1657</v>
      </c>
      <c r="G1210" s="25">
        <v>36.08</v>
      </c>
      <c r="H1210" s="25">
        <v>70</v>
      </c>
      <c r="I1210" s="26">
        <v>45</v>
      </c>
      <c r="J1210" s="26">
        <v>44</v>
      </c>
      <c r="K1210" s="26">
        <v>37</v>
      </c>
      <c r="L1210" s="27">
        <v>42</v>
      </c>
      <c r="M1210" s="27">
        <v>1.164079822616408</v>
      </c>
    </row>
    <row r="1211" spans="1:13" ht="15" customHeight="1">
      <c r="A1211" s="23" t="s">
        <v>1528</v>
      </c>
      <c r="B1211" s="24" t="s">
        <v>16</v>
      </c>
      <c r="C1211" s="23" t="s">
        <v>1638</v>
      </c>
      <c r="D1211" s="24" t="s">
        <v>1639</v>
      </c>
      <c r="E1211" s="23" t="s">
        <v>1632</v>
      </c>
      <c r="F1211" s="24" t="s">
        <v>1633</v>
      </c>
      <c r="G1211" s="25">
        <v>11.589999999999996</v>
      </c>
      <c r="H1211" s="25">
        <v>3</v>
      </c>
      <c r="I1211" s="26">
        <v>3</v>
      </c>
      <c r="J1211" s="26">
        <v>4</v>
      </c>
      <c r="K1211" s="26">
        <v>0</v>
      </c>
      <c r="L1211" s="27">
        <v>2.3333333333333335</v>
      </c>
      <c r="M1211" s="27">
        <v>0.30198446937014678</v>
      </c>
    </row>
    <row r="1212" spans="1:13" ht="15" customHeight="1">
      <c r="A1212" s="23" t="s">
        <v>1528</v>
      </c>
      <c r="B1212" s="24" t="s">
        <v>16</v>
      </c>
      <c r="C1212" s="23" t="s">
        <v>1638</v>
      </c>
      <c r="D1212" s="24" t="s">
        <v>1639</v>
      </c>
      <c r="E1212" s="23" t="s">
        <v>1658</v>
      </c>
      <c r="F1212" s="24" t="s">
        <v>1659</v>
      </c>
      <c r="G1212" s="25">
        <v>12.030000000000001</v>
      </c>
      <c r="H1212" s="25">
        <v>12</v>
      </c>
      <c r="I1212" s="26">
        <v>8</v>
      </c>
      <c r="J1212" s="26">
        <v>11</v>
      </c>
      <c r="K1212" s="26">
        <v>12</v>
      </c>
      <c r="L1212" s="27">
        <v>10.333333333333334</v>
      </c>
      <c r="M1212" s="27">
        <v>0.85896370185646986</v>
      </c>
    </row>
    <row r="1213" spans="1:13" ht="15" customHeight="1">
      <c r="A1213" s="23" t="s">
        <v>1528</v>
      </c>
      <c r="B1213" s="24" t="s">
        <v>16</v>
      </c>
      <c r="C1213" s="23" t="s">
        <v>1638</v>
      </c>
      <c r="D1213" s="24" t="s">
        <v>1639</v>
      </c>
      <c r="E1213" s="23" t="s">
        <v>1660</v>
      </c>
      <c r="F1213" s="24" t="s">
        <v>1661</v>
      </c>
      <c r="G1213" s="25">
        <v>15.997</v>
      </c>
      <c r="H1213" s="25">
        <v>8</v>
      </c>
      <c r="I1213" s="26">
        <v>8</v>
      </c>
      <c r="J1213" s="26">
        <v>13</v>
      </c>
      <c r="K1213" s="26">
        <v>2</v>
      </c>
      <c r="L1213" s="27">
        <v>7.666666666666667</v>
      </c>
      <c r="M1213" s="27">
        <v>0.47925652726552898</v>
      </c>
    </row>
    <row r="1214" spans="1:13" ht="15" customHeight="1">
      <c r="A1214" s="23" t="s">
        <v>1528</v>
      </c>
      <c r="B1214" s="24" t="s">
        <v>16</v>
      </c>
      <c r="C1214" s="23" t="s">
        <v>1638</v>
      </c>
      <c r="D1214" s="24" t="s">
        <v>1639</v>
      </c>
      <c r="E1214" s="23" t="s">
        <v>1662</v>
      </c>
      <c r="F1214" s="24" t="s">
        <v>1663</v>
      </c>
      <c r="G1214" s="25">
        <v>20.5</v>
      </c>
      <c r="H1214" s="25">
        <v>4</v>
      </c>
      <c r="I1214" s="26">
        <v>4</v>
      </c>
      <c r="J1214" s="26">
        <v>0</v>
      </c>
      <c r="K1214" s="26">
        <v>4</v>
      </c>
      <c r="L1214" s="27">
        <v>2.6666666666666665</v>
      </c>
      <c r="M1214" s="27">
        <v>0.1951219512195122</v>
      </c>
    </row>
    <row r="1215" spans="1:13" ht="15" customHeight="1">
      <c r="A1215" s="23" t="s">
        <v>1528</v>
      </c>
      <c r="B1215" s="24" t="s">
        <v>16</v>
      </c>
      <c r="C1215" s="23" t="s">
        <v>1664</v>
      </c>
      <c r="D1215" s="24" t="s">
        <v>32</v>
      </c>
      <c r="E1215" s="23" t="s">
        <v>30</v>
      </c>
      <c r="F1215" s="24" t="s">
        <v>31</v>
      </c>
      <c r="G1215" s="25">
        <v>84.299999999999955</v>
      </c>
      <c r="H1215" s="25">
        <v>168</v>
      </c>
      <c r="I1215" s="26">
        <v>139</v>
      </c>
      <c r="J1215" s="26">
        <v>128</v>
      </c>
      <c r="K1215" s="26">
        <v>107</v>
      </c>
      <c r="L1215" s="27">
        <v>124.66666666666667</v>
      </c>
      <c r="M1215" s="27">
        <v>1.4788453934361416</v>
      </c>
    </row>
    <row r="1216" spans="1:13" ht="15" customHeight="1">
      <c r="A1216" s="23" t="s">
        <v>1528</v>
      </c>
      <c r="B1216" s="24" t="s">
        <v>16</v>
      </c>
      <c r="C1216" s="23" t="s">
        <v>1664</v>
      </c>
      <c r="D1216" s="24" t="s">
        <v>32</v>
      </c>
      <c r="E1216" s="23" t="s">
        <v>26</v>
      </c>
      <c r="F1216" s="24" t="s">
        <v>27</v>
      </c>
      <c r="G1216" s="25">
        <v>96.064999999999998</v>
      </c>
      <c r="H1216" s="25">
        <v>122</v>
      </c>
      <c r="I1216" s="26">
        <v>87</v>
      </c>
      <c r="J1216" s="26">
        <v>89</v>
      </c>
      <c r="K1216" s="26">
        <v>95</v>
      </c>
      <c r="L1216" s="27">
        <v>90.333333333333329</v>
      </c>
      <c r="M1216" s="27">
        <v>0.94033553670257986</v>
      </c>
    </row>
    <row r="1217" spans="1:13" ht="15" customHeight="1">
      <c r="A1217" s="23" t="s">
        <v>1528</v>
      </c>
      <c r="B1217" s="24" t="s">
        <v>16</v>
      </c>
      <c r="C1217" s="23" t="s">
        <v>1664</v>
      </c>
      <c r="D1217" s="24" t="s">
        <v>32</v>
      </c>
      <c r="E1217" s="23" t="s">
        <v>1650</v>
      </c>
      <c r="F1217" s="24" t="s">
        <v>1651</v>
      </c>
      <c r="G1217" s="25">
        <v>57.182999999999993</v>
      </c>
      <c r="H1217" s="25">
        <v>16</v>
      </c>
      <c r="I1217" s="26">
        <v>7</v>
      </c>
      <c r="J1217" s="26">
        <v>12</v>
      </c>
      <c r="K1217" s="26">
        <v>22</v>
      </c>
      <c r="L1217" s="27">
        <v>13.666666666666666</v>
      </c>
      <c r="M1217" s="27">
        <v>0.23899877003072009</v>
      </c>
    </row>
    <row r="1218" spans="1:13" ht="15" customHeight="1">
      <c r="A1218" s="23" t="s">
        <v>1528</v>
      </c>
      <c r="B1218" s="24" t="s">
        <v>16</v>
      </c>
      <c r="C1218" s="23" t="s">
        <v>1664</v>
      </c>
      <c r="D1218" s="24" t="s">
        <v>32</v>
      </c>
      <c r="E1218" s="23" t="s">
        <v>1665</v>
      </c>
      <c r="F1218" s="24" t="s">
        <v>1666</v>
      </c>
      <c r="G1218" s="25">
        <v>8.7379999999999995</v>
      </c>
      <c r="H1218" s="25">
        <v>0</v>
      </c>
      <c r="I1218" s="26">
        <v>0</v>
      </c>
      <c r="J1218" s="26">
        <v>0</v>
      </c>
      <c r="K1218" s="26">
        <v>3</v>
      </c>
      <c r="L1218" s="27">
        <v>1</v>
      </c>
      <c r="M1218" s="27">
        <v>0.34332799267566949</v>
      </c>
    </row>
    <row r="1219" spans="1:13" ht="15" customHeight="1">
      <c r="A1219" s="23" t="s">
        <v>1528</v>
      </c>
      <c r="B1219" s="24" t="s">
        <v>16</v>
      </c>
      <c r="C1219" s="23" t="s">
        <v>1664</v>
      </c>
      <c r="D1219" s="24" t="s">
        <v>32</v>
      </c>
      <c r="E1219" s="23" t="s">
        <v>1606</v>
      </c>
      <c r="F1219" s="24" t="s">
        <v>1607</v>
      </c>
      <c r="G1219" s="25">
        <v>52.52</v>
      </c>
      <c r="H1219" s="25">
        <v>67</v>
      </c>
      <c r="I1219" s="26">
        <v>21</v>
      </c>
      <c r="J1219" s="26">
        <v>47</v>
      </c>
      <c r="K1219" s="26">
        <v>66</v>
      </c>
      <c r="L1219" s="27">
        <v>44.666666666666664</v>
      </c>
      <c r="M1219" s="27">
        <v>0.85046966235085042</v>
      </c>
    </row>
    <row r="1220" spans="1:13" ht="15" customHeight="1">
      <c r="A1220" s="23" t="s">
        <v>1528</v>
      </c>
      <c r="B1220" s="24" t="s">
        <v>16</v>
      </c>
      <c r="C1220" s="23" t="s">
        <v>1664</v>
      </c>
      <c r="D1220" s="24" t="s">
        <v>32</v>
      </c>
      <c r="E1220" s="23" t="s">
        <v>1667</v>
      </c>
      <c r="F1220" s="24" t="s">
        <v>1668</v>
      </c>
      <c r="G1220" s="25">
        <v>18.5</v>
      </c>
      <c r="H1220" s="25">
        <v>12</v>
      </c>
      <c r="I1220" s="26">
        <v>14</v>
      </c>
      <c r="J1220" s="26">
        <v>18</v>
      </c>
      <c r="K1220" s="26">
        <v>18</v>
      </c>
      <c r="L1220" s="27">
        <v>16.666666666666668</v>
      </c>
      <c r="M1220" s="27">
        <v>0.90090090090090091</v>
      </c>
    </row>
    <row r="1221" spans="1:13" ht="15" customHeight="1">
      <c r="A1221" s="23" t="s">
        <v>1528</v>
      </c>
      <c r="B1221" s="24" t="s">
        <v>16</v>
      </c>
      <c r="C1221" s="23" t="s">
        <v>1664</v>
      </c>
      <c r="D1221" s="24" t="s">
        <v>32</v>
      </c>
      <c r="E1221" s="23" t="s">
        <v>1652</v>
      </c>
      <c r="F1221" s="24" t="s">
        <v>1653</v>
      </c>
      <c r="G1221" s="25">
        <v>17.72</v>
      </c>
      <c r="H1221" s="25">
        <v>40</v>
      </c>
      <c r="I1221" s="26">
        <v>26</v>
      </c>
      <c r="J1221" s="26">
        <v>20</v>
      </c>
      <c r="K1221" s="26">
        <v>16</v>
      </c>
      <c r="L1221" s="27">
        <v>20.666666666666668</v>
      </c>
      <c r="M1221" s="27">
        <v>1.1662904439428143</v>
      </c>
    </row>
    <row r="1222" spans="1:13" ht="15" customHeight="1">
      <c r="A1222" s="23" t="s">
        <v>1528</v>
      </c>
      <c r="B1222" s="24" t="s">
        <v>16</v>
      </c>
      <c r="C1222" s="23" t="s">
        <v>1664</v>
      </c>
      <c r="D1222" s="24" t="s">
        <v>32</v>
      </c>
      <c r="E1222" s="23" t="s">
        <v>1669</v>
      </c>
      <c r="F1222" s="24" t="s">
        <v>1670</v>
      </c>
      <c r="G1222" s="25">
        <v>5.32</v>
      </c>
      <c r="H1222" s="25">
        <v>4</v>
      </c>
      <c r="I1222" s="26">
        <v>6</v>
      </c>
      <c r="J1222" s="26">
        <v>6</v>
      </c>
      <c r="K1222" s="26">
        <v>4</v>
      </c>
      <c r="L1222" s="27">
        <v>5.333333333333333</v>
      </c>
      <c r="M1222" s="27">
        <v>1.0025062656641603</v>
      </c>
    </row>
    <row r="1223" spans="1:13" ht="15" customHeight="1">
      <c r="A1223" s="23" t="s">
        <v>1528</v>
      </c>
      <c r="B1223" s="24" t="s">
        <v>16</v>
      </c>
      <c r="C1223" s="23" t="s">
        <v>1664</v>
      </c>
      <c r="D1223" s="24" t="s">
        <v>32</v>
      </c>
      <c r="E1223" s="23" t="s">
        <v>1671</v>
      </c>
      <c r="F1223" s="24" t="s">
        <v>1672</v>
      </c>
      <c r="G1223" s="25">
        <v>29.6</v>
      </c>
      <c r="H1223" s="25">
        <v>20</v>
      </c>
      <c r="I1223" s="26">
        <v>10</v>
      </c>
      <c r="J1223" s="26">
        <v>21</v>
      </c>
      <c r="K1223" s="26">
        <v>25</v>
      </c>
      <c r="L1223" s="27">
        <v>18.666666666666668</v>
      </c>
      <c r="M1223" s="27">
        <v>0.63063063063063063</v>
      </c>
    </row>
    <row r="1224" spans="1:13" ht="15" customHeight="1">
      <c r="A1224" s="23" t="s">
        <v>1528</v>
      </c>
      <c r="B1224" s="24" t="s">
        <v>16</v>
      </c>
      <c r="C1224" s="23" t="s">
        <v>1664</v>
      </c>
      <c r="D1224" s="24" t="s">
        <v>32</v>
      </c>
      <c r="E1224" s="23" t="s">
        <v>1673</v>
      </c>
      <c r="F1224" s="24" t="s">
        <v>1674</v>
      </c>
      <c r="G1224" s="25">
        <v>2.5</v>
      </c>
      <c r="H1224" s="25">
        <v>1</v>
      </c>
      <c r="I1224" s="26">
        <v>0</v>
      </c>
      <c r="J1224" s="26">
        <v>0</v>
      </c>
      <c r="K1224" s="26">
        <v>0</v>
      </c>
      <c r="L1224" s="29">
        <v>0</v>
      </c>
      <c r="M1224" s="27">
        <v>0</v>
      </c>
    </row>
    <row r="1225" spans="1:13" ht="15" customHeight="1">
      <c r="A1225" s="23" t="s">
        <v>1528</v>
      </c>
      <c r="B1225" s="24" t="s">
        <v>16</v>
      </c>
      <c r="C1225" s="23" t="s">
        <v>1664</v>
      </c>
      <c r="D1225" s="24" t="s">
        <v>32</v>
      </c>
      <c r="E1225" s="23" t="s">
        <v>1622</v>
      </c>
      <c r="F1225" s="24" t="s">
        <v>1623</v>
      </c>
      <c r="G1225" s="25">
        <v>18.240000000000002</v>
      </c>
      <c r="H1225" s="25">
        <v>2</v>
      </c>
      <c r="I1225" s="26">
        <v>1</v>
      </c>
      <c r="J1225" s="26">
        <v>2</v>
      </c>
      <c r="K1225" s="26">
        <v>1</v>
      </c>
      <c r="L1225" s="27">
        <v>1.3333333333333333</v>
      </c>
      <c r="M1225" s="27">
        <v>7.3099415204678345E-2</v>
      </c>
    </row>
    <row r="1226" spans="1:13" ht="15" customHeight="1">
      <c r="A1226" s="23" t="s">
        <v>1528</v>
      </c>
      <c r="B1226" s="24" t="s">
        <v>16</v>
      </c>
      <c r="C1226" s="23" t="s">
        <v>1664</v>
      </c>
      <c r="D1226" s="24" t="s">
        <v>32</v>
      </c>
      <c r="E1226" s="23" t="s">
        <v>1675</v>
      </c>
      <c r="F1226" s="24" t="s">
        <v>1676</v>
      </c>
      <c r="G1226" s="25">
        <v>18.399999999999999</v>
      </c>
      <c r="H1226" s="25">
        <v>0</v>
      </c>
      <c r="I1226" s="26">
        <v>0</v>
      </c>
      <c r="J1226" s="26">
        <v>0</v>
      </c>
      <c r="K1226" s="26">
        <v>2</v>
      </c>
      <c r="L1226" s="27">
        <v>0.66666666666666663</v>
      </c>
      <c r="M1226" s="27">
        <v>0.10869565217391305</v>
      </c>
    </row>
    <row r="1227" spans="1:13" ht="15" customHeight="1">
      <c r="A1227" s="23" t="s">
        <v>1528</v>
      </c>
      <c r="B1227" s="24" t="s">
        <v>16</v>
      </c>
      <c r="C1227" s="23" t="s">
        <v>1664</v>
      </c>
      <c r="D1227" s="24" t="s">
        <v>32</v>
      </c>
      <c r="E1227" s="23" t="s">
        <v>1677</v>
      </c>
      <c r="F1227" s="24" t="s">
        <v>1678</v>
      </c>
      <c r="G1227" s="25">
        <v>3.66</v>
      </c>
      <c r="H1227" s="25">
        <v>4</v>
      </c>
      <c r="I1227" s="26">
        <v>2</v>
      </c>
      <c r="J1227" s="26">
        <v>1</v>
      </c>
      <c r="K1227" s="26">
        <v>2</v>
      </c>
      <c r="L1227" s="27">
        <v>1.6666666666666667</v>
      </c>
      <c r="M1227" s="27">
        <v>0.45537340619307831</v>
      </c>
    </row>
    <row r="1228" spans="1:13" ht="15" customHeight="1">
      <c r="A1228" s="23" t="s">
        <v>1528</v>
      </c>
      <c r="B1228" s="24" t="s">
        <v>16</v>
      </c>
      <c r="C1228" s="23" t="s">
        <v>1664</v>
      </c>
      <c r="D1228" s="24" t="s">
        <v>32</v>
      </c>
      <c r="E1228" s="23" t="s">
        <v>1679</v>
      </c>
      <c r="F1228" s="24" t="s">
        <v>1680</v>
      </c>
      <c r="G1228" s="25">
        <v>29.84</v>
      </c>
      <c r="H1228" s="25">
        <v>4</v>
      </c>
      <c r="I1228" s="26">
        <v>7</v>
      </c>
      <c r="J1228" s="26">
        <v>10</v>
      </c>
      <c r="K1228" s="26">
        <v>6</v>
      </c>
      <c r="L1228" s="27">
        <v>7.666666666666667</v>
      </c>
      <c r="M1228" s="27">
        <v>0.25692582663092045</v>
      </c>
    </row>
    <row r="1229" spans="1:13" ht="15" customHeight="1">
      <c r="A1229" s="23" t="s">
        <v>1528</v>
      </c>
      <c r="B1229" s="24" t="s">
        <v>16</v>
      </c>
      <c r="C1229" s="23" t="s">
        <v>1664</v>
      </c>
      <c r="D1229" s="24" t="s">
        <v>32</v>
      </c>
      <c r="E1229" s="23" t="s">
        <v>1681</v>
      </c>
      <c r="F1229" s="24" t="s">
        <v>1682</v>
      </c>
      <c r="G1229" s="25">
        <v>46.661999999999999</v>
      </c>
      <c r="H1229" s="25">
        <v>6</v>
      </c>
      <c r="I1229" s="26">
        <v>7</v>
      </c>
      <c r="J1229" s="26">
        <v>7</v>
      </c>
      <c r="K1229" s="26">
        <v>9</v>
      </c>
      <c r="L1229" s="27">
        <v>7.666666666666667</v>
      </c>
      <c r="M1229" s="27">
        <v>0.16430214450016431</v>
      </c>
    </row>
    <row r="1230" spans="1:13" ht="15" customHeight="1">
      <c r="A1230" s="23" t="s">
        <v>1528</v>
      </c>
      <c r="B1230" s="24" t="s">
        <v>16</v>
      </c>
      <c r="C1230" s="23" t="s">
        <v>1664</v>
      </c>
      <c r="D1230" s="24" t="s">
        <v>32</v>
      </c>
      <c r="E1230" s="23" t="s">
        <v>1683</v>
      </c>
      <c r="F1230" s="24" t="s">
        <v>1684</v>
      </c>
      <c r="G1230" s="25">
        <v>17.2</v>
      </c>
      <c r="H1230" s="25">
        <v>8</v>
      </c>
      <c r="I1230" s="26">
        <v>4</v>
      </c>
      <c r="J1230" s="26">
        <v>11</v>
      </c>
      <c r="K1230" s="26">
        <v>8</v>
      </c>
      <c r="L1230" s="27">
        <v>7.666666666666667</v>
      </c>
      <c r="M1230" s="27">
        <v>0.44573643410852715</v>
      </c>
    </row>
    <row r="1231" spans="1:13" ht="15" customHeight="1">
      <c r="A1231" s="23" t="s">
        <v>1528</v>
      </c>
      <c r="B1231" s="24" t="s">
        <v>16</v>
      </c>
      <c r="C1231" s="23" t="s">
        <v>1664</v>
      </c>
      <c r="D1231" s="24" t="s">
        <v>32</v>
      </c>
      <c r="E1231" s="23" t="s">
        <v>1658</v>
      </c>
      <c r="F1231" s="24" t="s">
        <v>1659</v>
      </c>
      <c r="G1231" s="25">
        <v>22.07</v>
      </c>
      <c r="H1231" s="25">
        <v>15</v>
      </c>
      <c r="I1231" s="26">
        <v>21</v>
      </c>
      <c r="J1231" s="26">
        <v>14</v>
      </c>
      <c r="K1231" s="26">
        <v>26</v>
      </c>
      <c r="L1231" s="27">
        <v>20.333333333333332</v>
      </c>
      <c r="M1231" s="27">
        <v>0.921310980214469</v>
      </c>
    </row>
    <row r="1232" spans="1:13" ht="15" customHeight="1">
      <c r="A1232" s="23" t="s">
        <v>1528</v>
      </c>
      <c r="B1232" s="24" t="s">
        <v>16</v>
      </c>
      <c r="C1232" s="23" t="s">
        <v>1664</v>
      </c>
      <c r="D1232" s="24" t="s">
        <v>32</v>
      </c>
      <c r="E1232" s="23" t="s">
        <v>1660</v>
      </c>
      <c r="F1232" s="24" t="s">
        <v>1661</v>
      </c>
      <c r="G1232" s="25">
        <v>36.048000000000002</v>
      </c>
      <c r="H1232" s="25">
        <v>12</v>
      </c>
      <c r="I1232" s="26">
        <v>14</v>
      </c>
      <c r="J1232" s="26">
        <v>12</v>
      </c>
      <c r="K1232" s="26">
        <v>22</v>
      </c>
      <c r="L1232" s="27">
        <v>16</v>
      </c>
      <c r="M1232" s="27">
        <v>0.44385264092321347</v>
      </c>
    </row>
    <row r="1233" spans="1:13" ht="15" customHeight="1">
      <c r="A1233" s="23" t="s">
        <v>1528</v>
      </c>
      <c r="B1233" s="24" t="s">
        <v>16</v>
      </c>
      <c r="C1233" s="23" t="s">
        <v>1664</v>
      </c>
      <c r="D1233" s="24" t="s">
        <v>32</v>
      </c>
      <c r="E1233" s="23" t="s">
        <v>1685</v>
      </c>
      <c r="F1233" s="24" t="s">
        <v>1686</v>
      </c>
      <c r="G1233" s="25">
        <v>8.1999999999999993</v>
      </c>
      <c r="H1233" s="25">
        <v>1</v>
      </c>
      <c r="I1233" s="26">
        <v>6</v>
      </c>
      <c r="J1233" s="26">
        <v>7</v>
      </c>
      <c r="K1233" s="26">
        <v>5</v>
      </c>
      <c r="L1233" s="27">
        <v>6</v>
      </c>
      <c r="M1233" s="27">
        <v>0.73170731707317083</v>
      </c>
    </row>
    <row r="1234" spans="1:13" ht="15" customHeight="1">
      <c r="A1234" s="23" t="s">
        <v>1528</v>
      </c>
      <c r="B1234" s="24" t="s">
        <v>16</v>
      </c>
      <c r="C1234" s="23" t="s">
        <v>1664</v>
      </c>
      <c r="D1234" s="24" t="s">
        <v>32</v>
      </c>
      <c r="E1234" s="23" t="s">
        <v>1687</v>
      </c>
      <c r="F1234" s="24" t="s">
        <v>1688</v>
      </c>
      <c r="G1234" s="25">
        <v>17</v>
      </c>
      <c r="H1234" s="25">
        <v>2</v>
      </c>
      <c r="I1234" s="26">
        <v>2</v>
      </c>
      <c r="J1234" s="26">
        <v>1</v>
      </c>
      <c r="K1234" s="26">
        <v>2</v>
      </c>
      <c r="L1234" s="27">
        <v>1.6666666666666667</v>
      </c>
      <c r="M1234" s="27">
        <v>9.8039215686274508E-2</v>
      </c>
    </row>
    <row r="1235" spans="1:13" ht="15" customHeight="1">
      <c r="A1235" s="23" t="s">
        <v>1528</v>
      </c>
      <c r="B1235" s="24" t="s">
        <v>16</v>
      </c>
      <c r="C1235" s="23" t="s">
        <v>1664</v>
      </c>
      <c r="D1235" s="24" t="s">
        <v>32</v>
      </c>
      <c r="E1235" s="23" t="s">
        <v>1689</v>
      </c>
      <c r="F1235" s="24" t="s">
        <v>1690</v>
      </c>
      <c r="G1235" s="25">
        <v>2.1499999999999986</v>
      </c>
      <c r="H1235" s="25">
        <v>2</v>
      </c>
      <c r="I1235" s="26">
        <v>0</v>
      </c>
      <c r="J1235" s="26">
        <v>0</v>
      </c>
      <c r="K1235" s="26">
        <v>0</v>
      </c>
      <c r="L1235" s="29">
        <v>0</v>
      </c>
      <c r="M1235" s="27">
        <v>0</v>
      </c>
    </row>
    <row r="1236" spans="1:13" ht="15" customHeight="1">
      <c r="A1236" s="23" t="s">
        <v>1528</v>
      </c>
      <c r="B1236" s="24" t="s">
        <v>16</v>
      </c>
      <c r="C1236" s="23" t="s">
        <v>1664</v>
      </c>
      <c r="D1236" s="24" t="s">
        <v>32</v>
      </c>
      <c r="E1236" s="23" t="s">
        <v>1691</v>
      </c>
      <c r="F1236" s="24" t="s">
        <v>1692</v>
      </c>
      <c r="G1236" s="25">
        <v>13.399999999999999</v>
      </c>
      <c r="H1236" s="25">
        <v>1</v>
      </c>
      <c r="I1236" s="26">
        <v>3</v>
      </c>
      <c r="J1236" s="26">
        <v>0</v>
      </c>
      <c r="K1236" s="26">
        <v>5</v>
      </c>
      <c r="L1236" s="27">
        <v>2.6666666666666665</v>
      </c>
      <c r="M1236" s="27">
        <v>0.29850746268656719</v>
      </c>
    </row>
    <row r="1237" spans="1:13" ht="15" customHeight="1">
      <c r="A1237" s="23" t="s">
        <v>1528</v>
      </c>
      <c r="B1237" s="24" t="s">
        <v>16</v>
      </c>
      <c r="C1237" s="23" t="s">
        <v>1664</v>
      </c>
      <c r="D1237" s="24" t="s">
        <v>32</v>
      </c>
      <c r="E1237" s="23" t="s">
        <v>1693</v>
      </c>
      <c r="F1237" s="24" t="s">
        <v>1694</v>
      </c>
      <c r="G1237" s="25">
        <v>22.119999999999997</v>
      </c>
      <c r="H1237" s="25">
        <v>1</v>
      </c>
      <c r="I1237" s="26">
        <v>5</v>
      </c>
      <c r="J1237" s="26">
        <v>5</v>
      </c>
      <c r="K1237" s="26">
        <v>3</v>
      </c>
      <c r="L1237" s="27">
        <v>4.333333333333333</v>
      </c>
      <c r="M1237" s="27">
        <v>0.19590114526823388</v>
      </c>
    </row>
    <row r="1238" spans="1:13" ht="15" customHeight="1">
      <c r="A1238" s="23" t="s">
        <v>1528</v>
      </c>
      <c r="B1238" s="24" t="s">
        <v>16</v>
      </c>
      <c r="C1238" s="23" t="s">
        <v>1664</v>
      </c>
      <c r="D1238" s="24" t="s">
        <v>32</v>
      </c>
      <c r="E1238" s="23" t="s">
        <v>1695</v>
      </c>
      <c r="F1238" s="24" t="s">
        <v>1696</v>
      </c>
      <c r="G1238" s="25">
        <v>8.07</v>
      </c>
      <c r="H1238" s="25">
        <v>7</v>
      </c>
      <c r="I1238" s="26">
        <v>6</v>
      </c>
      <c r="J1238" s="26">
        <v>4</v>
      </c>
      <c r="K1238" s="26">
        <v>5</v>
      </c>
      <c r="L1238" s="27">
        <v>5</v>
      </c>
      <c r="M1238" s="27">
        <v>0.61957868649318459</v>
      </c>
    </row>
    <row r="1239" spans="1:13" ht="15" customHeight="1">
      <c r="A1239" s="23" t="s">
        <v>1697</v>
      </c>
      <c r="B1239" s="24" t="s">
        <v>1698</v>
      </c>
      <c r="C1239" s="23" t="s">
        <v>1699</v>
      </c>
      <c r="D1239" s="24" t="s">
        <v>1700</v>
      </c>
      <c r="E1239" s="23" t="s">
        <v>1547</v>
      </c>
      <c r="F1239" s="24" t="s">
        <v>1548</v>
      </c>
      <c r="G1239" s="25">
        <v>62.6</v>
      </c>
      <c r="H1239" s="25">
        <v>41</v>
      </c>
      <c r="I1239" s="26">
        <v>30</v>
      </c>
      <c r="J1239" s="26">
        <v>34</v>
      </c>
      <c r="K1239" s="26">
        <v>32</v>
      </c>
      <c r="L1239" s="27">
        <v>32</v>
      </c>
      <c r="M1239" s="27">
        <v>0.51118210862619806</v>
      </c>
    </row>
    <row r="1240" spans="1:13" ht="15" customHeight="1">
      <c r="A1240" s="23" t="s">
        <v>1697</v>
      </c>
      <c r="B1240" s="24" t="s">
        <v>1698</v>
      </c>
      <c r="C1240" s="23" t="s">
        <v>1699</v>
      </c>
      <c r="D1240" s="24" t="s">
        <v>1700</v>
      </c>
      <c r="E1240" s="23" t="s">
        <v>1549</v>
      </c>
      <c r="F1240" s="24" t="s">
        <v>1550</v>
      </c>
      <c r="G1240" s="25">
        <v>67.69</v>
      </c>
      <c r="H1240" s="25">
        <v>29</v>
      </c>
      <c r="I1240" s="26">
        <v>23</v>
      </c>
      <c r="J1240" s="26">
        <v>22</v>
      </c>
      <c r="K1240" s="26">
        <v>9</v>
      </c>
      <c r="L1240" s="27">
        <v>18</v>
      </c>
      <c r="M1240" s="27">
        <v>0.26591815630078297</v>
      </c>
    </row>
    <row r="1241" spans="1:13" ht="15" customHeight="1">
      <c r="A1241" s="23" t="s">
        <v>1697</v>
      </c>
      <c r="B1241" s="24" t="s">
        <v>1698</v>
      </c>
      <c r="C1241" s="23" t="s">
        <v>1699</v>
      </c>
      <c r="D1241" s="24" t="s">
        <v>1700</v>
      </c>
      <c r="E1241" s="23" t="s">
        <v>1588</v>
      </c>
      <c r="F1241" s="24" t="s">
        <v>1589</v>
      </c>
      <c r="G1241" s="25">
        <v>112.63499999999999</v>
      </c>
      <c r="H1241" s="25">
        <v>26</v>
      </c>
      <c r="I1241" s="26">
        <v>23</v>
      </c>
      <c r="J1241" s="26">
        <v>20</v>
      </c>
      <c r="K1241" s="26">
        <v>32</v>
      </c>
      <c r="L1241" s="27">
        <v>25</v>
      </c>
      <c r="M1241" s="27">
        <v>0.22195587517201582</v>
      </c>
    </row>
    <row r="1242" spans="1:13" ht="15" customHeight="1">
      <c r="A1242" s="23" t="s">
        <v>1697</v>
      </c>
      <c r="B1242" s="24" t="s">
        <v>1698</v>
      </c>
      <c r="C1242" s="23" t="s">
        <v>1699</v>
      </c>
      <c r="D1242" s="24" t="s">
        <v>1700</v>
      </c>
      <c r="E1242" s="23" t="s">
        <v>1701</v>
      </c>
      <c r="F1242" s="24" t="s">
        <v>1702</v>
      </c>
      <c r="G1242" s="25">
        <v>22.9</v>
      </c>
      <c r="H1242" s="25">
        <v>12</v>
      </c>
      <c r="I1242" s="26">
        <v>8</v>
      </c>
      <c r="J1242" s="26">
        <v>2</v>
      </c>
      <c r="K1242" s="26">
        <v>2</v>
      </c>
      <c r="L1242" s="27">
        <v>4</v>
      </c>
      <c r="M1242" s="27">
        <v>0.17467248908296945</v>
      </c>
    </row>
    <row r="1243" spans="1:13" ht="15" customHeight="1">
      <c r="A1243" s="23" t="s">
        <v>1697</v>
      </c>
      <c r="B1243" s="24" t="s">
        <v>1698</v>
      </c>
      <c r="C1243" s="23" t="s">
        <v>1699</v>
      </c>
      <c r="D1243" s="24" t="s">
        <v>1700</v>
      </c>
      <c r="E1243" s="23" t="s">
        <v>1703</v>
      </c>
      <c r="F1243" s="24" t="s">
        <v>1704</v>
      </c>
      <c r="G1243" s="25">
        <v>26.02</v>
      </c>
      <c r="H1243" s="25">
        <v>7</v>
      </c>
      <c r="I1243" s="26">
        <v>8</v>
      </c>
      <c r="J1243" s="26">
        <v>8</v>
      </c>
      <c r="K1243" s="26">
        <v>10</v>
      </c>
      <c r="L1243" s="27">
        <v>8.6666666666666661</v>
      </c>
      <c r="M1243" s="27">
        <v>0.33307712016397639</v>
      </c>
    </row>
    <row r="1244" spans="1:13" ht="15" customHeight="1">
      <c r="A1244" s="23" t="s">
        <v>1697</v>
      </c>
      <c r="B1244" s="24" t="s">
        <v>1698</v>
      </c>
      <c r="C1244" s="23" t="s">
        <v>1699</v>
      </c>
      <c r="D1244" s="24" t="s">
        <v>1700</v>
      </c>
      <c r="E1244" s="23" t="s">
        <v>1705</v>
      </c>
      <c r="F1244" s="24" t="s">
        <v>1706</v>
      </c>
      <c r="G1244" s="25">
        <v>6.15</v>
      </c>
      <c r="H1244" s="25">
        <v>4</v>
      </c>
      <c r="I1244" s="26">
        <v>4</v>
      </c>
      <c r="J1244" s="26">
        <v>2</v>
      </c>
      <c r="K1244" s="26">
        <v>1</v>
      </c>
      <c r="L1244" s="27">
        <v>2.3333333333333335</v>
      </c>
      <c r="M1244" s="27">
        <v>0.37940379403794039</v>
      </c>
    </row>
    <row r="1245" spans="1:13" ht="15" customHeight="1">
      <c r="A1245" s="23" t="s">
        <v>1697</v>
      </c>
      <c r="B1245" s="24" t="s">
        <v>1698</v>
      </c>
      <c r="C1245" s="23" t="s">
        <v>1699</v>
      </c>
      <c r="D1245" s="24" t="s">
        <v>1700</v>
      </c>
      <c r="E1245" s="23" t="s">
        <v>1707</v>
      </c>
      <c r="F1245" s="24" t="s">
        <v>1708</v>
      </c>
      <c r="G1245" s="25">
        <v>1.9</v>
      </c>
      <c r="H1245" s="25">
        <v>1</v>
      </c>
      <c r="I1245" s="26">
        <v>0</v>
      </c>
      <c r="J1245" s="26">
        <v>0</v>
      </c>
      <c r="K1245" s="26">
        <v>0</v>
      </c>
      <c r="L1245" s="29">
        <v>0</v>
      </c>
      <c r="M1245" s="27">
        <v>0</v>
      </c>
    </row>
    <row r="1246" spans="1:13" ht="15" customHeight="1">
      <c r="A1246" s="23" t="s">
        <v>1697</v>
      </c>
      <c r="B1246" s="24" t="s">
        <v>1698</v>
      </c>
      <c r="C1246" s="23" t="s">
        <v>1699</v>
      </c>
      <c r="D1246" s="24" t="s">
        <v>1700</v>
      </c>
      <c r="E1246" s="23" t="s">
        <v>1557</v>
      </c>
      <c r="F1246" s="24" t="s">
        <v>1558</v>
      </c>
      <c r="G1246" s="25">
        <v>131.553</v>
      </c>
      <c r="H1246" s="25">
        <v>115</v>
      </c>
      <c r="I1246" s="26">
        <v>82</v>
      </c>
      <c r="J1246" s="26">
        <v>72</v>
      </c>
      <c r="K1246" s="26">
        <v>67</v>
      </c>
      <c r="L1246" s="27">
        <v>73.666666666666671</v>
      </c>
      <c r="M1246" s="27">
        <v>0.55997709414963304</v>
      </c>
    </row>
    <row r="1247" spans="1:13" ht="15" customHeight="1">
      <c r="A1247" s="23" t="s">
        <v>1697</v>
      </c>
      <c r="B1247" s="24" t="s">
        <v>1698</v>
      </c>
      <c r="C1247" s="23" t="s">
        <v>1699</v>
      </c>
      <c r="D1247" s="24" t="s">
        <v>1700</v>
      </c>
      <c r="E1247" s="23" t="s">
        <v>1709</v>
      </c>
      <c r="F1247" s="24" t="s">
        <v>1710</v>
      </c>
      <c r="G1247" s="25">
        <v>76.2</v>
      </c>
      <c r="H1247" s="25">
        <v>10</v>
      </c>
      <c r="I1247" s="26">
        <v>9</v>
      </c>
      <c r="J1247" s="26">
        <v>5</v>
      </c>
      <c r="K1247" s="26">
        <v>8</v>
      </c>
      <c r="L1247" s="27">
        <v>7.333333333333333</v>
      </c>
      <c r="M1247" s="27">
        <v>9.6237970253718275E-2</v>
      </c>
    </row>
    <row r="1248" spans="1:13" ht="15" customHeight="1">
      <c r="A1248" s="23" t="s">
        <v>1697</v>
      </c>
      <c r="B1248" s="24" t="s">
        <v>1698</v>
      </c>
      <c r="C1248" s="23" t="s">
        <v>1699</v>
      </c>
      <c r="D1248" s="24" t="s">
        <v>1700</v>
      </c>
      <c r="E1248" s="23" t="s">
        <v>1711</v>
      </c>
      <c r="F1248" s="24" t="s">
        <v>1712</v>
      </c>
      <c r="G1248" s="25">
        <v>3.8</v>
      </c>
      <c r="H1248" s="25">
        <v>1</v>
      </c>
      <c r="I1248" s="26">
        <v>1</v>
      </c>
      <c r="J1248" s="26">
        <v>2</v>
      </c>
      <c r="K1248" s="26">
        <v>4</v>
      </c>
      <c r="L1248" s="27">
        <v>2.3333333333333335</v>
      </c>
      <c r="M1248" s="27">
        <v>0.61403508771929827</v>
      </c>
    </row>
    <row r="1249" spans="1:13" ht="15" customHeight="1">
      <c r="A1249" s="23" t="s">
        <v>1697</v>
      </c>
      <c r="B1249" s="24" t="s">
        <v>1698</v>
      </c>
      <c r="C1249" s="23" t="s">
        <v>1699</v>
      </c>
      <c r="D1249" s="24" t="s">
        <v>1700</v>
      </c>
      <c r="E1249" s="23" t="s">
        <v>1713</v>
      </c>
      <c r="F1249" s="24" t="s">
        <v>1714</v>
      </c>
      <c r="G1249" s="25">
        <v>3</v>
      </c>
      <c r="H1249" s="25">
        <v>2</v>
      </c>
      <c r="I1249" s="26">
        <v>1</v>
      </c>
      <c r="J1249" s="26">
        <v>1</v>
      </c>
      <c r="K1249" s="26">
        <v>1</v>
      </c>
      <c r="L1249" s="27">
        <v>1</v>
      </c>
      <c r="M1249" s="27">
        <v>0.33333333333333331</v>
      </c>
    </row>
    <row r="1250" spans="1:13" ht="15" customHeight="1">
      <c r="A1250" s="23" t="s">
        <v>1697</v>
      </c>
      <c r="B1250" s="24" t="s">
        <v>1698</v>
      </c>
      <c r="C1250" s="23" t="s">
        <v>1699</v>
      </c>
      <c r="D1250" s="24" t="s">
        <v>1700</v>
      </c>
      <c r="E1250" s="23" t="s">
        <v>1715</v>
      </c>
      <c r="F1250" s="24" t="s">
        <v>1716</v>
      </c>
      <c r="G1250" s="25">
        <v>1.8</v>
      </c>
      <c r="H1250" s="25">
        <v>0</v>
      </c>
      <c r="I1250" s="26">
        <v>0</v>
      </c>
      <c r="J1250" s="26">
        <v>0</v>
      </c>
      <c r="K1250" s="26">
        <v>0</v>
      </c>
      <c r="L1250" s="29">
        <v>0</v>
      </c>
      <c r="M1250" s="27">
        <v>0</v>
      </c>
    </row>
    <row r="1251" spans="1:13" ht="15" customHeight="1">
      <c r="A1251" s="23" t="s">
        <v>1697</v>
      </c>
      <c r="B1251" s="24" t="s">
        <v>1698</v>
      </c>
      <c r="C1251" s="23" t="s">
        <v>1699</v>
      </c>
      <c r="D1251" s="24" t="s">
        <v>1700</v>
      </c>
      <c r="E1251" s="23" t="s">
        <v>1717</v>
      </c>
      <c r="F1251" s="24" t="s">
        <v>1718</v>
      </c>
      <c r="G1251" s="25">
        <v>10</v>
      </c>
      <c r="H1251" s="25">
        <v>0</v>
      </c>
      <c r="I1251" s="26">
        <v>0</v>
      </c>
      <c r="J1251" s="26">
        <v>0</v>
      </c>
      <c r="K1251" s="26">
        <v>0</v>
      </c>
      <c r="L1251" s="29">
        <v>0</v>
      </c>
      <c r="M1251" s="27">
        <v>0</v>
      </c>
    </row>
    <row r="1252" spans="1:13" ht="15" customHeight="1">
      <c r="A1252" s="23" t="s">
        <v>1697</v>
      </c>
      <c r="B1252" s="24" t="s">
        <v>1698</v>
      </c>
      <c r="C1252" s="23" t="s">
        <v>1699</v>
      </c>
      <c r="D1252" s="24" t="s">
        <v>1700</v>
      </c>
      <c r="E1252" s="23" t="s">
        <v>1719</v>
      </c>
      <c r="F1252" s="24" t="s">
        <v>1720</v>
      </c>
      <c r="G1252" s="25">
        <v>36.353999999999999</v>
      </c>
      <c r="H1252" s="25">
        <v>33</v>
      </c>
      <c r="I1252" s="26">
        <v>20</v>
      </c>
      <c r="J1252" s="26">
        <v>23</v>
      </c>
      <c r="K1252" s="26">
        <v>25</v>
      </c>
      <c r="L1252" s="27">
        <v>22.666666666666668</v>
      </c>
      <c r="M1252" s="27">
        <v>0.62349856045185315</v>
      </c>
    </row>
    <row r="1253" spans="1:13" ht="15" customHeight="1">
      <c r="A1253" s="23" t="s">
        <v>1697</v>
      </c>
      <c r="B1253" s="24" t="s">
        <v>1698</v>
      </c>
      <c r="C1253" s="23" t="s">
        <v>1699</v>
      </c>
      <c r="D1253" s="24" t="s">
        <v>1700</v>
      </c>
      <c r="E1253" s="23" t="s">
        <v>1721</v>
      </c>
      <c r="F1253" s="24" t="s">
        <v>1722</v>
      </c>
      <c r="G1253" s="25">
        <v>5.5419999999999998</v>
      </c>
      <c r="H1253" s="25">
        <v>4</v>
      </c>
      <c r="I1253" s="26">
        <v>2</v>
      </c>
      <c r="J1253" s="26">
        <v>0</v>
      </c>
      <c r="K1253" s="26">
        <v>4</v>
      </c>
      <c r="L1253" s="27">
        <v>2</v>
      </c>
      <c r="M1253" s="27">
        <v>0.5413208228076507</v>
      </c>
    </row>
    <row r="1254" spans="1:13" ht="15" customHeight="1">
      <c r="A1254" s="23" t="s">
        <v>1697</v>
      </c>
      <c r="B1254" s="24" t="s">
        <v>1698</v>
      </c>
      <c r="C1254" s="23" t="s">
        <v>1699</v>
      </c>
      <c r="D1254" s="24" t="s">
        <v>1700</v>
      </c>
      <c r="E1254" s="23" t="s">
        <v>1650</v>
      </c>
      <c r="F1254" s="24" t="s">
        <v>1651</v>
      </c>
      <c r="G1254" s="25">
        <v>47.777000000000001</v>
      </c>
      <c r="H1254" s="25">
        <v>5</v>
      </c>
      <c r="I1254" s="26">
        <v>1</v>
      </c>
      <c r="J1254" s="26">
        <v>7</v>
      </c>
      <c r="K1254" s="26">
        <v>3</v>
      </c>
      <c r="L1254" s="27">
        <v>3.6666666666666665</v>
      </c>
      <c r="M1254" s="27">
        <v>7.6745435390808678E-2</v>
      </c>
    </row>
    <row r="1255" spans="1:13" ht="15" customHeight="1">
      <c r="A1255" s="23" t="s">
        <v>1697</v>
      </c>
      <c r="B1255" s="24" t="s">
        <v>1698</v>
      </c>
      <c r="C1255" s="23" t="s">
        <v>1699</v>
      </c>
      <c r="D1255" s="24" t="s">
        <v>1700</v>
      </c>
      <c r="E1255" s="23" t="s">
        <v>1723</v>
      </c>
      <c r="F1255" s="24" t="s">
        <v>1724</v>
      </c>
      <c r="G1255" s="25">
        <v>81</v>
      </c>
      <c r="H1255" s="25">
        <v>5</v>
      </c>
      <c r="I1255" s="26">
        <v>5</v>
      </c>
      <c r="J1255" s="26">
        <v>8</v>
      </c>
      <c r="K1255" s="26">
        <v>7</v>
      </c>
      <c r="L1255" s="27">
        <v>6.666666666666667</v>
      </c>
      <c r="M1255" s="27">
        <v>8.2304526748971193E-2</v>
      </c>
    </row>
    <row r="1256" spans="1:13" ht="15" customHeight="1">
      <c r="A1256" s="23" t="s">
        <v>1697</v>
      </c>
      <c r="B1256" s="24" t="s">
        <v>1698</v>
      </c>
      <c r="C1256" s="23" t="s">
        <v>1699</v>
      </c>
      <c r="D1256" s="24" t="s">
        <v>1700</v>
      </c>
      <c r="E1256" s="23" t="s">
        <v>1725</v>
      </c>
      <c r="F1256" s="24" t="s">
        <v>1726</v>
      </c>
      <c r="G1256" s="25">
        <v>6.5</v>
      </c>
      <c r="H1256" s="25">
        <v>0</v>
      </c>
      <c r="I1256" s="26">
        <v>1</v>
      </c>
      <c r="J1256" s="26">
        <v>0</v>
      </c>
      <c r="K1256" s="26">
        <v>1</v>
      </c>
      <c r="L1256" s="27">
        <v>0.66666666666666663</v>
      </c>
      <c r="M1256" s="27">
        <v>0.15384615384615385</v>
      </c>
    </row>
    <row r="1257" spans="1:13" ht="15" customHeight="1">
      <c r="A1257" s="23" t="s">
        <v>1697</v>
      </c>
      <c r="B1257" s="24" t="s">
        <v>1698</v>
      </c>
      <c r="C1257" s="23" t="s">
        <v>1699</v>
      </c>
      <c r="D1257" s="24" t="s">
        <v>1700</v>
      </c>
      <c r="E1257" s="23" t="s">
        <v>1727</v>
      </c>
      <c r="F1257" s="24" t="s">
        <v>1728</v>
      </c>
      <c r="G1257" s="25">
        <v>15.850000000000001</v>
      </c>
      <c r="H1257" s="25">
        <v>0</v>
      </c>
      <c r="I1257" s="26">
        <v>2</v>
      </c>
      <c r="J1257" s="26">
        <v>0</v>
      </c>
      <c r="K1257" s="26">
        <v>4</v>
      </c>
      <c r="L1257" s="27">
        <v>2</v>
      </c>
      <c r="M1257" s="27">
        <v>0.1892744479495268</v>
      </c>
    </row>
    <row r="1258" spans="1:13" ht="15" customHeight="1">
      <c r="A1258" s="23" t="s">
        <v>1697</v>
      </c>
      <c r="B1258" s="24" t="s">
        <v>1698</v>
      </c>
      <c r="C1258" s="23" t="s">
        <v>1699</v>
      </c>
      <c r="D1258" s="24" t="s">
        <v>1700</v>
      </c>
      <c r="E1258" s="23" t="s">
        <v>1561</v>
      </c>
      <c r="F1258" s="24" t="s">
        <v>1562</v>
      </c>
      <c r="G1258" s="25">
        <v>29.462</v>
      </c>
      <c r="H1258" s="25">
        <v>3</v>
      </c>
      <c r="I1258" s="26">
        <v>0</v>
      </c>
      <c r="J1258" s="26">
        <v>2</v>
      </c>
      <c r="K1258" s="26">
        <v>4</v>
      </c>
      <c r="L1258" s="27">
        <v>2</v>
      </c>
      <c r="M1258" s="27">
        <v>0.10182608105356052</v>
      </c>
    </row>
    <row r="1259" spans="1:13" ht="15" customHeight="1">
      <c r="A1259" s="23" t="s">
        <v>1697</v>
      </c>
      <c r="B1259" s="24" t="s">
        <v>1698</v>
      </c>
      <c r="C1259" s="23" t="s">
        <v>1699</v>
      </c>
      <c r="D1259" s="24" t="s">
        <v>1700</v>
      </c>
      <c r="E1259" s="23" t="s">
        <v>1729</v>
      </c>
      <c r="F1259" s="24" t="s">
        <v>1730</v>
      </c>
      <c r="G1259" s="25">
        <v>14.4</v>
      </c>
      <c r="H1259" s="25">
        <v>0</v>
      </c>
      <c r="I1259" s="26">
        <v>1</v>
      </c>
      <c r="J1259" s="26">
        <v>1</v>
      </c>
      <c r="K1259" s="26">
        <v>1</v>
      </c>
      <c r="L1259" s="27">
        <v>1</v>
      </c>
      <c r="M1259" s="27">
        <v>6.9444444444444448E-2</v>
      </c>
    </row>
    <row r="1260" spans="1:13" ht="15" customHeight="1">
      <c r="A1260" s="23" t="s">
        <v>1697</v>
      </c>
      <c r="B1260" s="24" t="s">
        <v>1698</v>
      </c>
      <c r="C1260" s="23" t="s">
        <v>1699</v>
      </c>
      <c r="D1260" s="24" t="s">
        <v>1700</v>
      </c>
      <c r="E1260" s="23" t="s">
        <v>1731</v>
      </c>
      <c r="F1260" s="24" t="s">
        <v>1732</v>
      </c>
      <c r="G1260" s="25">
        <v>35.71</v>
      </c>
      <c r="H1260" s="25">
        <v>3</v>
      </c>
      <c r="I1260" s="26">
        <v>0</v>
      </c>
      <c r="J1260" s="26">
        <v>2</v>
      </c>
      <c r="K1260" s="26">
        <v>3</v>
      </c>
      <c r="L1260" s="27">
        <v>1.6666666666666667</v>
      </c>
      <c r="M1260" s="27">
        <v>7.0008401008120974E-2</v>
      </c>
    </row>
    <row r="1261" spans="1:13" ht="15" customHeight="1">
      <c r="A1261" s="23" t="s">
        <v>1697</v>
      </c>
      <c r="B1261" s="24" t="s">
        <v>1698</v>
      </c>
      <c r="C1261" s="23" t="s">
        <v>1699</v>
      </c>
      <c r="D1261" s="24" t="s">
        <v>1700</v>
      </c>
      <c r="E1261" s="23" t="s">
        <v>1733</v>
      </c>
      <c r="F1261" s="24" t="s">
        <v>1734</v>
      </c>
      <c r="G1261" s="25">
        <v>10.3</v>
      </c>
      <c r="H1261" s="25">
        <v>1</v>
      </c>
      <c r="I1261" s="26">
        <v>2</v>
      </c>
      <c r="J1261" s="26">
        <v>0</v>
      </c>
      <c r="K1261" s="26">
        <v>0</v>
      </c>
      <c r="L1261" s="27">
        <v>0.66666666666666663</v>
      </c>
      <c r="M1261" s="27">
        <v>0.1941747572815534</v>
      </c>
    </row>
    <row r="1262" spans="1:13" ht="15" customHeight="1">
      <c r="A1262" s="23" t="s">
        <v>1697</v>
      </c>
      <c r="B1262" s="24" t="s">
        <v>1698</v>
      </c>
      <c r="C1262" s="23" t="s">
        <v>1699</v>
      </c>
      <c r="D1262" s="24" t="s">
        <v>1700</v>
      </c>
      <c r="E1262" s="23" t="s">
        <v>1438</v>
      </c>
      <c r="F1262" s="24" t="s">
        <v>1439</v>
      </c>
      <c r="G1262" s="25">
        <v>11.713000000000001</v>
      </c>
      <c r="H1262" s="25">
        <v>0</v>
      </c>
      <c r="I1262" s="26">
        <v>0</v>
      </c>
      <c r="J1262" s="26">
        <v>0</v>
      </c>
      <c r="K1262" s="26">
        <v>0</v>
      </c>
      <c r="L1262" s="27">
        <v>0</v>
      </c>
      <c r="M1262" s="27">
        <v>0</v>
      </c>
    </row>
    <row r="1263" spans="1:13" ht="15" customHeight="1">
      <c r="A1263" s="23" t="s">
        <v>1697</v>
      </c>
      <c r="B1263" s="24" t="s">
        <v>1698</v>
      </c>
      <c r="C1263" s="23" t="s">
        <v>1699</v>
      </c>
      <c r="D1263" s="24" t="s">
        <v>1700</v>
      </c>
      <c r="E1263" s="23" t="s">
        <v>1735</v>
      </c>
      <c r="F1263" s="24" t="s">
        <v>1736</v>
      </c>
      <c r="G1263" s="25">
        <v>59.558</v>
      </c>
      <c r="H1263" s="25">
        <v>9</v>
      </c>
      <c r="I1263" s="26">
        <v>6</v>
      </c>
      <c r="J1263" s="26">
        <v>7</v>
      </c>
      <c r="K1263" s="26">
        <v>3</v>
      </c>
      <c r="L1263" s="27">
        <v>5.333333333333333</v>
      </c>
      <c r="M1263" s="27">
        <v>8.9548563305237472E-2</v>
      </c>
    </row>
    <row r="1264" spans="1:13" ht="15" customHeight="1">
      <c r="A1264" s="23" t="s">
        <v>1697</v>
      </c>
      <c r="B1264" s="24" t="s">
        <v>1698</v>
      </c>
      <c r="C1264" s="23" t="s">
        <v>1699</v>
      </c>
      <c r="D1264" s="24" t="s">
        <v>1700</v>
      </c>
      <c r="E1264" s="23" t="s">
        <v>1737</v>
      </c>
      <c r="F1264" s="24" t="s">
        <v>1738</v>
      </c>
      <c r="G1264" s="25">
        <v>22.700000000000003</v>
      </c>
      <c r="H1264" s="25">
        <v>2</v>
      </c>
      <c r="I1264" s="26">
        <v>0</v>
      </c>
      <c r="J1264" s="26">
        <v>1</v>
      </c>
      <c r="K1264" s="26">
        <v>2</v>
      </c>
      <c r="L1264" s="27">
        <v>1</v>
      </c>
      <c r="M1264" s="27">
        <v>6.6079295154185008E-2</v>
      </c>
    </row>
    <row r="1265" spans="1:13" ht="15" customHeight="1">
      <c r="A1265" s="23" t="s">
        <v>1697</v>
      </c>
      <c r="B1265" s="24" t="s">
        <v>1698</v>
      </c>
      <c r="C1265" s="23" t="s">
        <v>1699</v>
      </c>
      <c r="D1265" s="24" t="s">
        <v>1700</v>
      </c>
      <c r="E1265" s="23" t="s">
        <v>1679</v>
      </c>
      <c r="F1265" s="24" t="s">
        <v>1680</v>
      </c>
      <c r="G1265" s="25">
        <v>9.66</v>
      </c>
      <c r="H1265" s="25">
        <v>1</v>
      </c>
      <c r="I1265" s="26">
        <v>0</v>
      </c>
      <c r="J1265" s="26">
        <v>0</v>
      </c>
      <c r="K1265" s="26">
        <v>0</v>
      </c>
      <c r="L1265" s="27">
        <v>0</v>
      </c>
      <c r="M1265" s="27">
        <v>0</v>
      </c>
    </row>
    <row r="1266" spans="1:13" ht="15" customHeight="1">
      <c r="A1266" s="23" t="s">
        <v>1697</v>
      </c>
      <c r="B1266" s="24" t="s">
        <v>1698</v>
      </c>
      <c r="C1266" s="23" t="s">
        <v>1699</v>
      </c>
      <c r="D1266" s="24" t="s">
        <v>1700</v>
      </c>
      <c r="E1266" s="23" t="s">
        <v>1739</v>
      </c>
      <c r="F1266" s="24" t="s">
        <v>1740</v>
      </c>
      <c r="G1266" s="25">
        <v>4.2</v>
      </c>
      <c r="H1266" s="25">
        <v>0</v>
      </c>
      <c r="I1266" s="26">
        <v>0</v>
      </c>
      <c r="J1266" s="26">
        <v>0</v>
      </c>
      <c r="K1266" s="26">
        <v>0</v>
      </c>
      <c r="L1266" s="27">
        <v>0</v>
      </c>
      <c r="M1266" s="27">
        <v>0</v>
      </c>
    </row>
    <row r="1267" spans="1:13" ht="15" customHeight="1">
      <c r="A1267" s="23" t="s">
        <v>1697</v>
      </c>
      <c r="B1267" s="24" t="s">
        <v>1698</v>
      </c>
      <c r="C1267" s="23" t="s">
        <v>1699</v>
      </c>
      <c r="D1267" s="24" t="s">
        <v>1700</v>
      </c>
      <c r="E1267" s="23" t="s">
        <v>1567</v>
      </c>
      <c r="F1267" s="24" t="s">
        <v>1568</v>
      </c>
      <c r="G1267" s="25">
        <v>26.4</v>
      </c>
      <c r="H1267" s="25">
        <v>0</v>
      </c>
      <c r="I1267" s="26">
        <v>1</v>
      </c>
      <c r="J1267" s="26">
        <v>3</v>
      </c>
      <c r="K1267" s="26">
        <v>0</v>
      </c>
      <c r="L1267" s="27">
        <v>1.3333333333333333</v>
      </c>
      <c r="M1267" s="27">
        <v>7.575757575757576E-2</v>
      </c>
    </row>
    <row r="1268" spans="1:13" ht="15" customHeight="1">
      <c r="A1268" s="23" t="s">
        <v>1697</v>
      </c>
      <c r="B1268" s="24" t="s">
        <v>1698</v>
      </c>
      <c r="C1268" s="23" t="s">
        <v>1699</v>
      </c>
      <c r="D1268" s="24" t="s">
        <v>1700</v>
      </c>
      <c r="E1268" s="23" t="s">
        <v>1569</v>
      </c>
      <c r="F1268" s="24" t="s">
        <v>1570</v>
      </c>
      <c r="G1268" s="25">
        <v>11.849000000000004</v>
      </c>
      <c r="H1268" s="25">
        <v>5</v>
      </c>
      <c r="I1268" s="26">
        <v>5</v>
      </c>
      <c r="J1268" s="26">
        <v>6</v>
      </c>
      <c r="K1268" s="26">
        <v>5</v>
      </c>
      <c r="L1268" s="27">
        <v>5.333333333333333</v>
      </c>
      <c r="M1268" s="27">
        <v>0.45010830731144663</v>
      </c>
    </row>
    <row r="1269" spans="1:13" ht="15" customHeight="1">
      <c r="A1269" s="23" t="s">
        <v>1697</v>
      </c>
      <c r="B1269" s="24" t="s">
        <v>1698</v>
      </c>
      <c r="C1269" s="23" t="s">
        <v>1699</v>
      </c>
      <c r="D1269" s="24" t="s">
        <v>1700</v>
      </c>
      <c r="E1269" s="23" t="s">
        <v>1741</v>
      </c>
      <c r="F1269" s="24" t="s">
        <v>1742</v>
      </c>
      <c r="G1269" s="25">
        <v>13.4</v>
      </c>
      <c r="H1269" s="25">
        <v>1</v>
      </c>
      <c r="I1269" s="26">
        <v>1</v>
      </c>
      <c r="J1269" s="26">
        <v>1</v>
      </c>
      <c r="K1269" s="26">
        <v>1</v>
      </c>
      <c r="L1269" s="27">
        <v>1</v>
      </c>
      <c r="M1269" s="27">
        <v>7.4626865671641784E-2</v>
      </c>
    </row>
    <row r="1270" spans="1:13" ht="15" customHeight="1">
      <c r="A1270" s="23" t="s">
        <v>1697</v>
      </c>
      <c r="B1270" s="24" t="s">
        <v>1698</v>
      </c>
      <c r="C1270" s="23" t="s">
        <v>1699</v>
      </c>
      <c r="D1270" s="24" t="s">
        <v>1700</v>
      </c>
      <c r="E1270" s="23" t="s">
        <v>1743</v>
      </c>
      <c r="F1270" s="24" t="s">
        <v>1744</v>
      </c>
      <c r="G1270" s="25">
        <v>20.399999999999999</v>
      </c>
      <c r="H1270" s="25">
        <v>7</v>
      </c>
      <c r="I1270" s="26">
        <v>1</v>
      </c>
      <c r="J1270" s="26">
        <v>2</v>
      </c>
      <c r="K1270" s="26">
        <v>3</v>
      </c>
      <c r="L1270" s="27">
        <v>2</v>
      </c>
      <c r="M1270" s="27">
        <v>9.8039215686274522E-2</v>
      </c>
    </row>
    <row r="1271" spans="1:13" ht="15" customHeight="1">
      <c r="A1271" s="23" t="s">
        <v>1697</v>
      </c>
      <c r="B1271" s="24" t="s">
        <v>1698</v>
      </c>
      <c r="C1271" s="23" t="s">
        <v>1699</v>
      </c>
      <c r="D1271" s="24" t="s">
        <v>1700</v>
      </c>
      <c r="E1271" s="23" t="s">
        <v>1745</v>
      </c>
      <c r="F1271" s="24" t="s">
        <v>1746</v>
      </c>
      <c r="G1271" s="25">
        <v>17.670999999999999</v>
      </c>
      <c r="H1271" s="25">
        <v>0</v>
      </c>
      <c r="I1271" s="26">
        <v>0</v>
      </c>
      <c r="J1271" s="26">
        <v>0</v>
      </c>
      <c r="K1271" s="26">
        <v>0</v>
      </c>
      <c r="L1271" s="27">
        <v>0</v>
      </c>
      <c r="M1271" s="27">
        <v>0</v>
      </c>
    </row>
    <row r="1272" spans="1:13" ht="15" customHeight="1">
      <c r="A1272" s="23" t="s">
        <v>1697</v>
      </c>
      <c r="B1272" s="24" t="s">
        <v>1698</v>
      </c>
      <c r="C1272" s="23" t="s">
        <v>1699</v>
      </c>
      <c r="D1272" s="24" t="s">
        <v>1700</v>
      </c>
      <c r="E1272" s="23" t="s">
        <v>1747</v>
      </c>
      <c r="F1272" s="24" t="s">
        <v>1748</v>
      </c>
      <c r="G1272" s="25">
        <v>11.05</v>
      </c>
      <c r="H1272" s="25">
        <v>6</v>
      </c>
      <c r="I1272" s="26">
        <v>5</v>
      </c>
      <c r="J1272" s="26">
        <v>1</v>
      </c>
      <c r="K1272" s="26">
        <v>1</v>
      </c>
      <c r="L1272" s="27">
        <v>2.3333333333333335</v>
      </c>
      <c r="M1272" s="27">
        <v>0.21116138763197587</v>
      </c>
    </row>
    <row r="1273" spans="1:13" ht="15" customHeight="1">
      <c r="A1273" s="23" t="s">
        <v>1697</v>
      </c>
      <c r="B1273" s="24" t="s">
        <v>1698</v>
      </c>
      <c r="C1273" s="23" t="s">
        <v>1699</v>
      </c>
      <c r="D1273" s="24" t="s">
        <v>1700</v>
      </c>
      <c r="E1273" s="23" t="s">
        <v>1749</v>
      </c>
      <c r="F1273" s="24" t="s">
        <v>1750</v>
      </c>
      <c r="G1273" s="25">
        <v>14.949999999999996</v>
      </c>
      <c r="H1273" s="25">
        <v>1</v>
      </c>
      <c r="I1273" s="26">
        <v>1</v>
      </c>
      <c r="J1273" s="26">
        <v>3</v>
      </c>
      <c r="K1273" s="26">
        <v>1</v>
      </c>
      <c r="L1273" s="27">
        <v>1.6666666666666667</v>
      </c>
      <c r="M1273" s="27">
        <v>0.11148272017837239</v>
      </c>
    </row>
    <row r="1274" spans="1:13" ht="15" customHeight="1">
      <c r="A1274" s="23" t="s">
        <v>1697</v>
      </c>
      <c r="B1274" s="24" t="s">
        <v>1698</v>
      </c>
      <c r="C1274" s="23" t="s">
        <v>1699</v>
      </c>
      <c r="D1274" s="24" t="s">
        <v>1700</v>
      </c>
      <c r="E1274" s="23" t="s">
        <v>1751</v>
      </c>
      <c r="F1274" s="24" t="s">
        <v>1752</v>
      </c>
      <c r="G1274" s="25">
        <v>3.589</v>
      </c>
      <c r="H1274" s="25">
        <v>0</v>
      </c>
      <c r="I1274" s="26">
        <v>1</v>
      </c>
      <c r="J1274" s="26">
        <v>0</v>
      </c>
      <c r="K1274" s="26">
        <v>0</v>
      </c>
      <c r="L1274" s="27">
        <v>0.33333333333333331</v>
      </c>
      <c r="M1274" s="27">
        <v>0.27862914460852606</v>
      </c>
    </row>
    <row r="1275" spans="1:13" ht="15" customHeight="1">
      <c r="A1275" s="23" t="s">
        <v>1697</v>
      </c>
      <c r="B1275" s="24" t="s">
        <v>1698</v>
      </c>
      <c r="C1275" s="23" t="s">
        <v>1699</v>
      </c>
      <c r="D1275" s="24" t="s">
        <v>1700</v>
      </c>
      <c r="E1275" s="23" t="s">
        <v>1689</v>
      </c>
      <c r="F1275" s="24" t="s">
        <v>1690</v>
      </c>
      <c r="G1275" s="25">
        <v>39.35</v>
      </c>
      <c r="H1275" s="25">
        <v>14</v>
      </c>
      <c r="I1275" s="26">
        <v>10</v>
      </c>
      <c r="J1275" s="26">
        <v>11</v>
      </c>
      <c r="K1275" s="26">
        <v>8</v>
      </c>
      <c r="L1275" s="27">
        <v>9.6666666666666661</v>
      </c>
      <c r="M1275" s="27">
        <v>0.24565861922914017</v>
      </c>
    </row>
    <row r="1276" spans="1:13" ht="15" customHeight="1">
      <c r="A1276" s="23" t="s">
        <v>1697</v>
      </c>
      <c r="B1276" s="24" t="s">
        <v>1698</v>
      </c>
      <c r="C1276" s="23" t="s">
        <v>1699</v>
      </c>
      <c r="D1276" s="24" t="s">
        <v>1700</v>
      </c>
      <c r="E1276" s="23" t="s">
        <v>1753</v>
      </c>
      <c r="F1276" s="24" t="s">
        <v>1754</v>
      </c>
      <c r="G1276" s="25">
        <v>51</v>
      </c>
      <c r="H1276" s="25">
        <v>0</v>
      </c>
      <c r="I1276" s="26">
        <v>5</v>
      </c>
      <c r="J1276" s="26">
        <v>0</v>
      </c>
      <c r="K1276" s="26">
        <v>7</v>
      </c>
      <c r="L1276" s="27">
        <v>4</v>
      </c>
      <c r="M1276" s="27">
        <v>0.11764705882352941</v>
      </c>
    </row>
    <row r="1277" spans="1:13" ht="15" customHeight="1">
      <c r="A1277" s="23" t="s">
        <v>1697</v>
      </c>
      <c r="B1277" s="24" t="s">
        <v>1698</v>
      </c>
      <c r="C1277" s="23" t="s">
        <v>1699</v>
      </c>
      <c r="D1277" s="24" t="s">
        <v>1700</v>
      </c>
      <c r="E1277" s="23" t="s">
        <v>1755</v>
      </c>
      <c r="F1277" s="24" t="s">
        <v>1756</v>
      </c>
      <c r="G1277" s="25">
        <v>8.49</v>
      </c>
      <c r="H1277" s="25">
        <v>1</v>
      </c>
      <c r="I1277" s="26">
        <v>0</v>
      </c>
      <c r="J1277" s="26">
        <v>2</v>
      </c>
      <c r="K1277" s="26">
        <v>1</v>
      </c>
      <c r="L1277" s="27">
        <v>1</v>
      </c>
      <c r="M1277" s="27">
        <v>0.17667844522968199</v>
      </c>
    </row>
    <row r="1278" spans="1:13" ht="15" customHeight="1">
      <c r="A1278" s="23" t="s">
        <v>1697</v>
      </c>
      <c r="B1278" s="24" t="s">
        <v>1698</v>
      </c>
      <c r="C1278" s="23" t="s">
        <v>1757</v>
      </c>
      <c r="D1278" s="24" t="s">
        <v>1758</v>
      </c>
      <c r="E1278" s="23" t="s">
        <v>1128</v>
      </c>
      <c r="F1278" s="24" t="s">
        <v>1129</v>
      </c>
      <c r="G1278" s="25">
        <v>50.782999999999959</v>
      </c>
      <c r="H1278" s="25">
        <v>67</v>
      </c>
      <c r="I1278" s="26">
        <v>61</v>
      </c>
      <c r="J1278" s="26">
        <v>34</v>
      </c>
      <c r="K1278" s="26">
        <v>50</v>
      </c>
      <c r="L1278" s="27">
        <v>48.333333333333336</v>
      </c>
      <c r="M1278" s="27">
        <v>0.95176207260960111</v>
      </c>
    </row>
    <row r="1279" spans="1:13" ht="15" customHeight="1">
      <c r="A1279" s="23" t="s">
        <v>1697</v>
      </c>
      <c r="B1279" s="24" t="s">
        <v>1698</v>
      </c>
      <c r="C1279" s="23" t="s">
        <v>1757</v>
      </c>
      <c r="D1279" s="24" t="s">
        <v>1758</v>
      </c>
      <c r="E1279" s="23" t="s">
        <v>1547</v>
      </c>
      <c r="F1279" s="24" t="s">
        <v>1548</v>
      </c>
      <c r="G1279" s="25">
        <v>33.999999999999986</v>
      </c>
      <c r="H1279" s="25">
        <v>22</v>
      </c>
      <c r="I1279" s="26">
        <v>15</v>
      </c>
      <c r="J1279" s="26">
        <v>10</v>
      </c>
      <c r="K1279" s="26">
        <v>15</v>
      </c>
      <c r="L1279" s="27">
        <v>13.333333333333334</v>
      </c>
      <c r="M1279" s="27">
        <v>0.3921568627450982</v>
      </c>
    </row>
    <row r="1280" spans="1:13" ht="15" customHeight="1">
      <c r="A1280" s="23" t="s">
        <v>1697</v>
      </c>
      <c r="B1280" s="24" t="s">
        <v>1698</v>
      </c>
      <c r="C1280" s="23" t="s">
        <v>1757</v>
      </c>
      <c r="D1280" s="24" t="s">
        <v>1758</v>
      </c>
      <c r="E1280" s="23" t="s">
        <v>1514</v>
      </c>
      <c r="F1280" s="24" t="s">
        <v>1515</v>
      </c>
      <c r="G1280" s="25">
        <v>3.0999999999999996</v>
      </c>
      <c r="H1280" s="25">
        <v>4</v>
      </c>
      <c r="I1280" s="26">
        <v>2</v>
      </c>
      <c r="J1280" s="26">
        <v>5</v>
      </c>
      <c r="K1280" s="26">
        <v>3</v>
      </c>
      <c r="L1280" s="27">
        <v>3.3333333333333335</v>
      </c>
      <c r="M1280" s="27">
        <v>1.0752688172043012</v>
      </c>
    </row>
    <row r="1281" spans="1:13" ht="15" customHeight="1">
      <c r="A1281" s="23" t="s">
        <v>1697</v>
      </c>
      <c r="B1281" s="24" t="s">
        <v>1698</v>
      </c>
      <c r="C1281" s="23" t="s">
        <v>1757</v>
      </c>
      <c r="D1281" s="24" t="s">
        <v>1758</v>
      </c>
      <c r="E1281" s="23" t="s">
        <v>52</v>
      </c>
      <c r="F1281" s="24" t="s">
        <v>53</v>
      </c>
      <c r="G1281" s="25">
        <v>46.159999999999968</v>
      </c>
      <c r="H1281" s="25">
        <v>162</v>
      </c>
      <c r="I1281" s="26">
        <v>76</v>
      </c>
      <c r="J1281" s="26">
        <v>92</v>
      </c>
      <c r="K1281" s="26">
        <v>102</v>
      </c>
      <c r="L1281" s="27">
        <v>90</v>
      </c>
      <c r="M1281" s="27">
        <v>1.9497400346620464</v>
      </c>
    </row>
    <row r="1282" spans="1:13" ht="15" customHeight="1">
      <c r="A1282" s="23" t="s">
        <v>1697</v>
      </c>
      <c r="B1282" s="24" t="s">
        <v>1698</v>
      </c>
      <c r="C1282" s="23" t="s">
        <v>1757</v>
      </c>
      <c r="D1282" s="24" t="s">
        <v>1758</v>
      </c>
      <c r="E1282" s="23" t="s">
        <v>1719</v>
      </c>
      <c r="F1282" s="24" t="s">
        <v>1720</v>
      </c>
      <c r="G1282" s="25">
        <v>63.704000000000008</v>
      </c>
      <c r="H1282" s="25">
        <v>99</v>
      </c>
      <c r="I1282" s="26">
        <v>43</v>
      </c>
      <c r="J1282" s="26">
        <v>43</v>
      </c>
      <c r="K1282" s="26">
        <v>48</v>
      </c>
      <c r="L1282" s="27">
        <v>44.666666666666664</v>
      </c>
      <c r="M1282" s="27">
        <v>0.70115952949056037</v>
      </c>
    </row>
    <row r="1283" spans="1:13" ht="15" customHeight="1">
      <c r="A1283" s="23" t="s">
        <v>1697</v>
      </c>
      <c r="B1283" s="24" t="s">
        <v>1698</v>
      </c>
      <c r="C1283" s="23" t="s">
        <v>1757</v>
      </c>
      <c r="D1283" s="24" t="s">
        <v>1758</v>
      </c>
      <c r="E1283" s="23" t="s">
        <v>1759</v>
      </c>
      <c r="F1283" s="24" t="s">
        <v>1760</v>
      </c>
      <c r="G1283" s="25">
        <v>17.341000000000001</v>
      </c>
      <c r="H1283" s="25">
        <v>17</v>
      </c>
      <c r="I1283" s="26">
        <v>18</v>
      </c>
      <c r="J1283" s="26">
        <v>18</v>
      </c>
      <c r="K1283" s="26">
        <v>24</v>
      </c>
      <c r="L1283" s="27">
        <v>20</v>
      </c>
      <c r="M1283" s="27">
        <v>1.1533360244507236</v>
      </c>
    </row>
    <row r="1284" spans="1:13" ht="15" customHeight="1">
      <c r="A1284" s="23" t="s">
        <v>1697</v>
      </c>
      <c r="B1284" s="24" t="s">
        <v>1698</v>
      </c>
      <c r="C1284" s="23" t="s">
        <v>1757</v>
      </c>
      <c r="D1284" s="24" t="s">
        <v>1758</v>
      </c>
      <c r="E1284" s="23" t="s">
        <v>1761</v>
      </c>
      <c r="F1284" s="24" t="s">
        <v>1762</v>
      </c>
      <c r="G1284" s="25">
        <v>5.5259999999999998</v>
      </c>
      <c r="H1284" s="25">
        <v>0</v>
      </c>
      <c r="I1284" s="26">
        <v>1</v>
      </c>
      <c r="J1284" s="26">
        <v>1</v>
      </c>
      <c r="K1284" s="26">
        <v>1</v>
      </c>
      <c r="L1284" s="27">
        <v>1</v>
      </c>
      <c r="M1284" s="27">
        <v>0.18096272167933405</v>
      </c>
    </row>
    <row r="1285" spans="1:13" ht="15" customHeight="1">
      <c r="A1285" s="23" t="s">
        <v>1697</v>
      </c>
      <c r="B1285" s="24" t="s">
        <v>1698</v>
      </c>
      <c r="C1285" s="23" t="s">
        <v>1757</v>
      </c>
      <c r="D1285" s="24" t="s">
        <v>1758</v>
      </c>
      <c r="E1285" s="23" t="s">
        <v>1520</v>
      </c>
      <c r="F1285" s="24" t="s">
        <v>1521</v>
      </c>
      <c r="G1285" s="25">
        <v>76.321999999999989</v>
      </c>
      <c r="H1285" s="25">
        <v>20</v>
      </c>
      <c r="I1285" s="26">
        <v>10</v>
      </c>
      <c r="J1285" s="26">
        <v>14</v>
      </c>
      <c r="K1285" s="26">
        <v>9</v>
      </c>
      <c r="L1285" s="27">
        <v>11</v>
      </c>
      <c r="M1285" s="27">
        <v>0.14412620214354971</v>
      </c>
    </row>
    <row r="1286" spans="1:13" ht="15" customHeight="1">
      <c r="A1286" s="23" t="s">
        <v>1697</v>
      </c>
      <c r="B1286" s="24" t="s">
        <v>1698</v>
      </c>
      <c r="C1286" s="23" t="s">
        <v>1757</v>
      </c>
      <c r="D1286" s="24" t="s">
        <v>1758</v>
      </c>
      <c r="E1286" s="23" t="s">
        <v>1763</v>
      </c>
      <c r="F1286" s="24" t="s">
        <v>1764</v>
      </c>
      <c r="G1286" s="25">
        <v>37.47</v>
      </c>
      <c r="H1286" s="25">
        <v>56</v>
      </c>
      <c r="I1286" s="26">
        <v>49</v>
      </c>
      <c r="J1286" s="26">
        <v>59</v>
      </c>
      <c r="K1286" s="26">
        <v>39</v>
      </c>
      <c r="L1286" s="27">
        <v>49</v>
      </c>
      <c r="M1286" s="27">
        <v>1.3077128369362157</v>
      </c>
    </row>
    <row r="1287" spans="1:13" ht="15" customHeight="1">
      <c r="A1287" s="23" t="s">
        <v>1697</v>
      </c>
      <c r="B1287" s="24" t="s">
        <v>1698</v>
      </c>
      <c r="C1287" s="23" t="s">
        <v>1757</v>
      </c>
      <c r="D1287" s="24" t="s">
        <v>1758</v>
      </c>
      <c r="E1287" s="23" t="s">
        <v>1522</v>
      </c>
      <c r="F1287" s="24" t="s">
        <v>1523</v>
      </c>
      <c r="G1287" s="25">
        <v>21.45</v>
      </c>
      <c r="H1287" s="25">
        <v>27</v>
      </c>
      <c r="I1287" s="26">
        <v>21</v>
      </c>
      <c r="J1287" s="26">
        <v>30</v>
      </c>
      <c r="K1287" s="26">
        <v>29</v>
      </c>
      <c r="L1287" s="27">
        <v>26.666666666666668</v>
      </c>
      <c r="M1287" s="27">
        <v>1.2432012432012434</v>
      </c>
    </row>
    <row r="1288" spans="1:13" ht="15" customHeight="1">
      <c r="A1288" s="23" t="s">
        <v>1697</v>
      </c>
      <c r="B1288" s="24" t="s">
        <v>1698</v>
      </c>
      <c r="C1288" s="23" t="s">
        <v>1757</v>
      </c>
      <c r="D1288" s="24" t="s">
        <v>1758</v>
      </c>
      <c r="E1288" s="23" t="s">
        <v>1765</v>
      </c>
      <c r="F1288" s="24" t="s">
        <v>1766</v>
      </c>
      <c r="G1288" s="25">
        <v>37.020000000000003</v>
      </c>
      <c r="H1288" s="25">
        <v>13</v>
      </c>
      <c r="I1288" s="26">
        <v>6</v>
      </c>
      <c r="J1288" s="26">
        <v>10</v>
      </c>
      <c r="K1288" s="26">
        <v>4</v>
      </c>
      <c r="L1288" s="27">
        <v>6.666666666666667</v>
      </c>
      <c r="M1288" s="27">
        <v>0.18008283810552853</v>
      </c>
    </row>
    <row r="1289" spans="1:13" ht="15" customHeight="1">
      <c r="A1289" s="23" t="s">
        <v>1697</v>
      </c>
      <c r="B1289" s="24" t="s">
        <v>1698</v>
      </c>
      <c r="C1289" s="23" t="s">
        <v>1757</v>
      </c>
      <c r="D1289" s="24" t="s">
        <v>1758</v>
      </c>
      <c r="E1289" s="23" t="s">
        <v>1767</v>
      </c>
      <c r="F1289" s="24" t="s">
        <v>1768</v>
      </c>
      <c r="G1289" s="25">
        <v>6.02</v>
      </c>
      <c r="H1289" s="25">
        <v>9</v>
      </c>
      <c r="I1289" s="26">
        <v>1</v>
      </c>
      <c r="J1289" s="26">
        <v>4</v>
      </c>
      <c r="K1289" s="26">
        <v>6</v>
      </c>
      <c r="L1289" s="27">
        <v>3.6666666666666665</v>
      </c>
      <c r="M1289" s="27">
        <v>0.60908084163898124</v>
      </c>
    </row>
    <row r="1290" spans="1:13" ht="15" customHeight="1">
      <c r="A1290" s="23" t="s">
        <v>1697</v>
      </c>
      <c r="B1290" s="24" t="s">
        <v>1698</v>
      </c>
      <c r="C1290" s="23" t="s">
        <v>1757</v>
      </c>
      <c r="D1290" s="24" t="s">
        <v>1758</v>
      </c>
      <c r="E1290" s="23" t="s">
        <v>1769</v>
      </c>
      <c r="F1290" s="24" t="s">
        <v>1770</v>
      </c>
      <c r="G1290" s="25">
        <v>34.6</v>
      </c>
      <c r="H1290" s="25">
        <v>3</v>
      </c>
      <c r="I1290" s="26">
        <v>3</v>
      </c>
      <c r="J1290" s="26">
        <v>1</v>
      </c>
      <c r="K1290" s="26">
        <v>0</v>
      </c>
      <c r="L1290" s="27">
        <v>1.3333333333333333</v>
      </c>
      <c r="M1290" s="27">
        <v>5.7803468208092484E-2</v>
      </c>
    </row>
    <row r="1291" spans="1:13" ht="15" customHeight="1">
      <c r="A1291" s="23" t="s">
        <v>1697</v>
      </c>
      <c r="B1291" s="24" t="s">
        <v>1698</v>
      </c>
      <c r="C1291" s="23" t="s">
        <v>1757</v>
      </c>
      <c r="D1291" s="24" t="s">
        <v>1758</v>
      </c>
      <c r="E1291" s="23" t="s">
        <v>1771</v>
      </c>
      <c r="F1291" s="24" t="s">
        <v>1772</v>
      </c>
      <c r="G1291" s="25">
        <v>31.2</v>
      </c>
      <c r="H1291" s="25">
        <v>6</v>
      </c>
      <c r="I1291" s="26">
        <v>2</v>
      </c>
      <c r="J1291" s="26">
        <v>5</v>
      </c>
      <c r="K1291" s="26">
        <v>2</v>
      </c>
      <c r="L1291" s="27">
        <v>3</v>
      </c>
      <c r="M1291" s="27">
        <v>9.6153846153846159E-2</v>
      </c>
    </row>
    <row r="1292" spans="1:13" ht="15" customHeight="1">
      <c r="A1292" s="23" t="s">
        <v>1697</v>
      </c>
      <c r="B1292" s="24" t="s">
        <v>1698</v>
      </c>
      <c r="C1292" s="23" t="s">
        <v>1757</v>
      </c>
      <c r="D1292" s="24" t="s">
        <v>1758</v>
      </c>
      <c r="E1292" s="23" t="s">
        <v>1773</v>
      </c>
      <c r="F1292" s="24" t="s">
        <v>1774</v>
      </c>
      <c r="G1292" s="25">
        <v>40.18</v>
      </c>
      <c r="H1292" s="25">
        <v>16</v>
      </c>
      <c r="I1292" s="26">
        <v>5</v>
      </c>
      <c r="J1292" s="26">
        <v>6</v>
      </c>
      <c r="K1292" s="26">
        <v>7</v>
      </c>
      <c r="L1292" s="27">
        <v>6</v>
      </c>
      <c r="M1292" s="27">
        <v>0.14932802389248381</v>
      </c>
    </row>
    <row r="1293" spans="1:13" ht="15" customHeight="1">
      <c r="A1293" s="23" t="s">
        <v>1697</v>
      </c>
      <c r="B1293" s="24" t="s">
        <v>1698</v>
      </c>
      <c r="C1293" s="23" t="s">
        <v>1775</v>
      </c>
      <c r="D1293" s="24" t="s">
        <v>1776</v>
      </c>
      <c r="E1293" s="23" t="s">
        <v>1128</v>
      </c>
      <c r="F1293" s="24" t="s">
        <v>1129</v>
      </c>
      <c r="G1293" s="25">
        <v>15.950000000000045</v>
      </c>
      <c r="H1293" s="25">
        <v>11</v>
      </c>
      <c r="I1293" s="26">
        <v>6</v>
      </c>
      <c r="J1293" s="26">
        <v>8</v>
      </c>
      <c r="K1293" s="26">
        <v>3</v>
      </c>
      <c r="L1293" s="27">
        <v>5.666666666666667</v>
      </c>
      <c r="M1293" s="27">
        <v>0.35527690700104392</v>
      </c>
    </row>
    <row r="1294" spans="1:13" ht="15" customHeight="1">
      <c r="A1294" s="23" t="s">
        <v>1697</v>
      </c>
      <c r="B1294" s="24" t="s">
        <v>1698</v>
      </c>
      <c r="C1294" s="23" t="s">
        <v>1775</v>
      </c>
      <c r="D1294" s="24" t="s">
        <v>1776</v>
      </c>
      <c r="E1294" s="23" t="s">
        <v>1549</v>
      </c>
      <c r="F1294" s="24" t="s">
        <v>1550</v>
      </c>
      <c r="G1294" s="25">
        <v>42.31</v>
      </c>
      <c r="H1294" s="25">
        <v>19</v>
      </c>
      <c r="I1294" s="26">
        <v>18</v>
      </c>
      <c r="J1294" s="26">
        <v>18</v>
      </c>
      <c r="K1294" s="26">
        <v>11</v>
      </c>
      <c r="L1294" s="27">
        <v>15.666666666666666</v>
      </c>
      <c r="M1294" s="27">
        <v>0.37028283305759074</v>
      </c>
    </row>
    <row r="1295" spans="1:13" ht="15" customHeight="1">
      <c r="A1295" s="23" t="s">
        <v>1697</v>
      </c>
      <c r="B1295" s="24" t="s">
        <v>1698</v>
      </c>
      <c r="C1295" s="23" t="s">
        <v>1775</v>
      </c>
      <c r="D1295" s="24" t="s">
        <v>1776</v>
      </c>
      <c r="E1295" s="23" t="s">
        <v>1777</v>
      </c>
      <c r="F1295" s="24" t="s">
        <v>1778</v>
      </c>
      <c r="G1295" s="25">
        <v>1.9499999999999993</v>
      </c>
      <c r="H1295" s="25">
        <v>11</v>
      </c>
      <c r="I1295" s="26">
        <v>9</v>
      </c>
      <c r="J1295" s="26">
        <v>7</v>
      </c>
      <c r="K1295" s="26">
        <v>5</v>
      </c>
      <c r="L1295" s="27">
        <v>7</v>
      </c>
      <c r="M1295" s="27">
        <v>3.5897435897435912</v>
      </c>
    </row>
    <row r="1296" spans="1:13" ht="15" customHeight="1">
      <c r="A1296" s="23" t="s">
        <v>1697</v>
      </c>
      <c r="B1296" s="24" t="s">
        <v>1698</v>
      </c>
      <c r="C1296" s="23" t="s">
        <v>1775</v>
      </c>
      <c r="D1296" s="24" t="s">
        <v>1776</v>
      </c>
      <c r="E1296" s="23" t="s">
        <v>1588</v>
      </c>
      <c r="F1296" s="24" t="s">
        <v>1589</v>
      </c>
      <c r="G1296" s="25">
        <v>39.66500000000002</v>
      </c>
      <c r="H1296" s="25">
        <v>38</v>
      </c>
      <c r="I1296" s="26">
        <v>21</v>
      </c>
      <c r="J1296" s="26">
        <v>31</v>
      </c>
      <c r="K1296" s="26">
        <v>20</v>
      </c>
      <c r="L1296" s="27">
        <v>24</v>
      </c>
      <c r="M1296" s="27">
        <v>0.60506743980839495</v>
      </c>
    </row>
    <row r="1297" spans="1:13" ht="15" customHeight="1">
      <c r="A1297" s="23" t="s">
        <v>1697</v>
      </c>
      <c r="B1297" s="24" t="s">
        <v>1698</v>
      </c>
      <c r="C1297" s="23" t="s">
        <v>1775</v>
      </c>
      <c r="D1297" s="24" t="s">
        <v>1776</v>
      </c>
      <c r="E1297" s="23" t="s">
        <v>52</v>
      </c>
      <c r="F1297" s="24" t="s">
        <v>53</v>
      </c>
      <c r="G1297" s="25">
        <v>14.052999999999997</v>
      </c>
      <c r="H1297" s="25">
        <v>16</v>
      </c>
      <c r="I1297" s="26">
        <v>3</v>
      </c>
      <c r="J1297" s="26">
        <v>4</v>
      </c>
      <c r="K1297" s="26">
        <v>4</v>
      </c>
      <c r="L1297" s="27">
        <v>3.6666666666666665</v>
      </c>
      <c r="M1297" s="27">
        <v>0.26091700467278639</v>
      </c>
    </row>
    <row r="1298" spans="1:13" ht="15" customHeight="1">
      <c r="A1298" s="23" t="s">
        <v>1697</v>
      </c>
      <c r="B1298" s="24" t="s">
        <v>1698</v>
      </c>
      <c r="C1298" s="23" t="s">
        <v>1775</v>
      </c>
      <c r="D1298" s="24" t="s">
        <v>1776</v>
      </c>
      <c r="E1298" s="23" t="s">
        <v>1779</v>
      </c>
      <c r="F1298" s="24" t="s">
        <v>1780</v>
      </c>
      <c r="G1298" s="25">
        <v>19.03</v>
      </c>
      <c r="H1298" s="25">
        <v>28</v>
      </c>
      <c r="I1298" s="26">
        <v>11</v>
      </c>
      <c r="J1298" s="26">
        <v>16</v>
      </c>
      <c r="K1298" s="26">
        <v>9</v>
      </c>
      <c r="L1298" s="27">
        <v>12</v>
      </c>
      <c r="M1298" s="27">
        <v>0.63058328954282705</v>
      </c>
    </row>
    <row r="1299" spans="1:13" ht="15" customHeight="1">
      <c r="A1299" s="23" t="s">
        <v>1697</v>
      </c>
      <c r="B1299" s="24" t="s">
        <v>1698</v>
      </c>
      <c r="C1299" s="23" t="s">
        <v>1775</v>
      </c>
      <c r="D1299" s="24" t="s">
        <v>1776</v>
      </c>
      <c r="E1299" s="23" t="s">
        <v>1781</v>
      </c>
      <c r="F1299" s="24" t="s">
        <v>1782</v>
      </c>
      <c r="G1299" s="25">
        <v>3.3</v>
      </c>
      <c r="H1299" s="25">
        <v>9</v>
      </c>
      <c r="I1299" s="26">
        <v>9</v>
      </c>
      <c r="J1299" s="26">
        <v>5</v>
      </c>
      <c r="K1299" s="26">
        <v>9</v>
      </c>
      <c r="L1299" s="27">
        <v>7.666666666666667</v>
      </c>
      <c r="M1299" s="27">
        <v>2.3232323232323235</v>
      </c>
    </row>
    <row r="1300" spans="1:13" ht="15" customHeight="1">
      <c r="A1300" s="23" t="s">
        <v>1697</v>
      </c>
      <c r="B1300" s="24" t="s">
        <v>1698</v>
      </c>
      <c r="C1300" s="23" t="s">
        <v>1775</v>
      </c>
      <c r="D1300" s="24" t="s">
        <v>1776</v>
      </c>
      <c r="E1300" s="23" t="s">
        <v>1557</v>
      </c>
      <c r="F1300" s="24" t="s">
        <v>1558</v>
      </c>
      <c r="G1300" s="25">
        <v>10.106999999999999</v>
      </c>
      <c r="H1300" s="25">
        <v>3</v>
      </c>
      <c r="I1300" s="26">
        <v>1</v>
      </c>
      <c r="J1300" s="26">
        <v>0</v>
      </c>
      <c r="K1300" s="26">
        <v>0</v>
      </c>
      <c r="L1300" s="27">
        <v>0.33333333333333331</v>
      </c>
      <c r="M1300" s="27">
        <v>9.894132779261898E-2</v>
      </c>
    </row>
    <row r="1301" spans="1:13" ht="15" customHeight="1">
      <c r="A1301" s="23" t="s">
        <v>1697</v>
      </c>
      <c r="B1301" s="24" t="s">
        <v>1698</v>
      </c>
      <c r="C1301" s="23" t="s">
        <v>1775</v>
      </c>
      <c r="D1301" s="24" t="s">
        <v>1776</v>
      </c>
      <c r="E1301" s="23" t="s">
        <v>1520</v>
      </c>
      <c r="F1301" s="24" t="s">
        <v>1521</v>
      </c>
      <c r="G1301" s="25">
        <v>44.180000000000007</v>
      </c>
      <c r="H1301" s="25">
        <v>20</v>
      </c>
      <c r="I1301" s="26">
        <v>26</v>
      </c>
      <c r="J1301" s="26">
        <v>25</v>
      </c>
      <c r="K1301" s="26">
        <v>28</v>
      </c>
      <c r="L1301" s="27">
        <v>26.333333333333332</v>
      </c>
      <c r="M1301" s="27">
        <v>0.59604647653538545</v>
      </c>
    </row>
    <row r="1302" spans="1:13" ht="15" customHeight="1">
      <c r="A1302" s="23" t="s">
        <v>1697</v>
      </c>
      <c r="B1302" s="24" t="s">
        <v>1698</v>
      </c>
      <c r="C1302" s="23" t="s">
        <v>1775</v>
      </c>
      <c r="D1302" s="24" t="s">
        <v>1776</v>
      </c>
      <c r="E1302" s="23" t="s">
        <v>1783</v>
      </c>
      <c r="F1302" s="24" t="s">
        <v>1784</v>
      </c>
      <c r="G1302" s="25">
        <v>18.904</v>
      </c>
      <c r="H1302" s="25">
        <v>13</v>
      </c>
      <c r="I1302" s="26">
        <v>10</v>
      </c>
      <c r="J1302" s="26">
        <v>9</v>
      </c>
      <c r="K1302" s="26">
        <v>8</v>
      </c>
      <c r="L1302" s="27">
        <v>9</v>
      </c>
      <c r="M1302" s="27">
        <v>0.47608971646212445</v>
      </c>
    </row>
    <row r="1303" spans="1:13" ht="15" customHeight="1">
      <c r="A1303" s="23" t="s">
        <v>1697</v>
      </c>
      <c r="B1303" s="24" t="s">
        <v>1698</v>
      </c>
      <c r="C1303" s="23" t="s">
        <v>1775</v>
      </c>
      <c r="D1303" s="24" t="s">
        <v>1776</v>
      </c>
      <c r="E1303" s="23" t="s">
        <v>1727</v>
      </c>
      <c r="F1303" s="24" t="s">
        <v>1728</v>
      </c>
      <c r="G1303" s="25">
        <v>7.95</v>
      </c>
      <c r="H1303" s="25">
        <v>3</v>
      </c>
      <c r="I1303" s="26">
        <v>1</v>
      </c>
      <c r="J1303" s="26">
        <v>2</v>
      </c>
      <c r="K1303" s="26">
        <v>5</v>
      </c>
      <c r="L1303" s="27">
        <v>2.6666666666666665</v>
      </c>
      <c r="M1303" s="27">
        <v>0.33542976939203351</v>
      </c>
    </row>
    <row r="1304" spans="1:13" ht="15" customHeight="1">
      <c r="A1304" s="23" t="s">
        <v>1697</v>
      </c>
      <c r="B1304" s="24" t="s">
        <v>1698</v>
      </c>
      <c r="C1304" s="23" t="s">
        <v>1775</v>
      </c>
      <c r="D1304" s="24" t="s">
        <v>1776</v>
      </c>
      <c r="E1304" s="23" t="s">
        <v>1737</v>
      </c>
      <c r="F1304" s="24" t="s">
        <v>1738</v>
      </c>
      <c r="G1304" s="25">
        <v>36</v>
      </c>
      <c r="H1304" s="25">
        <v>1</v>
      </c>
      <c r="I1304" s="26">
        <v>3</v>
      </c>
      <c r="J1304" s="26">
        <v>0</v>
      </c>
      <c r="K1304" s="26">
        <v>1</v>
      </c>
      <c r="L1304" s="27">
        <v>1.3333333333333333</v>
      </c>
      <c r="M1304" s="27">
        <v>5.5555555555555552E-2</v>
      </c>
    </row>
    <row r="1305" spans="1:13" ht="15" customHeight="1">
      <c r="A1305" s="23" t="s">
        <v>1697</v>
      </c>
      <c r="B1305" s="24" t="s">
        <v>1698</v>
      </c>
      <c r="C1305" s="23" t="s">
        <v>1775</v>
      </c>
      <c r="D1305" s="24" t="s">
        <v>1776</v>
      </c>
      <c r="E1305" s="23" t="s">
        <v>1785</v>
      </c>
      <c r="F1305" s="24" t="s">
        <v>1786</v>
      </c>
      <c r="G1305" s="25">
        <v>13.62</v>
      </c>
      <c r="H1305" s="25">
        <v>1</v>
      </c>
      <c r="I1305" s="26">
        <v>1</v>
      </c>
      <c r="J1305" s="26">
        <v>0</v>
      </c>
      <c r="K1305" s="26">
        <v>0</v>
      </c>
      <c r="L1305" s="27">
        <v>0.33333333333333331</v>
      </c>
      <c r="M1305" s="27">
        <v>7.3421439060205582E-2</v>
      </c>
    </row>
    <row r="1306" spans="1:13" ht="15" customHeight="1">
      <c r="A1306" s="23" t="s">
        <v>1697</v>
      </c>
      <c r="B1306" s="24" t="s">
        <v>1698</v>
      </c>
      <c r="C1306" s="23" t="s">
        <v>1775</v>
      </c>
      <c r="D1306" s="24" t="s">
        <v>1776</v>
      </c>
      <c r="E1306" s="23" t="s">
        <v>1787</v>
      </c>
      <c r="F1306" s="24" t="s">
        <v>1788</v>
      </c>
      <c r="G1306" s="25">
        <v>4.8</v>
      </c>
      <c r="H1306" s="25">
        <v>1</v>
      </c>
      <c r="I1306" s="26">
        <v>2</v>
      </c>
      <c r="J1306" s="26">
        <v>0</v>
      </c>
      <c r="K1306" s="26">
        <v>0</v>
      </c>
      <c r="L1306" s="27">
        <v>0.66666666666666663</v>
      </c>
      <c r="M1306" s="27">
        <v>0.41666666666666669</v>
      </c>
    </row>
    <row r="1307" spans="1:13" ht="15" customHeight="1">
      <c r="A1307" s="23" t="s">
        <v>1697</v>
      </c>
      <c r="B1307" s="24" t="s">
        <v>1698</v>
      </c>
      <c r="C1307" s="23" t="s">
        <v>1775</v>
      </c>
      <c r="D1307" s="24" t="s">
        <v>1776</v>
      </c>
      <c r="E1307" s="23" t="s">
        <v>1745</v>
      </c>
      <c r="F1307" s="24" t="s">
        <v>1746</v>
      </c>
      <c r="G1307" s="25">
        <v>41.335999999999999</v>
      </c>
      <c r="H1307" s="25">
        <v>28</v>
      </c>
      <c r="I1307" s="26">
        <v>11</v>
      </c>
      <c r="J1307" s="26">
        <v>17</v>
      </c>
      <c r="K1307" s="26">
        <v>15</v>
      </c>
      <c r="L1307" s="27">
        <v>14.333333333333334</v>
      </c>
      <c r="M1307" s="27">
        <v>0.34675182246306691</v>
      </c>
    </row>
    <row r="1308" spans="1:13" ht="15" customHeight="1">
      <c r="A1308" s="23" t="s">
        <v>1697</v>
      </c>
      <c r="B1308" s="24" t="s">
        <v>1698</v>
      </c>
      <c r="C1308" s="23" t="s">
        <v>1775</v>
      </c>
      <c r="D1308" s="24" t="s">
        <v>1776</v>
      </c>
      <c r="E1308" s="23" t="s">
        <v>1789</v>
      </c>
      <c r="F1308" s="24" t="s">
        <v>1790</v>
      </c>
      <c r="G1308" s="25">
        <v>13</v>
      </c>
      <c r="H1308" s="25">
        <v>22</v>
      </c>
      <c r="I1308" s="26">
        <v>25</v>
      </c>
      <c r="J1308" s="26">
        <v>29</v>
      </c>
      <c r="K1308" s="26">
        <v>27</v>
      </c>
      <c r="L1308" s="27">
        <v>27</v>
      </c>
      <c r="M1308" s="27">
        <v>2.0769230769230771</v>
      </c>
    </row>
    <row r="1309" spans="1:13" ht="15" customHeight="1">
      <c r="A1309" s="23" t="s">
        <v>1697</v>
      </c>
      <c r="B1309" s="24" t="s">
        <v>1698</v>
      </c>
      <c r="C1309" s="23" t="s">
        <v>1775</v>
      </c>
      <c r="D1309" s="24" t="s">
        <v>1776</v>
      </c>
      <c r="E1309" s="23" t="s">
        <v>1791</v>
      </c>
      <c r="F1309" s="24" t="s">
        <v>1792</v>
      </c>
      <c r="G1309" s="25">
        <v>1.2</v>
      </c>
      <c r="H1309" s="25">
        <v>0</v>
      </c>
      <c r="I1309" s="26">
        <v>0</v>
      </c>
      <c r="J1309" s="26">
        <v>2</v>
      </c>
      <c r="K1309" s="26">
        <v>1</v>
      </c>
      <c r="L1309" s="27">
        <v>1</v>
      </c>
      <c r="M1309" s="27">
        <v>1.25</v>
      </c>
    </row>
    <row r="1310" spans="1:13" ht="15" customHeight="1">
      <c r="A1310" s="23" t="s">
        <v>1697</v>
      </c>
      <c r="B1310" s="24" t="s">
        <v>1698</v>
      </c>
      <c r="C1310" s="23" t="s">
        <v>1775</v>
      </c>
      <c r="D1310" s="24" t="s">
        <v>1776</v>
      </c>
      <c r="E1310" s="23" t="s">
        <v>1793</v>
      </c>
      <c r="F1310" s="24" t="s">
        <v>1794</v>
      </c>
      <c r="G1310" s="25">
        <v>1.6</v>
      </c>
      <c r="H1310" s="25">
        <v>0</v>
      </c>
      <c r="I1310" s="26">
        <v>2</v>
      </c>
      <c r="J1310" s="26">
        <v>3</v>
      </c>
      <c r="K1310" s="26">
        <v>1</v>
      </c>
      <c r="L1310" s="27">
        <v>2</v>
      </c>
      <c r="M1310" s="27">
        <v>1.25</v>
      </c>
    </row>
    <row r="1311" spans="1:13" ht="15" customHeight="1">
      <c r="A1311" s="23" t="s">
        <v>1697</v>
      </c>
      <c r="B1311" s="24" t="s">
        <v>1698</v>
      </c>
      <c r="C1311" s="23" t="s">
        <v>1795</v>
      </c>
      <c r="D1311" s="24" t="s">
        <v>1796</v>
      </c>
      <c r="E1311" s="23" t="s">
        <v>1128</v>
      </c>
      <c r="F1311" s="24" t="s">
        <v>1129</v>
      </c>
      <c r="G1311" s="25">
        <v>74.299999999999955</v>
      </c>
      <c r="H1311" s="25">
        <v>74</v>
      </c>
      <c r="I1311" s="26">
        <v>44</v>
      </c>
      <c r="J1311" s="26">
        <v>65</v>
      </c>
      <c r="K1311" s="26">
        <v>64</v>
      </c>
      <c r="L1311" s="27">
        <v>57.666666666666664</v>
      </c>
      <c r="M1311" s="27">
        <v>0.77613279497532572</v>
      </c>
    </row>
    <row r="1312" spans="1:13" ht="15" customHeight="1">
      <c r="A1312" s="23" t="s">
        <v>1697</v>
      </c>
      <c r="B1312" s="24" t="s">
        <v>1698</v>
      </c>
      <c r="C1312" s="23" t="s">
        <v>1795</v>
      </c>
      <c r="D1312" s="24" t="s">
        <v>1796</v>
      </c>
      <c r="E1312" s="23" t="s">
        <v>1549</v>
      </c>
      <c r="F1312" s="24" t="s">
        <v>1550</v>
      </c>
      <c r="G1312" s="25">
        <v>2.6500000000000057</v>
      </c>
      <c r="H1312" s="25">
        <v>2</v>
      </c>
      <c r="I1312" s="26">
        <v>2</v>
      </c>
      <c r="J1312" s="26">
        <v>0</v>
      </c>
      <c r="K1312" s="26">
        <v>0</v>
      </c>
      <c r="L1312" s="27">
        <v>0.66666666666666663</v>
      </c>
      <c r="M1312" s="27">
        <v>0.75471698113207386</v>
      </c>
    </row>
    <row r="1313" spans="1:13" ht="15" customHeight="1">
      <c r="A1313" s="23" t="s">
        <v>1697</v>
      </c>
      <c r="B1313" s="24" t="s">
        <v>1698</v>
      </c>
      <c r="C1313" s="23" t="s">
        <v>1795</v>
      </c>
      <c r="D1313" s="24" t="s">
        <v>1796</v>
      </c>
      <c r="E1313" s="23" t="s">
        <v>1777</v>
      </c>
      <c r="F1313" s="24" t="s">
        <v>1778</v>
      </c>
      <c r="G1313" s="25">
        <v>12.75</v>
      </c>
      <c r="H1313" s="25">
        <v>32</v>
      </c>
      <c r="I1313" s="26">
        <v>14</v>
      </c>
      <c r="J1313" s="26">
        <v>16</v>
      </c>
      <c r="K1313" s="26">
        <v>21</v>
      </c>
      <c r="L1313" s="27">
        <v>17</v>
      </c>
      <c r="M1313" s="27">
        <v>1.3333333333333333</v>
      </c>
    </row>
    <row r="1314" spans="1:13" ht="15" customHeight="1">
      <c r="A1314" s="23" t="s">
        <v>1697</v>
      </c>
      <c r="B1314" s="24" t="s">
        <v>1698</v>
      </c>
      <c r="C1314" s="23" t="s">
        <v>1795</v>
      </c>
      <c r="D1314" s="24" t="s">
        <v>1796</v>
      </c>
      <c r="E1314" s="23" t="s">
        <v>1588</v>
      </c>
      <c r="F1314" s="24" t="s">
        <v>1589</v>
      </c>
      <c r="G1314" s="25">
        <v>15.599999999999994</v>
      </c>
      <c r="H1314" s="25">
        <v>25</v>
      </c>
      <c r="I1314" s="26">
        <v>2</v>
      </c>
      <c r="J1314" s="26">
        <v>3</v>
      </c>
      <c r="K1314" s="26">
        <v>3</v>
      </c>
      <c r="L1314" s="27">
        <v>2.6666666666666665</v>
      </c>
      <c r="M1314" s="27">
        <v>0.170940170940171</v>
      </c>
    </row>
    <row r="1315" spans="1:13" ht="15" customHeight="1">
      <c r="A1315" s="23" t="s">
        <v>1697</v>
      </c>
      <c r="B1315" s="24" t="s">
        <v>1698</v>
      </c>
      <c r="C1315" s="23" t="s">
        <v>1795</v>
      </c>
      <c r="D1315" s="24" t="s">
        <v>1796</v>
      </c>
      <c r="E1315" s="23" t="s">
        <v>1797</v>
      </c>
      <c r="F1315" s="24" t="s">
        <v>1798</v>
      </c>
      <c r="G1315" s="25">
        <v>6.05</v>
      </c>
      <c r="H1315" s="25">
        <v>3</v>
      </c>
      <c r="I1315" s="26">
        <v>0</v>
      </c>
      <c r="J1315" s="26">
        <v>2</v>
      </c>
      <c r="K1315" s="26">
        <v>0</v>
      </c>
      <c r="L1315" s="27">
        <v>0.66666666666666663</v>
      </c>
      <c r="M1315" s="27">
        <v>0.33057851239669422</v>
      </c>
    </row>
    <row r="1316" spans="1:13" ht="15" customHeight="1">
      <c r="A1316" s="23" t="s">
        <v>1697</v>
      </c>
      <c r="B1316" s="24" t="s">
        <v>1698</v>
      </c>
      <c r="C1316" s="23" t="s">
        <v>1795</v>
      </c>
      <c r="D1316" s="24" t="s">
        <v>1796</v>
      </c>
      <c r="E1316" s="23" t="s">
        <v>52</v>
      </c>
      <c r="F1316" s="24" t="s">
        <v>53</v>
      </c>
      <c r="G1316" s="25">
        <v>72.587000000000046</v>
      </c>
      <c r="H1316" s="25">
        <v>72</v>
      </c>
      <c r="I1316" s="26">
        <v>52</v>
      </c>
      <c r="J1316" s="26">
        <v>54</v>
      </c>
      <c r="K1316" s="26">
        <v>60</v>
      </c>
      <c r="L1316" s="27">
        <v>55.333333333333336</v>
      </c>
      <c r="M1316" s="27">
        <v>0.76230362645285388</v>
      </c>
    </row>
    <row r="1317" spans="1:13" ht="15" customHeight="1">
      <c r="A1317" s="23" t="s">
        <v>1697</v>
      </c>
      <c r="B1317" s="24" t="s">
        <v>1698</v>
      </c>
      <c r="C1317" s="23" t="s">
        <v>1795</v>
      </c>
      <c r="D1317" s="24" t="s">
        <v>1796</v>
      </c>
      <c r="E1317" s="23" t="s">
        <v>1520</v>
      </c>
      <c r="F1317" s="24" t="s">
        <v>1521</v>
      </c>
      <c r="G1317" s="25">
        <v>54.069999999999993</v>
      </c>
      <c r="H1317" s="25">
        <v>16</v>
      </c>
      <c r="I1317" s="26">
        <v>10</v>
      </c>
      <c r="J1317" s="26">
        <v>13</v>
      </c>
      <c r="K1317" s="26">
        <v>8</v>
      </c>
      <c r="L1317" s="27">
        <v>10.333333333333334</v>
      </c>
      <c r="M1317" s="27">
        <v>0.19111028913137296</v>
      </c>
    </row>
    <row r="1318" spans="1:13" ht="15" customHeight="1">
      <c r="A1318" s="23" t="s">
        <v>1697</v>
      </c>
      <c r="B1318" s="24" t="s">
        <v>1698</v>
      </c>
      <c r="C1318" s="23" t="s">
        <v>1795</v>
      </c>
      <c r="D1318" s="24" t="s">
        <v>1796</v>
      </c>
      <c r="E1318" s="23" t="s">
        <v>1799</v>
      </c>
      <c r="F1318" s="24" t="s">
        <v>1800</v>
      </c>
      <c r="G1318" s="25">
        <v>4</v>
      </c>
      <c r="H1318" s="25">
        <v>0</v>
      </c>
      <c r="I1318" s="26">
        <v>1</v>
      </c>
      <c r="J1318" s="26">
        <v>0</v>
      </c>
      <c r="K1318" s="26">
        <v>0</v>
      </c>
      <c r="L1318" s="27">
        <v>0.33333333333333331</v>
      </c>
      <c r="M1318" s="27">
        <v>0.25</v>
      </c>
    </row>
    <row r="1319" spans="1:13" ht="15" customHeight="1">
      <c r="A1319" s="23" t="s">
        <v>1697</v>
      </c>
      <c r="B1319" s="24" t="s">
        <v>1698</v>
      </c>
      <c r="C1319" s="23" t="s">
        <v>1795</v>
      </c>
      <c r="D1319" s="24" t="s">
        <v>1796</v>
      </c>
      <c r="E1319" s="23" t="s">
        <v>1725</v>
      </c>
      <c r="F1319" s="24" t="s">
        <v>1726</v>
      </c>
      <c r="G1319" s="25">
        <v>83.84</v>
      </c>
      <c r="H1319" s="25">
        <v>35</v>
      </c>
      <c r="I1319" s="26">
        <v>22</v>
      </c>
      <c r="J1319" s="26">
        <v>26</v>
      </c>
      <c r="K1319" s="26">
        <v>32</v>
      </c>
      <c r="L1319" s="27">
        <v>26.666666666666668</v>
      </c>
      <c r="M1319" s="27">
        <v>0.31806615776081426</v>
      </c>
    </row>
    <row r="1320" spans="1:13" ht="15" customHeight="1">
      <c r="A1320" s="23" t="s">
        <v>1697</v>
      </c>
      <c r="B1320" s="24" t="s">
        <v>1698</v>
      </c>
      <c r="C1320" s="23" t="s">
        <v>1795</v>
      </c>
      <c r="D1320" s="24" t="s">
        <v>1796</v>
      </c>
      <c r="E1320" s="23" t="s">
        <v>1801</v>
      </c>
      <c r="F1320" s="24" t="s">
        <v>1802</v>
      </c>
      <c r="G1320" s="25">
        <v>75.155999999999992</v>
      </c>
      <c r="H1320" s="25">
        <v>5</v>
      </c>
      <c r="I1320" s="26">
        <v>2</v>
      </c>
      <c r="J1320" s="26">
        <v>7</v>
      </c>
      <c r="K1320" s="26">
        <v>3</v>
      </c>
      <c r="L1320" s="27">
        <v>4</v>
      </c>
      <c r="M1320" s="27">
        <v>5.322263026238757E-2</v>
      </c>
    </row>
    <row r="1321" spans="1:13" ht="15" customHeight="1">
      <c r="A1321" s="23" t="s">
        <v>1697</v>
      </c>
      <c r="B1321" s="24" t="s">
        <v>1698</v>
      </c>
      <c r="C1321" s="23" t="s">
        <v>1795</v>
      </c>
      <c r="D1321" s="24" t="s">
        <v>1796</v>
      </c>
      <c r="E1321" s="23" t="s">
        <v>1803</v>
      </c>
      <c r="F1321" s="24" t="s">
        <v>1804</v>
      </c>
      <c r="G1321" s="25">
        <v>66.150000000000006</v>
      </c>
      <c r="H1321" s="25">
        <v>14</v>
      </c>
      <c r="I1321" s="26">
        <v>9</v>
      </c>
      <c r="J1321" s="26">
        <v>15</v>
      </c>
      <c r="K1321" s="26">
        <v>13</v>
      </c>
      <c r="L1321" s="27">
        <v>12.333333333333334</v>
      </c>
      <c r="M1321" s="27">
        <v>0.18644494834971026</v>
      </c>
    </row>
    <row r="1322" spans="1:13" ht="15" customHeight="1">
      <c r="A1322" s="23" t="s">
        <v>1697</v>
      </c>
      <c r="B1322" s="24" t="s">
        <v>1698</v>
      </c>
      <c r="C1322" s="23" t="s">
        <v>1795</v>
      </c>
      <c r="D1322" s="24" t="s">
        <v>1796</v>
      </c>
      <c r="E1322" s="23" t="s">
        <v>1805</v>
      </c>
      <c r="F1322" s="24" t="s">
        <v>1806</v>
      </c>
      <c r="G1322" s="25">
        <v>19.399999999999999</v>
      </c>
      <c r="H1322" s="25">
        <v>4</v>
      </c>
      <c r="I1322" s="26">
        <v>1</v>
      </c>
      <c r="J1322" s="26">
        <v>3</v>
      </c>
      <c r="K1322" s="26">
        <v>2</v>
      </c>
      <c r="L1322" s="27">
        <v>2</v>
      </c>
      <c r="M1322" s="27">
        <v>0.10309278350515465</v>
      </c>
    </row>
    <row r="1323" spans="1:13" ht="15" customHeight="1">
      <c r="A1323" s="23" t="s">
        <v>1697</v>
      </c>
      <c r="B1323" s="24" t="s">
        <v>1698</v>
      </c>
      <c r="C1323" s="23" t="s">
        <v>1795</v>
      </c>
      <c r="D1323" s="24" t="s">
        <v>1796</v>
      </c>
      <c r="E1323" s="23" t="s">
        <v>1807</v>
      </c>
      <c r="F1323" s="24" t="s">
        <v>1808</v>
      </c>
      <c r="G1323" s="25">
        <v>47.7</v>
      </c>
      <c r="H1323" s="25">
        <v>3</v>
      </c>
      <c r="I1323" s="26">
        <v>4</v>
      </c>
      <c r="J1323" s="26">
        <v>5</v>
      </c>
      <c r="K1323" s="26">
        <v>0</v>
      </c>
      <c r="L1323" s="27">
        <v>3</v>
      </c>
      <c r="M1323" s="27">
        <v>9.4339622641509427E-2</v>
      </c>
    </row>
    <row r="1324" spans="1:13" ht="15" customHeight="1">
      <c r="A1324" s="23" t="s">
        <v>1697</v>
      </c>
      <c r="B1324" s="24" t="s">
        <v>1698</v>
      </c>
      <c r="C1324" s="23" t="s">
        <v>1795</v>
      </c>
      <c r="D1324" s="24" t="s">
        <v>1796</v>
      </c>
      <c r="E1324" s="23" t="s">
        <v>1809</v>
      </c>
      <c r="F1324" s="24" t="s">
        <v>1810</v>
      </c>
      <c r="G1324" s="25">
        <v>13.93</v>
      </c>
      <c r="H1324" s="25">
        <v>12</v>
      </c>
      <c r="I1324" s="26">
        <v>7</v>
      </c>
      <c r="J1324" s="26">
        <v>21</v>
      </c>
      <c r="K1324" s="26">
        <v>13</v>
      </c>
      <c r="L1324" s="27">
        <v>13.666666666666666</v>
      </c>
      <c r="M1324" s="27">
        <v>0.98109595597032784</v>
      </c>
    </row>
    <row r="1325" spans="1:13" ht="15" customHeight="1">
      <c r="A1325" s="23" t="s">
        <v>1697</v>
      </c>
      <c r="B1325" s="24" t="s">
        <v>1698</v>
      </c>
      <c r="C1325" s="23" t="s">
        <v>1795</v>
      </c>
      <c r="D1325" s="24" t="s">
        <v>1796</v>
      </c>
      <c r="E1325" s="23" t="s">
        <v>1811</v>
      </c>
      <c r="F1325" s="24" t="s">
        <v>1812</v>
      </c>
      <c r="G1325" s="25">
        <v>24.774999999999999</v>
      </c>
      <c r="H1325" s="25">
        <v>11</v>
      </c>
      <c r="I1325" s="26">
        <v>9</v>
      </c>
      <c r="J1325" s="26">
        <v>12</v>
      </c>
      <c r="K1325" s="26">
        <v>12</v>
      </c>
      <c r="L1325" s="27">
        <v>11</v>
      </c>
      <c r="M1325" s="27">
        <v>0.44399596367305755</v>
      </c>
    </row>
    <row r="1326" spans="1:13" ht="15" customHeight="1">
      <c r="A1326" s="23" t="s">
        <v>1697</v>
      </c>
      <c r="B1326" s="24" t="s">
        <v>1698</v>
      </c>
      <c r="C1326" s="23" t="s">
        <v>1795</v>
      </c>
      <c r="D1326" s="24" t="s">
        <v>1796</v>
      </c>
      <c r="E1326" s="23" t="s">
        <v>1785</v>
      </c>
      <c r="F1326" s="24" t="s">
        <v>1786</v>
      </c>
      <c r="G1326" s="25">
        <v>12.35</v>
      </c>
      <c r="H1326" s="25">
        <v>2</v>
      </c>
      <c r="I1326" s="26">
        <v>2</v>
      </c>
      <c r="J1326" s="26">
        <v>0</v>
      </c>
      <c r="K1326" s="26">
        <v>4</v>
      </c>
      <c r="L1326" s="27">
        <v>2</v>
      </c>
      <c r="M1326" s="27">
        <v>0.24291497975708504</v>
      </c>
    </row>
    <row r="1327" spans="1:13" ht="15" customHeight="1">
      <c r="A1327" s="23" t="s">
        <v>1697</v>
      </c>
      <c r="B1327" s="24" t="s">
        <v>1698</v>
      </c>
      <c r="C1327" s="23" t="s">
        <v>1795</v>
      </c>
      <c r="D1327" s="24" t="s">
        <v>1796</v>
      </c>
      <c r="E1327" s="23" t="s">
        <v>1813</v>
      </c>
      <c r="F1327" s="24" t="s">
        <v>1814</v>
      </c>
      <c r="G1327" s="25">
        <v>26.6</v>
      </c>
      <c r="H1327" s="25">
        <v>2</v>
      </c>
      <c r="I1327" s="26">
        <v>0</v>
      </c>
      <c r="J1327" s="26">
        <v>0</v>
      </c>
      <c r="K1327" s="26">
        <v>0</v>
      </c>
      <c r="L1327" s="27">
        <v>0</v>
      </c>
      <c r="M1327" s="27">
        <v>0</v>
      </c>
    </row>
    <row r="1328" spans="1:13" ht="15" customHeight="1">
      <c r="A1328" s="23" t="s">
        <v>1697</v>
      </c>
      <c r="B1328" s="24" t="s">
        <v>1698</v>
      </c>
      <c r="C1328" s="23" t="s">
        <v>1795</v>
      </c>
      <c r="D1328" s="24" t="s">
        <v>1796</v>
      </c>
      <c r="E1328" s="23" t="s">
        <v>1815</v>
      </c>
      <c r="F1328" s="24" t="s">
        <v>1816</v>
      </c>
      <c r="G1328" s="25">
        <v>14.637</v>
      </c>
      <c r="H1328" s="25">
        <v>7</v>
      </c>
      <c r="I1328" s="26">
        <v>9</v>
      </c>
      <c r="J1328" s="26">
        <v>7</v>
      </c>
      <c r="K1328" s="26">
        <v>3</v>
      </c>
      <c r="L1328" s="27">
        <v>6.333333333333333</v>
      </c>
      <c r="M1328" s="27">
        <v>0.43269340256427768</v>
      </c>
    </row>
    <row r="1329" spans="1:13" ht="15" customHeight="1">
      <c r="A1329" s="23" t="s">
        <v>1697</v>
      </c>
      <c r="B1329" s="24" t="s">
        <v>1698</v>
      </c>
      <c r="C1329" s="23" t="s">
        <v>1795</v>
      </c>
      <c r="D1329" s="24" t="s">
        <v>1796</v>
      </c>
      <c r="E1329" s="23" t="s">
        <v>1817</v>
      </c>
      <c r="F1329" s="24" t="s">
        <v>1818</v>
      </c>
      <c r="G1329" s="25">
        <v>4</v>
      </c>
      <c r="H1329" s="25">
        <v>9</v>
      </c>
      <c r="I1329" s="26">
        <v>5</v>
      </c>
      <c r="J1329" s="26">
        <v>3</v>
      </c>
      <c r="K1329" s="26">
        <v>1</v>
      </c>
      <c r="L1329" s="27">
        <v>3</v>
      </c>
      <c r="M1329" s="27">
        <v>0.75</v>
      </c>
    </row>
    <row r="1330" spans="1:13" ht="15" customHeight="1">
      <c r="A1330" s="23" t="s">
        <v>1697</v>
      </c>
      <c r="B1330" s="24" t="s">
        <v>1698</v>
      </c>
      <c r="C1330" s="23" t="s">
        <v>1795</v>
      </c>
      <c r="D1330" s="24" t="s">
        <v>1796</v>
      </c>
      <c r="E1330" s="23" t="s">
        <v>1819</v>
      </c>
      <c r="F1330" s="24" t="s">
        <v>1820</v>
      </c>
      <c r="G1330" s="25">
        <v>34.600000000000009</v>
      </c>
      <c r="H1330" s="25">
        <v>5</v>
      </c>
      <c r="I1330" s="26">
        <v>4</v>
      </c>
      <c r="J1330" s="26">
        <v>6</v>
      </c>
      <c r="K1330" s="26">
        <v>5</v>
      </c>
      <c r="L1330" s="27">
        <v>5</v>
      </c>
      <c r="M1330" s="27">
        <v>0.14450867052023117</v>
      </c>
    </row>
    <row r="1331" spans="1:13" ht="15" customHeight="1">
      <c r="A1331" s="23" t="s">
        <v>1697</v>
      </c>
      <c r="B1331" s="24" t="s">
        <v>1698</v>
      </c>
      <c r="C1331" s="23" t="s">
        <v>1795</v>
      </c>
      <c r="D1331" s="24" t="s">
        <v>1796</v>
      </c>
      <c r="E1331" s="23" t="s">
        <v>1749</v>
      </c>
      <c r="F1331" s="24" t="s">
        <v>1750</v>
      </c>
      <c r="G1331" s="25">
        <v>48.750000000000007</v>
      </c>
      <c r="H1331" s="25">
        <v>4</v>
      </c>
      <c r="I1331" s="26">
        <v>10</v>
      </c>
      <c r="J1331" s="26">
        <v>9</v>
      </c>
      <c r="K1331" s="26">
        <v>7</v>
      </c>
      <c r="L1331" s="27">
        <v>8.6666666666666661</v>
      </c>
      <c r="M1331" s="27">
        <v>0.17777777777777773</v>
      </c>
    </row>
    <row r="1332" spans="1:13" ht="15" customHeight="1">
      <c r="A1332" s="23" t="s">
        <v>1697</v>
      </c>
      <c r="B1332" s="24" t="s">
        <v>1698</v>
      </c>
      <c r="C1332" s="23" t="s">
        <v>1795</v>
      </c>
      <c r="D1332" s="24" t="s">
        <v>1796</v>
      </c>
      <c r="E1332" s="23" t="s">
        <v>1821</v>
      </c>
      <c r="F1332" s="24" t="s">
        <v>1822</v>
      </c>
      <c r="G1332" s="25">
        <v>5.92</v>
      </c>
      <c r="H1332" s="25">
        <v>12</v>
      </c>
      <c r="I1332" s="26">
        <v>8</v>
      </c>
      <c r="J1332" s="26">
        <v>2</v>
      </c>
      <c r="K1332" s="26">
        <v>3</v>
      </c>
      <c r="L1332" s="27">
        <v>4.333333333333333</v>
      </c>
      <c r="M1332" s="27">
        <v>0.73198198198198194</v>
      </c>
    </row>
    <row r="1333" spans="1:13" ht="15" customHeight="1">
      <c r="A1333" s="23" t="s">
        <v>1697</v>
      </c>
      <c r="B1333" s="24" t="s">
        <v>1698</v>
      </c>
      <c r="C1333" s="23" t="s">
        <v>1795</v>
      </c>
      <c r="D1333" s="24" t="s">
        <v>1796</v>
      </c>
      <c r="E1333" s="23" t="s">
        <v>1823</v>
      </c>
      <c r="F1333" s="24" t="s">
        <v>1824</v>
      </c>
      <c r="G1333" s="25">
        <v>4.9000000000000004</v>
      </c>
      <c r="H1333" s="25">
        <v>2</v>
      </c>
      <c r="I1333" s="26">
        <v>1</v>
      </c>
      <c r="J1333" s="26">
        <v>2</v>
      </c>
      <c r="K1333" s="26">
        <v>0</v>
      </c>
      <c r="L1333" s="27">
        <v>1</v>
      </c>
      <c r="M1333" s="27">
        <v>0.30612244897959179</v>
      </c>
    </row>
    <row r="1334" spans="1:13" ht="15" customHeight="1">
      <c r="A1334" s="23" t="s">
        <v>1697</v>
      </c>
      <c r="B1334" s="24" t="s">
        <v>1698</v>
      </c>
      <c r="C1334" s="23" t="s">
        <v>1795</v>
      </c>
      <c r="D1334" s="24" t="s">
        <v>1796</v>
      </c>
      <c r="E1334" s="23" t="s">
        <v>1789</v>
      </c>
      <c r="F1334" s="24" t="s">
        <v>1790</v>
      </c>
      <c r="G1334" s="25">
        <v>7.6000000000000014</v>
      </c>
      <c r="H1334" s="25">
        <v>3</v>
      </c>
      <c r="I1334" s="26">
        <v>10</v>
      </c>
      <c r="J1334" s="26">
        <v>8</v>
      </c>
      <c r="K1334" s="26">
        <v>5</v>
      </c>
      <c r="L1334" s="27">
        <v>7.666666666666667</v>
      </c>
      <c r="M1334" s="27">
        <v>1.0087719298245612</v>
      </c>
    </row>
    <row r="1335" spans="1:13" ht="15" customHeight="1">
      <c r="A1335" s="23" t="s">
        <v>1697</v>
      </c>
      <c r="B1335" s="24" t="s">
        <v>1698</v>
      </c>
      <c r="C1335" s="23" t="s">
        <v>1795</v>
      </c>
      <c r="D1335" s="24" t="s">
        <v>1796</v>
      </c>
      <c r="E1335" s="23" t="s">
        <v>1825</v>
      </c>
      <c r="F1335" s="24" t="s">
        <v>1826</v>
      </c>
      <c r="G1335" s="25">
        <v>1.0329999999999999</v>
      </c>
      <c r="H1335" s="25">
        <v>0</v>
      </c>
      <c r="I1335" s="26">
        <v>0</v>
      </c>
      <c r="J1335" s="26">
        <v>1</v>
      </c>
      <c r="K1335" s="26">
        <v>1</v>
      </c>
      <c r="L1335" s="27">
        <v>0.66666666666666663</v>
      </c>
      <c r="M1335" s="27">
        <v>0.96805421103581812</v>
      </c>
    </row>
    <row r="1336" spans="1:13" ht="15" customHeight="1">
      <c r="A1336" s="23" t="s">
        <v>1827</v>
      </c>
      <c r="B1336" s="24" t="s">
        <v>1828</v>
      </c>
      <c r="C1336" s="23" t="s">
        <v>1829</v>
      </c>
      <c r="D1336" s="24" t="s">
        <v>1830</v>
      </c>
      <c r="E1336" s="23" t="s">
        <v>1128</v>
      </c>
      <c r="F1336" s="24" t="s">
        <v>1129</v>
      </c>
      <c r="G1336" s="25">
        <v>37</v>
      </c>
      <c r="H1336" s="25">
        <v>15</v>
      </c>
      <c r="I1336" s="26">
        <v>13</v>
      </c>
      <c r="J1336" s="26">
        <v>16</v>
      </c>
      <c r="K1336" s="26">
        <v>11</v>
      </c>
      <c r="L1336" s="27">
        <v>13.333333333333334</v>
      </c>
      <c r="M1336" s="27">
        <v>0.3603603603603604</v>
      </c>
    </row>
    <row r="1337" spans="1:13" ht="15" customHeight="1">
      <c r="A1337" s="23" t="s">
        <v>1827</v>
      </c>
      <c r="B1337" s="24" t="s">
        <v>1828</v>
      </c>
      <c r="C1337" s="23" t="s">
        <v>1829</v>
      </c>
      <c r="D1337" s="24" t="s">
        <v>1830</v>
      </c>
      <c r="E1337" s="23" t="s">
        <v>52</v>
      </c>
      <c r="F1337" s="24" t="s">
        <v>53</v>
      </c>
      <c r="G1337" s="25">
        <v>35.27699999999993</v>
      </c>
      <c r="H1337" s="25">
        <v>28</v>
      </c>
      <c r="I1337" s="26">
        <v>18</v>
      </c>
      <c r="J1337" s="26">
        <v>11</v>
      </c>
      <c r="K1337" s="26">
        <v>14</v>
      </c>
      <c r="L1337" s="27">
        <v>14.333333333333334</v>
      </c>
      <c r="M1337" s="27">
        <v>0.40630817057384022</v>
      </c>
    </row>
    <row r="1338" spans="1:13" ht="15" customHeight="1">
      <c r="A1338" s="23" t="s">
        <v>1827</v>
      </c>
      <c r="B1338" s="24" t="s">
        <v>1828</v>
      </c>
      <c r="C1338" s="23" t="s">
        <v>1829</v>
      </c>
      <c r="D1338" s="24" t="s">
        <v>1830</v>
      </c>
      <c r="E1338" s="23" t="s">
        <v>1831</v>
      </c>
      <c r="F1338" s="24" t="s">
        <v>1832</v>
      </c>
      <c r="G1338" s="25">
        <v>15.462</v>
      </c>
      <c r="H1338" s="25">
        <v>4</v>
      </c>
      <c r="I1338" s="26">
        <v>0</v>
      </c>
      <c r="J1338" s="26">
        <v>0</v>
      </c>
      <c r="K1338" s="26">
        <v>1</v>
      </c>
      <c r="L1338" s="27">
        <v>0.33333333333333331</v>
      </c>
      <c r="M1338" s="27">
        <v>6.4674686327771305E-2</v>
      </c>
    </row>
    <row r="1339" spans="1:13" ht="15" customHeight="1">
      <c r="A1339" s="23" t="s">
        <v>1827</v>
      </c>
      <c r="B1339" s="24" t="s">
        <v>1828</v>
      </c>
      <c r="C1339" s="23" t="s">
        <v>1829</v>
      </c>
      <c r="D1339" s="24" t="s">
        <v>1830</v>
      </c>
      <c r="E1339" s="23" t="s">
        <v>1557</v>
      </c>
      <c r="F1339" s="24" t="s">
        <v>1558</v>
      </c>
      <c r="G1339" s="25">
        <v>73.779000000000025</v>
      </c>
      <c r="H1339" s="25">
        <v>13</v>
      </c>
      <c r="I1339" s="26">
        <v>8</v>
      </c>
      <c r="J1339" s="26">
        <v>11</v>
      </c>
      <c r="K1339" s="26">
        <v>12</v>
      </c>
      <c r="L1339" s="27">
        <v>10.333333333333334</v>
      </c>
      <c r="M1339" s="27">
        <v>0.14005792072721682</v>
      </c>
    </row>
    <row r="1340" spans="1:13" ht="15" customHeight="1">
      <c r="A1340" s="23" t="s">
        <v>1827</v>
      </c>
      <c r="B1340" s="24" t="s">
        <v>1828</v>
      </c>
      <c r="C1340" s="23" t="s">
        <v>1829</v>
      </c>
      <c r="D1340" s="24" t="s">
        <v>1830</v>
      </c>
      <c r="E1340" s="23" t="s">
        <v>1833</v>
      </c>
      <c r="F1340" s="24" t="s">
        <v>1834</v>
      </c>
      <c r="G1340" s="25">
        <v>115.33799999999999</v>
      </c>
      <c r="H1340" s="25">
        <v>25</v>
      </c>
      <c r="I1340" s="26">
        <v>18</v>
      </c>
      <c r="J1340" s="26">
        <v>25</v>
      </c>
      <c r="K1340" s="26">
        <v>34</v>
      </c>
      <c r="L1340" s="27">
        <v>25.666666666666668</v>
      </c>
      <c r="M1340" s="27">
        <v>0.22253434832116623</v>
      </c>
    </row>
    <row r="1341" spans="1:13" ht="15" customHeight="1">
      <c r="A1341" s="23" t="s">
        <v>1827</v>
      </c>
      <c r="B1341" s="24" t="s">
        <v>1828</v>
      </c>
      <c r="C1341" s="23" t="s">
        <v>1829</v>
      </c>
      <c r="D1341" s="24" t="s">
        <v>1830</v>
      </c>
      <c r="E1341" s="23" t="s">
        <v>1835</v>
      </c>
      <c r="F1341" s="24" t="s">
        <v>1836</v>
      </c>
      <c r="G1341" s="25">
        <v>7.8710000000000004</v>
      </c>
      <c r="H1341" s="25">
        <v>0</v>
      </c>
      <c r="I1341" s="26">
        <v>0</v>
      </c>
      <c r="J1341" s="26">
        <v>0</v>
      </c>
      <c r="K1341" s="26">
        <v>1</v>
      </c>
      <c r="L1341" s="27">
        <v>0.33333333333333331</v>
      </c>
      <c r="M1341" s="27">
        <v>0.12704865963664083</v>
      </c>
    </row>
    <row r="1342" spans="1:13" ht="15" customHeight="1">
      <c r="A1342" s="23" t="s">
        <v>1827</v>
      </c>
      <c r="B1342" s="24" t="s">
        <v>1828</v>
      </c>
      <c r="C1342" s="23" t="s">
        <v>1829</v>
      </c>
      <c r="D1342" s="24" t="s">
        <v>1830</v>
      </c>
      <c r="E1342" s="23" t="s">
        <v>1837</v>
      </c>
      <c r="F1342" s="24" t="s">
        <v>1838</v>
      </c>
      <c r="G1342" s="25">
        <v>69.986999999999995</v>
      </c>
      <c r="H1342" s="25">
        <v>2</v>
      </c>
      <c r="I1342" s="26">
        <v>5</v>
      </c>
      <c r="J1342" s="26">
        <v>4</v>
      </c>
      <c r="K1342" s="26">
        <v>5</v>
      </c>
      <c r="L1342" s="27">
        <v>4.666666666666667</v>
      </c>
      <c r="M1342" s="27">
        <v>6.6679049918794447E-2</v>
      </c>
    </row>
    <row r="1343" spans="1:13" ht="15" customHeight="1">
      <c r="A1343" s="23" t="s">
        <v>1827</v>
      </c>
      <c r="B1343" s="24" t="s">
        <v>1828</v>
      </c>
      <c r="C1343" s="23" t="s">
        <v>1829</v>
      </c>
      <c r="D1343" s="24" t="s">
        <v>1830</v>
      </c>
      <c r="E1343" s="23" t="s">
        <v>1839</v>
      </c>
      <c r="F1343" s="24" t="s">
        <v>1840</v>
      </c>
      <c r="G1343" s="25">
        <v>16.132000000000005</v>
      </c>
      <c r="H1343" s="25">
        <v>0</v>
      </c>
      <c r="I1343" s="26">
        <v>0</v>
      </c>
      <c r="J1343" s="26">
        <v>0</v>
      </c>
      <c r="K1343" s="26">
        <v>1</v>
      </c>
      <c r="L1343" s="27">
        <v>0.33333333333333331</v>
      </c>
      <c r="M1343" s="27">
        <v>6.1988594098685824E-2</v>
      </c>
    </row>
    <row r="1344" spans="1:13" ht="15" customHeight="1">
      <c r="A1344" s="23" t="s">
        <v>1827</v>
      </c>
      <c r="B1344" s="24" t="s">
        <v>1828</v>
      </c>
      <c r="C1344" s="23" t="s">
        <v>1829</v>
      </c>
      <c r="D1344" s="24" t="s">
        <v>1830</v>
      </c>
      <c r="E1344" s="23" t="s">
        <v>1841</v>
      </c>
      <c r="F1344" s="24" t="s">
        <v>1842</v>
      </c>
      <c r="G1344" s="25">
        <v>41.03</v>
      </c>
      <c r="H1344" s="25">
        <v>0</v>
      </c>
      <c r="I1344" s="26">
        <v>0</v>
      </c>
      <c r="J1344" s="26">
        <v>1</v>
      </c>
      <c r="K1344" s="26">
        <v>6</v>
      </c>
      <c r="L1344" s="27">
        <v>2.3333333333333335</v>
      </c>
      <c r="M1344" s="27">
        <v>8.5303436509870822E-2</v>
      </c>
    </row>
    <row r="1345" spans="1:13" ht="15" customHeight="1">
      <c r="A1345" s="23" t="s">
        <v>1827</v>
      </c>
      <c r="B1345" s="24" t="s">
        <v>1828</v>
      </c>
      <c r="C1345" s="23" t="s">
        <v>1829</v>
      </c>
      <c r="D1345" s="24" t="s">
        <v>1830</v>
      </c>
      <c r="E1345" s="23" t="s">
        <v>1843</v>
      </c>
      <c r="F1345" s="24" t="s">
        <v>1844</v>
      </c>
      <c r="G1345" s="25">
        <v>12.21</v>
      </c>
      <c r="H1345" s="25">
        <v>3</v>
      </c>
      <c r="I1345" s="26">
        <v>0</v>
      </c>
      <c r="J1345" s="26">
        <v>1</v>
      </c>
      <c r="K1345" s="26">
        <v>0</v>
      </c>
      <c r="L1345" s="27">
        <v>0.33333333333333331</v>
      </c>
      <c r="M1345" s="27">
        <v>8.1900081900081897E-2</v>
      </c>
    </row>
    <row r="1346" spans="1:13" ht="15" customHeight="1">
      <c r="A1346" s="23" t="s">
        <v>1827</v>
      </c>
      <c r="B1346" s="24" t="s">
        <v>1828</v>
      </c>
      <c r="C1346" s="23" t="s">
        <v>1829</v>
      </c>
      <c r="D1346" s="24" t="s">
        <v>1830</v>
      </c>
      <c r="E1346" s="23" t="s">
        <v>1845</v>
      </c>
      <c r="F1346" s="24" t="s">
        <v>1846</v>
      </c>
      <c r="G1346" s="25">
        <v>32.25</v>
      </c>
      <c r="H1346" s="25">
        <v>2</v>
      </c>
      <c r="I1346" s="26">
        <v>0</v>
      </c>
      <c r="J1346" s="26">
        <v>0</v>
      </c>
      <c r="K1346" s="26">
        <v>0</v>
      </c>
      <c r="L1346" s="27">
        <v>0</v>
      </c>
      <c r="M1346" s="27">
        <v>0</v>
      </c>
    </row>
    <row r="1347" spans="1:13" ht="15" customHeight="1">
      <c r="A1347" s="23" t="s">
        <v>1827</v>
      </c>
      <c r="B1347" s="24" t="s">
        <v>1828</v>
      </c>
      <c r="C1347" s="23" t="s">
        <v>1829</v>
      </c>
      <c r="D1347" s="24" t="s">
        <v>1830</v>
      </c>
      <c r="E1347" s="23" t="s">
        <v>1847</v>
      </c>
      <c r="F1347" s="24" t="s">
        <v>1848</v>
      </c>
      <c r="G1347" s="25">
        <v>16.8</v>
      </c>
      <c r="H1347" s="25">
        <v>2</v>
      </c>
      <c r="I1347" s="26">
        <v>0</v>
      </c>
      <c r="J1347" s="26">
        <v>1</v>
      </c>
      <c r="K1347" s="26">
        <v>1</v>
      </c>
      <c r="L1347" s="27">
        <v>0.66666666666666663</v>
      </c>
      <c r="M1347" s="27">
        <v>5.9523809523809521E-2</v>
      </c>
    </row>
    <row r="1348" spans="1:13" ht="15" customHeight="1">
      <c r="A1348" s="23" t="s">
        <v>1827</v>
      </c>
      <c r="B1348" s="24" t="s">
        <v>1828</v>
      </c>
      <c r="C1348" s="23" t="s">
        <v>1829</v>
      </c>
      <c r="D1348" s="24" t="s">
        <v>1830</v>
      </c>
      <c r="E1348" s="23" t="s">
        <v>1849</v>
      </c>
      <c r="F1348" s="24" t="s">
        <v>1850</v>
      </c>
      <c r="G1348" s="25">
        <v>31.824999999999999</v>
      </c>
      <c r="H1348" s="25">
        <v>13</v>
      </c>
      <c r="I1348" s="26">
        <v>4</v>
      </c>
      <c r="J1348" s="26">
        <v>0</v>
      </c>
      <c r="K1348" s="26">
        <v>3</v>
      </c>
      <c r="L1348" s="27">
        <v>2.3333333333333335</v>
      </c>
      <c r="M1348" s="27">
        <v>0.10997643362136686</v>
      </c>
    </row>
    <row r="1349" spans="1:13" ht="15" customHeight="1">
      <c r="A1349" s="23" t="s">
        <v>1827</v>
      </c>
      <c r="B1349" s="24" t="s">
        <v>1828</v>
      </c>
      <c r="C1349" s="23" t="s">
        <v>1829</v>
      </c>
      <c r="D1349" s="24" t="s">
        <v>1830</v>
      </c>
      <c r="E1349" s="23" t="s">
        <v>1851</v>
      </c>
      <c r="F1349" s="24" t="s">
        <v>1852</v>
      </c>
      <c r="G1349" s="25">
        <v>17.696999999999999</v>
      </c>
      <c r="H1349" s="25">
        <v>1</v>
      </c>
      <c r="I1349" s="26">
        <v>1</v>
      </c>
      <c r="J1349" s="26">
        <v>0</v>
      </c>
      <c r="K1349" s="26">
        <v>0</v>
      </c>
      <c r="L1349" s="27">
        <v>0.33333333333333331</v>
      </c>
      <c r="M1349" s="27">
        <v>5.6506752556930558E-2</v>
      </c>
    </row>
    <row r="1350" spans="1:13" ht="15" customHeight="1">
      <c r="A1350" s="23" t="s">
        <v>1827</v>
      </c>
      <c r="B1350" s="24" t="s">
        <v>1828</v>
      </c>
      <c r="C1350" s="23" t="s">
        <v>1829</v>
      </c>
      <c r="D1350" s="24" t="s">
        <v>1830</v>
      </c>
      <c r="E1350" s="23" t="s">
        <v>1853</v>
      </c>
      <c r="F1350" s="24" t="s">
        <v>1854</v>
      </c>
      <c r="G1350" s="25">
        <v>29.808</v>
      </c>
      <c r="H1350" s="25">
        <v>9</v>
      </c>
      <c r="I1350" s="26">
        <v>10</v>
      </c>
      <c r="J1350" s="26">
        <v>7</v>
      </c>
      <c r="K1350" s="26">
        <v>3</v>
      </c>
      <c r="L1350" s="27">
        <v>6.666666666666667</v>
      </c>
      <c r="M1350" s="27">
        <v>0.22365360529611739</v>
      </c>
    </row>
    <row r="1351" spans="1:13" ht="15" customHeight="1">
      <c r="A1351" s="23" t="s">
        <v>1827</v>
      </c>
      <c r="B1351" s="24" t="s">
        <v>1828</v>
      </c>
      <c r="C1351" s="23" t="s">
        <v>1829</v>
      </c>
      <c r="D1351" s="24" t="s">
        <v>1830</v>
      </c>
      <c r="E1351" s="23" t="s">
        <v>1855</v>
      </c>
      <c r="F1351" s="24" t="s">
        <v>1856</v>
      </c>
      <c r="G1351" s="25">
        <v>75.25</v>
      </c>
      <c r="H1351" s="25">
        <v>20</v>
      </c>
      <c r="I1351" s="26">
        <v>16</v>
      </c>
      <c r="J1351" s="26">
        <v>10</v>
      </c>
      <c r="K1351" s="26">
        <v>17</v>
      </c>
      <c r="L1351" s="27">
        <v>14.333333333333334</v>
      </c>
      <c r="M1351" s="27">
        <v>0.19047619047619049</v>
      </c>
    </row>
    <row r="1352" spans="1:13" ht="15" customHeight="1">
      <c r="A1352" s="23" t="s">
        <v>1827</v>
      </c>
      <c r="B1352" s="24" t="s">
        <v>1828</v>
      </c>
      <c r="C1352" s="23" t="s">
        <v>1829</v>
      </c>
      <c r="D1352" s="24" t="s">
        <v>1830</v>
      </c>
      <c r="E1352" s="23" t="s">
        <v>1857</v>
      </c>
      <c r="F1352" s="24" t="s">
        <v>1858</v>
      </c>
      <c r="G1352" s="25">
        <v>3.9</v>
      </c>
      <c r="H1352" s="25">
        <v>0</v>
      </c>
      <c r="I1352" s="26">
        <v>0</v>
      </c>
      <c r="J1352" s="26">
        <v>0</v>
      </c>
      <c r="K1352" s="26">
        <v>0</v>
      </c>
      <c r="L1352" s="27">
        <v>0</v>
      </c>
      <c r="M1352" s="27">
        <v>0</v>
      </c>
    </row>
    <row r="1353" spans="1:13" ht="15" customHeight="1">
      <c r="A1353" s="23" t="s">
        <v>1827</v>
      </c>
      <c r="B1353" s="24" t="s">
        <v>1828</v>
      </c>
      <c r="C1353" s="23" t="s">
        <v>1829</v>
      </c>
      <c r="D1353" s="24" t="s">
        <v>1830</v>
      </c>
      <c r="E1353" s="23" t="s">
        <v>1859</v>
      </c>
      <c r="F1353" s="24" t="s">
        <v>1860</v>
      </c>
      <c r="G1353" s="25">
        <v>8.15</v>
      </c>
      <c r="H1353" s="25">
        <v>2</v>
      </c>
      <c r="I1353" s="26">
        <v>2</v>
      </c>
      <c r="J1353" s="26">
        <v>0</v>
      </c>
      <c r="K1353" s="26">
        <v>2</v>
      </c>
      <c r="L1353" s="27">
        <v>1.3333333333333333</v>
      </c>
      <c r="M1353" s="27">
        <v>0.24539877300613497</v>
      </c>
    </row>
    <row r="1354" spans="1:13" ht="15" customHeight="1">
      <c r="A1354" s="23" t="s">
        <v>1827</v>
      </c>
      <c r="B1354" s="24" t="s">
        <v>1828</v>
      </c>
      <c r="C1354" s="23" t="s">
        <v>1829</v>
      </c>
      <c r="D1354" s="24" t="s">
        <v>1830</v>
      </c>
      <c r="E1354" s="23" t="s">
        <v>1819</v>
      </c>
      <c r="F1354" s="24" t="s">
        <v>1820</v>
      </c>
      <c r="G1354" s="25">
        <v>11.299999999999997</v>
      </c>
      <c r="H1354" s="25">
        <v>0</v>
      </c>
      <c r="I1354" s="26">
        <v>0</v>
      </c>
      <c r="J1354" s="26">
        <v>1</v>
      </c>
      <c r="K1354" s="26">
        <v>0</v>
      </c>
      <c r="L1354" s="27">
        <v>0.33333333333333331</v>
      </c>
      <c r="M1354" s="27">
        <v>8.8495575221238965E-2</v>
      </c>
    </row>
    <row r="1355" spans="1:13" ht="15" customHeight="1">
      <c r="A1355" s="23" t="s">
        <v>1827</v>
      </c>
      <c r="B1355" s="24" t="s">
        <v>1828</v>
      </c>
      <c r="C1355" s="23" t="s">
        <v>1829</v>
      </c>
      <c r="D1355" s="24" t="s">
        <v>1830</v>
      </c>
      <c r="E1355" s="23" t="s">
        <v>1861</v>
      </c>
      <c r="F1355" s="24" t="s">
        <v>1862</v>
      </c>
      <c r="G1355" s="25">
        <v>12.45</v>
      </c>
      <c r="H1355" s="25">
        <v>5</v>
      </c>
      <c r="I1355" s="26">
        <v>2</v>
      </c>
      <c r="J1355" s="26">
        <v>7</v>
      </c>
      <c r="K1355" s="26">
        <v>1</v>
      </c>
      <c r="L1355" s="27">
        <v>3.3333333333333335</v>
      </c>
      <c r="M1355" s="27">
        <v>0.26773761713520755</v>
      </c>
    </row>
    <row r="1356" spans="1:13" ht="15" customHeight="1">
      <c r="A1356" s="23" t="s">
        <v>1827</v>
      </c>
      <c r="B1356" s="24" t="s">
        <v>1828</v>
      </c>
      <c r="C1356" s="23" t="s">
        <v>1829</v>
      </c>
      <c r="D1356" s="24" t="s">
        <v>1830</v>
      </c>
      <c r="E1356" s="23" t="s">
        <v>1863</v>
      </c>
      <c r="F1356" s="24" t="s">
        <v>1864</v>
      </c>
      <c r="G1356" s="25">
        <v>7.6</v>
      </c>
      <c r="H1356" s="25">
        <v>6</v>
      </c>
      <c r="I1356" s="26">
        <v>11</v>
      </c>
      <c r="J1356" s="26">
        <v>8</v>
      </c>
      <c r="K1356" s="26">
        <v>7</v>
      </c>
      <c r="L1356" s="27">
        <v>8.6666666666666661</v>
      </c>
      <c r="M1356" s="27">
        <v>1.1403508771929824</v>
      </c>
    </row>
    <row r="1357" spans="1:13" ht="15" customHeight="1">
      <c r="A1357" s="23" t="s">
        <v>1827</v>
      </c>
      <c r="B1357" s="24" t="s">
        <v>1828</v>
      </c>
      <c r="C1357" s="23" t="s">
        <v>1829</v>
      </c>
      <c r="D1357" s="24" t="s">
        <v>1830</v>
      </c>
      <c r="E1357" s="23" t="s">
        <v>1865</v>
      </c>
      <c r="F1357" s="24" t="s">
        <v>1866</v>
      </c>
      <c r="G1357" s="25">
        <v>2.44</v>
      </c>
      <c r="H1357" s="25">
        <v>1</v>
      </c>
      <c r="I1357" s="26">
        <v>2</v>
      </c>
      <c r="J1357" s="26">
        <v>1</v>
      </c>
      <c r="K1357" s="26">
        <v>1</v>
      </c>
      <c r="L1357" s="27">
        <v>1.3333333333333333</v>
      </c>
      <c r="M1357" s="27">
        <v>0.54644808743169393</v>
      </c>
    </row>
    <row r="1358" spans="1:13" ht="15" customHeight="1">
      <c r="A1358" s="23" t="s">
        <v>1827</v>
      </c>
      <c r="B1358" s="24" t="s">
        <v>1828</v>
      </c>
      <c r="C1358" s="23" t="s">
        <v>1829</v>
      </c>
      <c r="D1358" s="24" t="s">
        <v>1830</v>
      </c>
      <c r="E1358" s="23" t="s">
        <v>1867</v>
      </c>
      <c r="F1358" s="24" t="s">
        <v>1868</v>
      </c>
      <c r="G1358" s="25">
        <v>25.382999999999999</v>
      </c>
      <c r="H1358" s="25">
        <v>0</v>
      </c>
      <c r="I1358" s="26">
        <v>0</v>
      </c>
      <c r="J1358" s="26">
        <v>0</v>
      </c>
      <c r="K1358" s="26">
        <v>2</v>
      </c>
      <c r="L1358" s="27">
        <v>0.66666666666666663</v>
      </c>
      <c r="M1358" s="27">
        <v>7.8792892881062129E-2</v>
      </c>
    </row>
    <row r="1359" spans="1:13" ht="15" customHeight="1">
      <c r="A1359" s="23" t="s">
        <v>1827</v>
      </c>
      <c r="B1359" s="24" t="s">
        <v>1828</v>
      </c>
      <c r="C1359" s="23" t="s">
        <v>1829</v>
      </c>
      <c r="D1359" s="24" t="s">
        <v>1830</v>
      </c>
      <c r="E1359" s="23" t="s">
        <v>1869</v>
      </c>
      <c r="F1359" s="24" t="s">
        <v>1870</v>
      </c>
      <c r="G1359" s="25">
        <v>9.8469999999999995</v>
      </c>
      <c r="H1359" s="25">
        <v>0</v>
      </c>
      <c r="I1359" s="26">
        <v>0</v>
      </c>
      <c r="J1359" s="26">
        <v>0</v>
      </c>
      <c r="K1359" s="26">
        <v>0</v>
      </c>
      <c r="L1359" s="27">
        <v>0</v>
      </c>
      <c r="M1359" s="27">
        <v>0</v>
      </c>
    </row>
    <row r="1360" spans="1:13" ht="15" customHeight="1">
      <c r="A1360" s="23" t="s">
        <v>1827</v>
      </c>
      <c r="B1360" s="24" t="s">
        <v>1828</v>
      </c>
      <c r="C1360" s="23" t="s">
        <v>1829</v>
      </c>
      <c r="D1360" s="24" t="s">
        <v>1830</v>
      </c>
      <c r="E1360" s="23" t="s">
        <v>1871</v>
      </c>
      <c r="F1360" s="24" t="s">
        <v>1872</v>
      </c>
      <c r="G1360" s="25">
        <v>8.15</v>
      </c>
      <c r="H1360" s="25">
        <v>0</v>
      </c>
      <c r="I1360" s="26">
        <v>2</v>
      </c>
      <c r="J1360" s="26">
        <v>2</v>
      </c>
      <c r="K1360" s="26">
        <v>0</v>
      </c>
      <c r="L1360" s="27">
        <v>1.3333333333333333</v>
      </c>
      <c r="M1360" s="27">
        <v>0.24539877300613497</v>
      </c>
    </row>
    <row r="1361" spans="1:13" ht="15" customHeight="1">
      <c r="A1361" s="23" t="s">
        <v>1827</v>
      </c>
      <c r="B1361" s="24" t="s">
        <v>1828</v>
      </c>
      <c r="C1361" s="23" t="s">
        <v>1873</v>
      </c>
      <c r="D1361" s="24" t="s">
        <v>1874</v>
      </c>
      <c r="E1361" s="23" t="s">
        <v>1875</v>
      </c>
      <c r="F1361" s="24" t="s">
        <v>1876</v>
      </c>
      <c r="G1361" s="25">
        <v>7.03</v>
      </c>
      <c r="H1361" s="25">
        <v>7</v>
      </c>
      <c r="I1361" s="26">
        <v>4</v>
      </c>
      <c r="J1361" s="26">
        <v>0</v>
      </c>
      <c r="K1361" s="26">
        <v>2</v>
      </c>
      <c r="L1361" s="27">
        <v>2</v>
      </c>
      <c r="M1361" s="27">
        <v>0.4267425320056899</v>
      </c>
    </row>
    <row r="1362" spans="1:13" ht="15" customHeight="1">
      <c r="A1362" s="23" t="s">
        <v>1827</v>
      </c>
      <c r="B1362" s="24" t="s">
        <v>1828</v>
      </c>
      <c r="C1362" s="23" t="s">
        <v>1873</v>
      </c>
      <c r="D1362" s="24" t="s">
        <v>1874</v>
      </c>
      <c r="E1362" s="23" t="s">
        <v>1557</v>
      </c>
      <c r="F1362" s="24" t="s">
        <v>1558</v>
      </c>
      <c r="G1362" s="25">
        <v>45.69</v>
      </c>
      <c r="H1362" s="25">
        <v>21</v>
      </c>
      <c r="I1362" s="26">
        <v>20</v>
      </c>
      <c r="J1362" s="26">
        <v>12</v>
      </c>
      <c r="K1362" s="26">
        <v>16</v>
      </c>
      <c r="L1362" s="27">
        <v>16</v>
      </c>
      <c r="M1362" s="27">
        <v>0.35018603633180129</v>
      </c>
    </row>
    <row r="1363" spans="1:13" ht="15" customHeight="1">
      <c r="A1363" s="23" t="s">
        <v>1827</v>
      </c>
      <c r="B1363" s="24" t="s">
        <v>1828</v>
      </c>
      <c r="C1363" s="23" t="s">
        <v>1873</v>
      </c>
      <c r="D1363" s="24" t="s">
        <v>1874</v>
      </c>
      <c r="E1363" s="23" t="s">
        <v>1877</v>
      </c>
      <c r="F1363" s="24" t="s">
        <v>1878</v>
      </c>
      <c r="G1363" s="25">
        <v>14.169</v>
      </c>
      <c r="H1363" s="25">
        <v>0</v>
      </c>
      <c r="I1363" s="26">
        <v>0</v>
      </c>
      <c r="J1363" s="26">
        <v>0</v>
      </c>
      <c r="K1363" s="26">
        <v>0</v>
      </c>
      <c r="L1363" s="27">
        <v>0</v>
      </c>
      <c r="M1363" s="27">
        <v>0</v>
      </c>
    </row>
    <row r="1364" spans="1:13" ht="15" customHeight="1">
      <c r="A1364" s="23" t="s">
        <v>1827</v>
      </c>
      <c r="B1364" s="24" t="s">
        <v>1828</v>
      </c>
      <c r="C1364" s="23" t="s">
        <v>1873</v>
      </c>
      <c r="D1364" s="24" t="s">
        <v>1874</v>
      </c>
      <c r="E1364" s="23" t="s">
        <v>1879</v>
      </c>
      <c r="F1364" s="24" t="s">
        <v>1880</v>
      </c>
      <c r="G1364" s="25">
        <v>18.7</v>
      </c>
      <c r="H1364" s="25">
        <v>2</v>
      </c>
      <c r="I1364" s="26">
        <v>0</v>
      </c>
      <c r="J1364" s="26">
        <v>1</v>
      </c>
      <c r="K1364" s="26">
        <v>3</v>
      </c>
      <c r="L1364" s="27">
        <v>1.3333333333333333</v>
      </c>
      <c r="M1364" s="27">
        <v>0.10695187165775401</v>
      </c>
    </row>
    <row r="1365" spans="1:13" ht="15" customHeight="1">
      <c r="A1365" s="23" t="s">
        <v>1827</v>
      </c>
      <c r="B1365" s="24" t="s">
        <v>1828</v>
      </c>
      <c r="C1365" s="23" t="s">
        <v>1873</v>
      </c>
      <c r="D1365" s="24" t="s">
        <v>1874</v>
      </c>
      <c r="E1365" s="23" t="s">
        <v>1881</v>
      </c>
      <c r="F1365" s="24" t="s">
        <v>1882</v>
      </c>
      <c r="G1365" s="25">
        <v>36.6</v>
      </c>
      <c r="H1365" s="25">
        <v>41</v>
      </c>
      <c r="I1365" s="26">
        <v>30</v>
      </c>
      <c r="J1365" s="26">
        <v>32</v>
      </c>
      <c r="K1365" s="26">
        <v>34</v>
      </c>
      <c r="L1365" s="27">
        <v>32</v>
      </c>
      <c r="M1365" s="27">
        <v>0.87431693989071035</v>
      </c>
    </row>
    <row r="1366" spans="1:13" ht="15" customHeight="1">
      <c r="A1366" s="23" t="s">
        <v>1827</v>
      </c>
      <c r="B1366" s="24" t="s">
        <v>1828</v>
      </c>
      <c r="C1366" s="23" t="s">
        <v>1873</v>
      </c>
      <c r="D1366" s="24" t="s">
        <v>1874</v>
      </c>
      <c r="E1366" s="23" t="s">
        <v>1883</v>
      </c>
      <c r="F1366" s="24" t="s">
        <v>1884</v>
      </c>
      <c r="G1366" s="25">
        <v>8.3500000000000014</v>
      </c>
      <c r="H1366" s="25">
        <v>0</v>
      </c>
      <c r="I1366" s="26">
        <v>1</v>
      </c>
      <c r="J1366" s="26">
        <v>2</v>
      </c>
      <c r="K1366" s="26">
        <v>1</v>
      </c>
      <c r="L1366" s="27">
        <v>1.3333333333333333</v>
      </c>
      <c r="M1366" s="27">
        <v>0.15968063872255486</v>
      </c>
    </row>
    <row r="1367" spans="1:13" ht="15" customHeight="1">
      <c r="A1367" s="23" t="s">
        <v>1827</v>
      </c>
      <c r="B1367" s="24" t="s">
        <v>1828</v>
      </c>
      <c r="C1367" s="23" t="s">
        <v>1873</v>
      </c>
      <c r="D1367" s="24" t="s">
        <v>1874</v>
      </c>
      <c r="E1367" s="23" t="s">
        <v>1801</v>
      </c>
      <c r="F1367" s="24" t="s">
        <v>1802</v>
      </c>
      <c r="G1367" s="25">
        <v>64.884</v>
      </c>
      <c r="H1367" s="25">
        <v>2</v>
      </c>
      <c r="I1367" s="26">
        <v>4</v>
      </c>
      <c r="J1367" s="26">
        <v>0</v>
      </c>
      <c r="K1367" s="26">
        <v>2</v>
      </c>
      <c r="L1367" s="27">
        <v>2</v>
      </c>
      <c r="M1367" s="27">
        <v>4.6236360273719253E-2</v>
      </c>
    </row>
    <row r="1368" spans="1:13" ht="15" customHeight="1">
      <c r="A1368" s="23" t="s">
        <v>1827</v>
      </c>
      <c r="B1368" s="24" t="s">
        <v>1828</v>
      </c>
      <c r="C1368" s="23" t="s">
        <v>1873</v>
      </c>
      <c r="D1368" s="24" t="s">
        <v>1874</v>
      </c>
      <c r="E1368" s="23" t="s">
        <v>1885</v>
      </c>
      <c r="F1368" s="24" t="s">
        <v>1886</v>
      </c>
      <c r="G1368" s="25">
        <v>36.372</v>
      </c>
      <c r="H1368" s="25">
        <v>13</v>
      </c>
      <c r="I1368" s="26">
        <v>5</v>
      </c>
      <c r="J1368" s="26">
        <v>8</v>
      </c>
      <c r="K1368" s="26">
        <v>6</v>
      </c>
      <c r="L1368" s="27">
        <v>6.333333333333333</v>
      </c>
      <c r="M1368" s="27">
        <v>0.17412661754463141</v>
      </c>
    </row>
    <row r="1369" spans="1:13" ht="15" customHeight="1">
      <c r="A1369" s="23" t="s">
        <v>1827</v>
      </c>
      <c r="B1369" s="24" t="s">
        <v>1828</v>
      </c>
      <c r="C1369" s="23" t="s">
        <v>1873</v>
      </c>
      <c r="D1369" s="24" t="s">
        <v>1874</v>
      </c>
      <c r="E1369" s="23" t="s">
        <v>1851</v>
      </c>
      <c r="F1369" s="24" t="s">
        <v>1852</v>
      </c>
      <c r="G1369" s="25">
        <v>21.95</v>
      </c>
      <c r="H1369" s="25">
        <v>1</v>
      </c>
      <c r="I1369" s="26">
        <v>0</v>
      </c>
      <c r="J1369" s="26">
        <v>4</v>
      </c>
      <c r="K1369" s="26">
        <v>0</v>
      </c>
      <c r="L1369" s="27">
        <v>1.3333333333333333</v>
      </c>
      <c r="M1369" s="27">
        <v>0.18223234624145787</v>
      </c>
    </row>
    <row r="1370" spans="1:13" ht="15" customHeight="1">
      <c r="A1370" s="23" t="s">
        <v>1827</v>
      </c>
      <c r="B1370" s="24" t="s">
        <v>1828</v>
      </c>
      <c r="C1370" s="23" t="s">
        <v>1873</v>
      </c>
      <c r="D1370" s="24" t="s">
        <v>1874</v>
      </c>
      <c r="E1370" s="23" t="s">
        <v>1681</v>
      </c>
      <c r="F1370" s="24" t="s">
        <v>1682</v>
      </c>
      <c r="G1370" s="25">
        <v>32.283999999999999</v>
      </c>
      <c r="H1370" s="25">
        <v>6</v>
      </c>
      <c r="I1370" s="26">
        <v>3</v>
      </c>
      <c r="J1370" s="26">
        <v>3</v>
      </c>
      <c r="K1370" s="26">
        <v>2</v>
      </c>
      <c r="L1370" s="27">
        <v>2.6666666666666665</v>
      </c>
      <c r="M1370" s="27">
        <v>8.2600256060793784E-2</v>
      </c>
    </row>
    <row r="1371" spans="1:13" ht="15" customHeight="1">
      <c r="A1371" s="23" t="s">
        <v>1827</v>
      </c>
      <c r="B1371" s="24" t="s">
        <v>1828</v>
      </c>
      <c r="C1371" s="23" t="s">
        <v>1873</v>
      </c>
      <c r="D1371" s="24" t="s">
        <v>1874</v>
      </c>
      <c r="E1371" s="23" t="s">
        <v>1819</v>
      </c>
      <c r="F1371" s="24" t="s">
        <v>1820</v>
      </c>
      <c r="G1371" s="25">
        <v>32.5</v>
      </c>
      <c r="H1371" s="25">
        <v>6</v>
      </c>
      <c r="I1371" s="26">
        <v>3</v>
      </c>
      <c r="J1371" s="26">
        <v>9</v>
      </c>
      <c r="K1371" s="26">
        <v>13</v>
      </c>
      <c r="L1371" s="27">
        <v>8.3333333333333339</v>
      </c>
      <c r="M1371" s="27">
        <v>0.25641025641025644</v>
      </c>
    </row>
    <row r="1372" spans="1:13" ht="15" customHeight="1">
      <c r="A1372" s="23" t="s">
        <v>1827</v>
      </c>
      <c r="B1372" s="24" t="s">
        <v>1828</v>
      </c>
      <c r="C1372" s="23" t="s">
        <v>1873</v>
      </c>
      <c r="D1372" s="24" t="s">
        <v>1874</v>
      </c>
      <c r="E1372" s="23" t="s">
        <v>1887</v>
      </c>
      <c r="F1372" s="24" t="s">
        <v>1888</v>
      </c>
      <c r="G1372" s="25">
        <v>7.27</v>
      </c>
      <c r="H1372" s="25">
        <v>0</v>
      </c>
      <c r="I1372" s="26">
        <v>0</v>
      </c>
      <c r="J1372" s="26">
        <v>0</v>
      </c>
      <c r="K1372" s="26">
        <v>1</v>
      </c>
      <c r="L1372" s="27">
        <v>0.33333333333333331</v>
      </c>
      <c r="M1372" s="27">
        <v>0.13755158184319122</v>
      </c>
    </row>
    <row r="1373" spans="1:13" ht="15" customHeight="1">
      <c r="A1373" s="23" t="s">
        <v>1827</v>
      </c>
      <c r="B1373" s="24" t="s">
        <v>1828</v>
      </c>
      <c r="C1373" s="23" t="s">
        <v>1873</v>
      </c>
      <c r="D1373" s="24" t="s">
        <v>1874</v>
      </c>
      <c r="E1373" s="23" t="s">
        <v>1749</v>
      </c>
      <c r="F1373" s="24" t="s">
        <v>1750</v>
      </c>
      <c r="G1373" s="25">
        <v>17.600000000000001</v>
      </c>
      <c r="H1373" s="25">
        <v>2</v>
      </c>
      <c r="I1373" s="26">
        <v>1</v>
      </c>
      <c r="J1373" s="26">
        <v>2</v>
      </c>
      <c r="K1373" s="26">
        <v>0</v>
      </c>
      <c r="L1373" s="27">
        <v>1</v>
      </c>
      <c r="M1373" s="27">
        <v>8.5227272727272721E-2</v>
      </c>
    </row>
    <row r="1374" spans="1:13" ht="15" customHeight="1">
      <c r="A1374" s="23" t="s">
        <v>1889</v>
      </c>
      <c r="B1374" s="24" t="s">
        <v>38</v>
      </c>
      <c r="C1374" s="23" t="s">
        <v>1890</v>
      </c>
      <c r="D1374" s="24" t="s">
        <v>1891</v>
      </c>
      <c r="E1374" s="23" t="s">
        <v>30</v>
      </c>
      <c r="F1374" s="24" t="s">
        <v>31</v>
      </c>
      <c r="G1374" s="25">
        <v>63.299999999999955</v>
      </c>
      <c r="H1374" s="25">
        <v>105</v>
      </c>
      <c r="I1374" s="26">
        <v>95</v>
      </c>
      <c r="J1374" s="26">
        <v>86</v>
      </c>
      <c r="K1374" s="26">
        <v>79</v>
      </c>
      <c r="L1374" s="27">
        <v>86.666666666666671</v>
      </c>
      <c r="M1374" s="27">
        <v>1.3691416535018441</v>
      </c>
    </row>
    <row r="1375" spans="1:13" ht="15" customHeight="1">
      <c r="A1375" s="23" t="s">
        <v>1889</v>
      </c>
      <c r="B1375" s="24" t="s">
        <v>38</v>
      </c>
      <c r="C1375" s="23" t="s">
        <v>1890</v>
      </c>
      <c r="D1375" s="24" t="s">
        <v>1891</v>
      </c>
      <c r="E1375" s="23" t="s">
        <v>1892</v>
      </c>
      <c r="F1375" s="24" t="s">
        <v>1893</v>
      </c>
      <c r="G1375" s="25">
        <v>9.4</v>
      </c>
      <c r="H1375" s="25">
        <v>13</v>
      </c>
      <c r="I1375" s="26">
        <v>7</v>
      </c>
      <c r="J1375" s="26">
        <v>7</v>
      </c>
      <c r="K1375" s="26">
        <v>9</v>
      </c>
      <c r="L1375" s="27">
        <v>7.666666666666667</v>
      </c>
      <c r="M1375" s="27">
        <v>0.81560283687943258</v>
      </c>
    </row>
    <row r="1376" spans="1:13" ht="15" customHeight="1">
      <c r="A1376" s="23" t="s">
        <v>1889</v>
      </c>
      <c r="B1376" s="24" t="s">
        <v>38</v>
      </c>
      <c r="C1376" s="23" t="s">
        <v>1890</v>
      </c>
      <c r="D1376" s="24" t="s">
        <v>1891</v>
      </c>
      <c r="E1376" s="23" t="s">
        <v>26</v>
      </c>
      <c r="F1376" s="24" t="s">
        <v>27</v>
      </c>
      <c r="G1376" s="25">
        <v>42.02000000000001</v>
      </c>
      <c r="H1376" s="25">
        <v>12</v>
      </c>
      <c r="I1376" s="26">
        <v>13</v>
      </c>
      <c r="J1376" s="26">
        <v>9</v>
      </c>
      <c r="K1376" s="26">
        <v>15</v>
      </c>
      <c r="L1376" s="27">
        <v>12.333333333333334</v>
      </c>
      <c r="M1376" s="27">
        <v>0.29351102649531963</v>
      </c>
    </row>
    <row r="1377" spans="1:13" ht="15" customHeight="1">
      <c r="A1377" s="23" t="s">
        <v>1889</v>
      </c>
      <c r="B1377" s="24" t="s">
        <v>38</v>
      </c>
      <c r="C1377" s="23" t="s">
        <v>1890</v>
      </c>
      <c r="D1377" s="24" t="s">
        <v>1891</v>
      </c>
      <c r="E1377" s="23" t="s">
        <v>1875</v>
      </c>
      <c r="F1377" s="24" t="s">
        <v>1876</v>
      </c>
      <c r="G1377" s="25">
        <v>4.8</v>
      </c>
      <c r="H1377" s="25">
        <v>3</v>
      </c>
      <c r="I1377" s="26">
        <v>0</v>
      </c>
      <c r="J1377" s="26">
        <v>0</v>
      </c>
      <c r="K1377" s="26">
        <v>1</v>
      </c>
      <c r="L1377" s="27">
        <v>0.33333333333333331</v>
      </c>
      <c r="M1377" s="27">
        <v>0.20833333333333334</v>
      </c>
    </row>
    <row r="1378" spans="1:13" ht="15" customHeight="1">
      <c r="A1378" s="23" t="s">
        <v>1889</v>
      </c>
      <c r="B1378" s="24" t="s">
        <v>38</v>
      </c>
      <c r="C1378" s="23" t="s">
        <v>1890</v>
      </c>
      <c r="D1378" s="24" t="s">
        <v>1891</v>
      </c>
      <c r="E1378" s="23" t="s">
        <v>1592</v>
      </c>
      <c r="F1378" s="24" t="s">
        <v>1593</v>
      </c>
      <c r="G1378" s="25">
        <v>76.099999999999994</v>
      </c>
      <c r="H1378" s="25">
        <v>95</v>
      </c>
      <c r="I1378" s="26">
        <v>54</v>
      </c>
      <c r="J1378" s="26">
        <v>48</v>
      </c>
      <c r="K1378" s="26">
        <v>39</v>
      </c>
      <c r="L1378" s="27">
        <v>47</v>
      </c>
      <c r="M1378" s="27">
        <v>0.6176084099868594</v>
      </c>
    </row>
    <row r="1379" spans="1:13" ht="15" customHeight="1">
      <c r="A1379" s="23" t="s">
        <v>1889</v>
      </c>
      <c r="B1379" s="24" t="s">
        <v>38</v>
      </c>
      <c r="C1379" s="23" t="s">
        <v>1890</v>
      </c>
      <c r="D1379" s="24" t="s">
        <v>1891</v>
      </c>
      <c r="E1379" s="23" t="s">
        <v>40</v>
      </c>
      <c r="F1379" s="24" t="s">
        <v>41</v>
      </c>
      <c r="G1379" s="25">
        <v>26.45</v>
      </c>
      <c r="H1379" s="25">
        <v>20</v>
      </c>
      <c r="I1379" s="26">
        <v>42</v>
      </c>
      <c r="J1379" s="26">
        <v>34</v>
      </c>
      <c r="K1379" s="26">
        <v>30</v>
      </c>
      <c r="L1379" s="27">
        <v>35.333333333333336</v>
      </c>
      <c r="M1379" s="27">
        <v>1.3358538122243226</v>
      </c>
    </row>
    <row r="1380" spans="1:13" ht="15" customHeight="1">
      <c r="A1380" s="23" t="s">
        <v>1889</v>
      </c>
      <c r="B1380" s="24" t="s">
        <v>38</v>
      </c>
      <c r="C1380" s="23" t="s">
        <v>1890</v>
      </c>
      <c r="D1380" s="24" t="s">
        <v>1891</v>
      </c>
      <c r="E1380" s="23" t="s">
        <v>1894</v>
      </c>
      <c r="F1380" s="24" t="s">
        <v>1895</v>
      </c>
      <c r="G1380" s="25">
        <v>41.22</v>
      </c>
      <c r="H1380" s="25">
        <v>61</v>
      </c>
      <c r="I1380" s="26">
        <v>64</v>
      </c>
      <c r="J1380" s="26">
        <v>25</v>
      </c>
      <c r="K1380" s="26">
        <v>52</v>
      </c>
      <c r="L1380" s="27">
        <v>47</v>
      </c>
      <c r="M1380" s="27">
        <v>1.1402231926249393</v>
      </c>
    </row>
    <row r="1381" spans="1:13" ht="15" customHeight="1">
      <c r="A1381" s="23" t="s">
        <v>1889</v>
      </c>
      <c r="B1381" s="24" t="s">
        <v>38</v>
      </c>
      <c r="C1381" s="23" t="s">
        <v>1890</v>
      </c>
      <c r="D1381" s="24" t="s">
        <v>1891</v>
      </c>
      <c r="E1381" s="23" t="s">
        <v>1896</v>
      </c>
      <c r="F1381" s="24" t="s">
        <v>1897</v>
      </c>
      <c r="G1381" s="25">
        <v>2.0499999999999998</v>
      </c>
      <c r="H1381" s="25">
        <v>1</v>
      </c>
      <c r="I1381" s="26">
        <v>0</v>
      </c>
      <c r="J1381" s="26">
        <v>0</v>
      </c>
      <c r="K1381" s="26">
        <v>2</v>
      </c>
      <c r="L1381" s="27">
        <v>0.66666666666666663</v>
      </c>
      <c r="M1381" s="27">
        <v>0.97560975609756106</v>
      </c>
    </row>
    <row r="1382" spans="1:13" ht="15" customHeight="1">
      <c r="A1382" s="23" t="s">
        <v>1889</v>
      </c>
      <c r="B1382" s="24" t="s">
        <v>38</v>
      </c>
      <c r="C1382" s="23" t="s">
        <v>1890</v>
      </c>
      <c r="D1382" s="24" t="s">
        <v>1891</v>
      </c>
      <c r="E1382" s="23" t="s">
        <v>1881</v>
      </c>
      <c r="F1382" s="24" t="s">
        <v>1882</v>
      </c>
      <c r="G1382" s="25">
        <v>8</v>
      </c>
      <c r="H1382" s="25">
        <v>2</v>
      </c>
      <c r="I1382" s="26">
        <v>0</v>
      </c>
      <c r="J1382" s="26">
        <v>1</v>
      </c>
      <c r="K1382" s="26">
        <v>0</v>
      </c>
      <c r="L1382" s="27">
        <v>0.33333333333333331</v>
      </c>
      <c r="M1382" s="27">
        <v>0.125</v>
      </c>
    </row>
    <row r="1383" spans="1:13" ht="15" customHeight="1">
      <c r="A1383" s="23" t="s">
        <v>1889</v>
      </c>
      <c r="B1383" s="24" t="s">
        <v>38</v>
      </c>
      <c r="C1383" s="23" t="s">
        <v>1890</v>
      </c>
      <c r="D1383" s="24" t="s">
        <v>1891</v>
      </c>
      <c r="E1383" s="23" t="s">
        <v>1898</v>
      </c>
      <c r="F1383" s="24" t="s">
        <v>1899</v>
      </c>
      <c r="G1383" s="25">
        <v>41.677000000000007</v>
      </c>
      <c r="H1383" s="25">
        <v>41</v>
      </c>
      <c r="I1383" s="26">
        <v>39</v>
      </c>
      <c r="J1383" s="26">
        <v>33</v>
      </c>
      <c r="K1383" s="26">
        <v>40</v>
      </c>
      <c r="L1383" s="27">
        <v>37.333333333333336</v>
      </c>
      <c r="M1383" s="27">
        <v>0.89577784709392061</v>
      </c>
    </row>
    <row r="1384" spans="1:13" ht="15" customHeight="1">
      <c r="A1384" s="23" t="s">
        <v>1889</v>
      </c>
      <c r="B1384" s="24" t="s">
        <v>38</v>
      </c>
      <c r="C1384" s="23" t="s">
        <v>1890</v>
      </c>
      <c r="D1384" s="24" t="s">
        <v>1891</v>
      </c>
      <c r="E1384" s="23" t="s">
        <v>1885</v>
      </c>
      <c r="F1384" s="24" t="s">
        <v>1886</v>
      </c>
      <c r="G1384" s="25">
        <v>54.624999999999993</v>
      </c>
      <c r="H1384" s="25">
        <v>22</v>
      </c>
      <c r="I1384" s="26">
        <v>11</v>
      </c>
      <c r="J1384" s="26">
        <v>3</v>
      </c>
      <c r="K1384" s="26">
        <v>4</v>
      </c>
      <c r="L1384" s="27">
        <v>6</v>
      </c>
      <c r="M1384" s="27">
        <v>0.10983981693363846</v>
      </c>
    </row>
    <row r="1385" spans="1:13" ht="15" customHeight="1">
      <c r="A1385" s="23" t="s">
        <v>1889</v>
      </c>
      <c r="B1385" s="24" t="s">
        <v>38</v>
      </c>
      <c r="C1385" s="23" t="s">
        <v>1890</v>
      </c>
      <c r="D1385" s="24" t="s">
        <v>1891</v>
      </c>
      <c r="E1385" s="23" t="s">
        <v>1839</v>
      </c>
      <c r="F1385" s="24" t="s">
        <v>1840</v>
      </c>
      <c r="G1385" s="25">
        <v>32.299999999999997</v>
      </c>
      <c r="H1385" s="25">
        <v>3</v>
      </c>
      <c r="I1385" s="26">
        <v>7</v>
      </c>
      <c r="J1385" s="26">
        <v>4</v>
      </c>
      <c r="K1385" s="26">
        <v>2</v>
      </c>
      <c r="L1385" s="27">
        <v>4.333333333333333</v>
      </c>
      <c r="M1385" s="27">
        <v>0.13415892672858618</v>
      </c>
    </row>
    <row r="1386" spans="1:13" ht="15" customHeight="1">
      <c r="A1386" s="23" t="s">
        <v>1889</v>
      </c>
      <c r="B1386" s="24" t="s">
        <v>38</v>
      </c>
      <c r="C1386" s="23" t="s">
        <v>1890</v>
      </c>
      <c r="D1386" s="24" t="s">
        <v>1891</v>
      </c>
      <c r="E1386" s="23" t="s">
        <v>1900</v>
      </c>
      <c r="F1386" s="24" t="s">
        <v>1901</v>
      </c>
      <c r="G1386" s="25">
        <v>40.764000000000003</v>
      </c>
      <c r="H1386" s="25">
        <v>14</v>
      </c>
      <c r="I1386" s="26">
        <v>6</v>
      </c>
      <c r="J1386" s="26">
        <v>11</v>
      </c>
      <c r="K1386" s="26">
        <v>8</v>
      </c>
      <c r="L1386" s="27">
        <v>8.3333333333333339</v>
      </c>
      <c r="M1386" s="27">
        <v>0.20442874431688091</v>
      </c>
    </row>
    <row r="1387" spans="1:13" ht="15" customHeight="1">
      <c r="A1387" s="23" t="s">
        <v>1889</v>
      </c>
      <c r="B1387" s="24" t="s">
        <v>38</v>
      </c>
      <c r="C1387" s="23" t="s">
        <v>1890</v>
      </c>
      <c r="D1387" s="24" t="s">
        <v>1891</v>
      </c>
      <c r="E1387" s="23" t="s">
        <v>1902</v>
      </c>
      <c r="F1387" s="24" t="s">
        <v>1903</v>
      </c>
      <c r="G1387" s="25">
        <v>29.55</v>
      </c>
      <c r="H1387" s="25">
        <v>53</v>
      </c>
      <c r="I1387" s="26">
        <v>45</v>
      </c>
      <c r="J1387" s="26">
        <v>41</v>
      </c>
      <c r="K1387" s="26">
        <v>39</v>
      </c>
      <c r="L1387" s="27">
        <v>41.666666666666664</v>
      </c>
      <c r="M1387" s="27">
        <v>1.4100394811054708</v>
      </c>
    </row>
    <row r="1388" spans="1:13" ht="15" customHeight="1">
      <c r="A1388" s="23" t="s">
        <v>1889</v>
      </c>
      <c r="B1388" s="24" t="s">
        <v>38</v>
      </c>
      <c r="C1388" s="23" t="s">
        <v>1890</v>
      </c>
      <c r="D1388" s="24" t="s">
        <v>1891</v>
      </c>
      <c r="E1388" s="23" t="s">
        <v>1904</v>
      </c>
      <c r="F1388" s="24" t="s">
        <v>1905</v>
      </c>
      <c r="G1388" s="25">
        <v>9.5199999999999978</v>
      </c>
      <c r="H1388" s="25">
        <v>0</v>
      </c>
      <c r="I1388" s="26">
        <v>0</v>
      </c>
      <c r="J1388" s="26">
        <v>0</v>
      </c>
      <c r="K1388" s="26">
        <v>3</v>
      </c>
      <c r="L1388" s="27">
        <v>1</v>
      </c>
      <c r="M1388" s="27">
        <v>0.31512605042016811</v>
      </c>
    </row>
    <row r="1389" spans="1:13" ht="15" customHeight="1">
      <c r="A1389" s="23" t="s">
        <v>1889</v>
      </c>
      <c r="B1389" s="24" t="s">
        <v>38</v>
      </c>
      <c r="C1389" s="23" t="s">
        <v>1890</v>
      </c>
      <c r="D1389" s="24" t="s">
        <v>1891</v>
      </c>
      <c r="E1389" s="23" t="s">
        <v>1906</v>
      </c>
      <c r="F1389" s="24" t="s">
        <v>1907</v>
      </c>
      <c r="G1389" s="25">
        <v>30.3</v>
      </c>
      <c r="H1389" s="25">
        <v>1</v>
      </c>
      <c r="I1389" s="26">
        <v>1</v>
      </c>
      <c r="J1389" s="26">
        <v>1</v>
      </c>
      <c r="K1389" s="26">
        <v>4</v>
      </c>
      <c r="L1389" s="27">
        <v>2</v>
      </c>
      <c r="M1389" s="27">
        <v>6.6006600660066E-2</v>
      </c>
    </row>
    <row r="1390" spans="1:13" ht="15" customHeight="1">
      <c r="A1390" s="23" t="s">
        <v>1889</v>
      </c>
      <c r="B1390" s="24" t="s">
        <v>38</v>
      </c>
      <c r="C1390" s="23" t="s">
        <v>1890</v>
      </c>
      <c r="D1390" s="24" t="s">
        <v>1891</v>
      </c>
      <c r="E1390" s="23" t="s">
        <v>1677</v>
      </c>
      <c r="F1390" s="24" t="s">
        <v>1678</v>
      </c>
      <c r="G1390" s="25">
        <v>33.070999999999998</v>
      </c>
      <c r="H1390" s="25">
        <v>3</v>
      </c>
      <c r="I1390" s="26">
        <v>6</v>
      </c>
      <c r="J1390" s="26">
        <v>2</v>
      </c>
      <c r="K1390" s="26">
        <v>0</v>
      </c>
      <c r="L1390" s="27">
        <v>2.6666666666666665</v>
      </c>
      <c r="M1390" s="27">
        <v>0.12095189138520154</v>
      </c>
    </row>
    <row r="1391" spans="1:13" ht="15" customHeight="1">
      <c r="A1391" s="23" t="s">
        <v>1889</v>
      </c>
      <c r="B1391" s="24" t="s">
        <v>38</v>
      </c>
      <c r="C1391" s="23" t="s">
        <v>1890</v>
      </c>
      <c r="D1391" s="24" t="s">
        <v>1891</v>
      </c>
      <c r="E1391" s="23" t="s">
        <v>1908</v>
      </c>
      <c r="F1391" s="24" t="s">
        <v>1909</v>
      </c>
      <c r="G1391" s="25">
        <v>16.488</v>
      </c>
      <c r="H1391" s="25">
        <v>5</v>
      </c>
      <c r="I1391" s="26">
        <v>4</v>
      </c>
      <c r="J1391" s="26">
        <v>5</v>
      </c>
      <c r="K1391" s="26">
        <v>4</v>
      </c>
      <c r="L1391" s="27">
        <v>4.333333333333333</v>
      </c>
      <c r="M1391" s="27">
        <v>0.26281740255539382</v>
      </c>
    </row>
    <row r="1392" spans="1:13" ht="15" customHeight="1">
      <c r="A1392" s="23" t="s">
        <v>1889</v>
      </c>
      <c r="B1392" s="24" t="s">
        <v>38</v>
      </c>
      <c r="C1392" s="23" t="s">
        <v>1890</v>
      </c>
      <c r="D1392" s="24" t="s">
        <v>1891</v>
      </c>
      <c r="E1392" s="23" t="s">
        <v>1910</v>
      </c>
      <c r="F1392" s="24" t="s">
        <v>1911</v>
      </c>
      <c r="G1392" s="25">
        <v>16.5</v>
      </c>
      <c r="H1392" s="25">
        <v>23</v>
      </c>
      <c r="I1392" s="26">
        <v>11</v>
      </c>
      <c r="J1392" s="26">
        <v>10</v>
      </c>
      <c r="K1392" s="26">
        <v>23</v>
      </c>
      <c r="L1392" s="27">
        <v>14.666666666666666</v>
      </c>
      <c r="M1392" s="27">
        <v>0.88888888888888884</v>
      </c>
    </row>
    <row r="1393" spans="1:13" ht="15" customHeight="1">
      <c r="A1393" s="23" t="s">
        <v>1889</v>
      </c>
      <c r="B1393" s="24" t="s">
        <v>38</v>
      </c>
      <c r="C1393" s="23" t="s">
        <v>1912</v>
      </c>
      <c r="D1393" s="24" t="s">
        <v>1913</v>
      </c>
      <c r="E1393" s="23" t="s">
        <v>1914</v>
      </c>
      <c r="F1393" s="24" t="s">
        <v>1915</v>
      </c>
      <c r="G1393" s="25">
        <v>11.145</v>
      </c>
      <c r="H1393" s="25">
        <v>9</v>
      </c>
      <c r="I1393" s="26">
        <v>7</v>
      </c>
      <c r="J1393" s="26">
        <v>3</v>
      </c>
      <c r="K1393" s="26">
        <v>4</v>
      </c>
      <c r="L1393" s="27">
        <v>4.666666666666667</v>
      </c>
      <c r="M1393" s="27">
        <v>0.41872289516973238</v>
      </c>
    </row>
    <row r="1394" spans="1:13" ht="15" customHeight="1">
      <c r="A1394" s="23" t="s">
        <v>1889</v>
      </c>
      <c r="B1394" s="24" t="s">
        <v>38</v>
      </c>
      <c r="C1394" s="23" t="s">
        <v>1912</v>
      </c>
      <c r="D1394" s="24" t="s">
        <v>1913</v>
      </c>
      <c r="E1394" s="23" t="s">
        <v>1592</v>
      </c>
      <c r="F1394" s="24" t="s">
        <v>1593</v>
      </c>
      <c r="G1394" s="25">
        <v>39.799999999999983</v>
      </c>
      <c r="H1394" s="25">
        <v>75</v>
      </c>
      <c r="I1394" s="26">
        <v>35</v>
      </c>
      <c r="J1394" s="26">
        <v>28</v>
      </c>
      <c r="K1394" s="26">
        <v>35</v>
      </c>
      <c r="L1394" s="27">
        <v>32.666666666666664</v>
      </c>
      <c r="M1394" s="27">
        <v>0.82077051926298183</v>
      </c>
    </row>
    <row r="1395" spans="1:13" ht="15" customHeight="1">
      <c r="A1395" s="23" t="s">
        <v>1889</v>
      </c>
      <c r="B1395" s="24" t="s">
        <v>38</v>
      </c>
      <c r="C1395" s="23" t="s">
        <v>1912</v>
      </c>
      <c r="D1395" s="24" t="s">
        <v>1913</v>
      </c>
      <c r="E1395" s="23" t="s">
        <v>1833</v>
      </c>
      <c r="F1395" s="24" t="s">
        <v>1834</v>
      </c>
      <c r="G1395" s="25">
        <v>27.277000000000001</v>
      </c>
      <c r="H1395" s="25">
        <v>8</v>
      </c>
      <c r="I1395" s="26">
        <v>4</v>
      </c>
      <c r="J1395" s="26">
        <v>5</v>
      </c>
      <c r="K1395" s="26">
        <v>10</v>
      </c>
      <c r="L1395" s="27">
        <v>6.333333333333333</v>
      </c>
      <c r="M1395" s="27">
        <v>0.23218584643961332</v>
      </c>
    </row>
    <row r="1396" spans="1:13" ht="15" customHeight="1">
      <c r="A1396" s="23" t="s">
        <v>1889</v>
      </c>
      <c r="B1396" s="24" t="s">
        <v>38</v>
      </c>
      <c r="C1396" s="23" t="s">
        <v>1912</v>
      </c>
      <c r="D1396" s="24" t="s">
        <v>1913</v>
      </c>
      <c r="E1396" s="23" t="s">
        <v>1898</v>
      </c>
      <c r="F1396" s="24" t="s">
        <v>1899</v>
      </c>
      <c r="G1396" s="25">
        <v>33.652999999999999</v>
      </c>
      <c r="H1396" s="25">
        <v>7</v>
      </c>
      <c r="I1396" s="26">
        <v>10</v>
      </c>
      <c r="J1396" s="26">
        <v>8</v>
      </c>
      <c r="K1396" s="26">
        <v>1</v>
      </c>
      <c r="L1396" s="27">
        <v>6.333333333333333</v>
      </c>
      <c r="M1396" s="27">
        <v>0.1881952079557048</v>
      </c>
    </row>
    <row r="1397" spans="1:13" ht="15" customHeight="1">
      <c r="A1397" s="23" t="s">
        <v>1889</v>
      </c>
      <c r="B1397" s="24" t="s">
        <v>38</v>
      </c>
      <c r="C1397" s="23" t="s">
        <v>1912</v>
      </c>
      <c r="D1397" s="24" t="s">
        <v>1913</v>
      </c>
      <c r="E1397" s="23" t="s">
        <v>1916</v>
      </c>
      <c r="F1397" s="24" t="s">
        <v>1917</v>
      </c>
      <c r="G1397" s="25">
        <v>6.3900000000000077</v>
      </c>
      <c r="H1397" s="25">
        <v>3</v>
      </c>
      <c r="I1397" s="26">
        <v>1</v>
      </c>
      <c r="J1397" s="26">
        <v>0</v>
      </c>
      <c r="K1397" s="26">
        <v>0</v>
      </c>
      <c r="L1397" s="27">
        <v>0.33333333333333331</v>
      </c>
      <c r="M1397" s="27">
        <v>0.15649452269170561</v>
      </c>
    </row>
    <row r="1398" spans="1:13" ht="15" customHeight="1">
      <c r="A1398" s="23" t="s">
        <v>1889</v>
      </c>
      <c r="B1398" s="24" t="s">
        <v>38</v>
      </c>
      <c r="C1398" s="23" t="s">
        <v>1912</v>
      </c>
      <c r="D1398" s="24" t="s">
        <v>1913</v>
      </c>
      <c r="E1398" s="23" t="s">
        <v>1918</v>
      </c>
      <c r="F1398" s="24" t="s">
        <v>1919</v>
      </c>
      <c r="G1398" s="25">
        <v>27.1</v>
      </c>
      <c r="H1398" s="25">
        <v>9</v>
      </c>
      <c r="I1398" s="26">
        <v>5</v>
      </c>
      <c r="J1398" s="26">
        <v>5</v>
      </c>
      <c r="K1398" s="26">
        <v>5</v>
      </c>
      <c r="L1398" s="27">
        <v>5</v>
      </c>
      <c r="M1398" s="27">
        <v>0.18450184501845018</v>
      </c>
    </row>
    <row r="1399" spans="1:13" ht="15" customHeight="1">
      <c r="A1399" s="23" t="s">
        <v>1889</v>
      </c>
      <c r="B1399" s="24" t="s">
        <v>38</v>
      </c>
      <c r="C1399" s="23" t="s">
        <v>1912</v>
      </c>
      <c r="D1399" s="24" t="s">
        <v>1913</v>
      </c>
      <c r="E1399" s="23" t="s">
        <v>1841</v>
      </c>
      <c r="F1399" s="24" t="s">
        <v>1842</v>
      </c>
      <c r="G1399" s="25">
        <v>49.67</v>
      </c>
      <c r="H1399" s="25">
        <v>1</v>
      </c>
      <c r="I1399" s="26">
        <v>3</v>
      </c>
      <c r="J1399" s="26">
        <v>4</v>
      </c>
      <c r="K1399" s="26">
        <v>3</v>
      </c>
      <c r="L1399" s="27">
        <v>3.3333333333333335</v>
      </c>
      <c r="M1399" s="27">
        <v>6.7109589960405336E-2</v>
      </c>
    </row>
    <row r="1400" spans="1:13" ht="15" customHeight="1">
      <c r="A1400" s="23" t="s">
        <v>1889</v>
      </c>
      <c r="B1400" s="24" t="s">
        <v>38</v>
      </c>
      <c r="C1400" s="23" t="s">
        <v>1912</v>
      </c>
      <c r="D1400" s="24" t="s">
        <v>1913</v>
      </c>
      <c r="E1400" s="23" t="s">
        <v>1920</v>
      </c>
      <c r="F1400" s="24" t="s">
        <v>1921</v>
      </c>
      <c r="G1400" s="25">
        <v>15.574000000000002</v>
      </c>
      <c r="H1400" s="25">
        <v>0</v>
      </c>
      <c r="I1400" s="26">
        <v>1</v>
      </c>
      <c r="J1400" s="26">
        <v>0</v>
      </c>
      <c r="K1400" s="26">
        <v>0</v>
      </c>
      <c r="L1400" s="27">
        <v>0.33333333333333331</v>
      </c>
      <c r="M1400" s="27">
        <v>6.4209580069346336E-2</v>
      </c>
    </row>
    <row r="1401" spans="1:13" ht="15" customHeight="1">
      <c r="A1401" s="23" t="s">
        <v>1889</v>
      </c>
      <c r="B1401" s="24" t="s">
        <v>38</v>
      </c>
      <c r="C1401" s="23" t="s">
        <v>1912</v>
      </c>
      <c r="D1401" s="24" t="s">
        <v>1913</v>
      </c>
      <c r="E1401" s="23" t="s">
        <v>1902</v>
      </c>
      <c r="F1401" s="24" t="s">
        <v>1903</v>
      </c>
      <c r="G1401" s="25">
        <v>13.3</v>
      </c>
      <c r="H1401" s="25">
        <v>6</v>
      </c>
      <c r="I1401" s="26">
        <v>2</v>
      </c>
      <c r="J1401" s="26">
        <v>3</v>
      </c>
      <c r="K1401" s="26">
        <v>0</v>
      </c>
      <c r="L1401" s="27">
        <v>1.6666666666666667</v>
      </c>
      <c r="M1401" s="27">
        <v>0.18796992481203006</v>
      </c>
    </row>
    <row r="1402" spans="1:13" ht="15" customHeight="1">
      <c r="A1402" s="23" t="s">
        <v>1889</v>
      </c>
      <c r="B1402" s="24" t="s">
        <v>38</v>
      </c>
      <c r="C1402" s="23" t="s">
        <v>1912</v>
      </c>
      <c r="D1402" s="24" t="s">
        <v>1913</v>
      </c>
      <c r="E1402" s="23" t="s">
        <v>1904</v>
      </c>
      <c r="F1402" s="24" t="s">
        <v>1905</v>
      </c>
      <c r="G1402" s="25">
        <v>19.000000000000004</v>
      </c>
      <c r="H1402" s="25">
        <v>0</v>
      </c>
      <c r="I1402" s="26">
        <v>5</v>
      </c>
      <c r="J1402" s="26">
        <v>3</v>
      </c>
      <c r="K1402" s="26">
        <v>4</v>
      </c>
      <c r="L1402" s="27">
        <v>4</v>
      </c>
      <c r="M1402" s="27">
        <v>0.21052631578947364</v>
      </c>
    </row>
    <row r="1403" spans="1:13" ht="15" customHeight="1">
      <c r="A1403" s="23" t="s">
        <v>1889</v>
      </c>
      <c r="B1403" s="24" t="s">
        <v>38</v>
      </c>
      <c r="C1403" s="23" t="s">
        <v>1912</v>
      </c>
      <c r="D1403" s="24" t="s">
        <v>1913</v>
      </c>
      <c r="E1403" s="23" t="s">
        <v>1922</v>
      </c>
      <c r="F1403" s="24" t="s">
        <v>1923</v>
      </c>
      <c r="G1403" s="25">
        <v>45.8</v>
      </c>
      <c r="H1403" s="25">
        <v>2</v>
      </c>
      <c r="I1403" s="26">
        <v>3</v>
      </c>
      <c r="J1403" s="26">
        <v>1</v>
      </c>
      <c r="K1403" s="26">
        <v>1</v>
      </c>
      <c r="L1403" s="27">
        <v>1.6666666666666667</v>
      </c>
      <c r="M1403" s="27">
        <v>3.6390101892285302E-2</v>
      </c>
    </row>
    <row r="1404" spans="1:13" ht="15" customHeight="1">
      <c r="A1404" s="23" t="s">
        <v>1889</v>
      </c>
      <c r="B1404" s="24" t="s">
        <v>38</v>
      </c>
      <c r="C1404" s="23" t="s">
        <v>1912</v>
      </c>
      <c r="D1404" s="24" t="s">
        <v>1913</v>
      </c>
      <c r="E1404" s="23" t="s">
        <v>1906</v>
      </c>
      <c r="F1404" s="24" t="s">
        <v>1907</v>
      </c>
      <c r="G1404" s="25">
        <v>40.840000000000003</v>
      </c>
      <c r="H1404" s="25">
        <v>22</v>
      </c>
      <c r="I1404" s="26">
        <v>23</v>
      </c>
      <c r="J1404" s="26">
        <v>11</v>
      </c>
      <c r="K1404" s="26">
        <v>15</v>
      </c>
      <c r="L1404" s="27">
        <v>16.333333333333332</v>
      </c>
      <c r="M1404" s="27">
        <v>0.39993470453803454</v>
      </c>
    </row>
    <row r="1405" spans="1:13" ht="15" customHeight="1">
      <c r="A1405" s="23" t="s">
        <v>1889</v>
      </c>
      <c r="B1405" s="24" t="s">
        <v>38</v>
      </c>
      <c r="C1405" s="23" t="s">
        <v>1912</v>
      </c>
      <c r="D1405" s="24" t="s">
        <v>1913</v>
      </c>
      <c r="E1405" s="23" t="s">
        <v>1924</v>
      </c>
      <c r="F1405" s="24" t="s">
        <v>1925</v>
      </c>
      <c r="G1405" s="25">
        <v>3.2700000000000031</v>
      </c>
      <c r="H1405" s="25">
        <v>1</v>
      </c>
      <c r="I1405" s="26">
        <v>0</v>
      </c>
      <c r="J1405" s="26">
        <v>0</v>
      </c>
      <c r="K1405" s="26">
        <v>0</v>
      </c>
      <c r="L1405" s="27">
        <v>0</v>
      </c>
      <c r="M1405" s="27">
        <v>0</v>
      </c>
    </row>
    <row r="1406" spans="1:13" ht="15" customHeight="1">
      <c r="A1406" s="23" t="s">
        <v>1889</v>
      </c>
      <c r="B1406" s="24" t="s">
        <v>38</v>
      </c>
      <c r="C1406" s="23" t="s">
        <v>1912</v>
      </c>
      <c r="D1406" s="24" t="s">
        <v>1913</v>
      </c>
      <c r="E1406" s="23" t="s">
        <v>1926</v>
      </c>
      <c r="F1406" s="24" t="s">
        <v>1927</v>
      </c>
      <c r="G1406" s="25">
        <v>22.72</v>
      </c>
      <c r="H1406" s="25">
        <v>2</v>
      </c>
      <c r="I1406" s="26">
        <v>0</v>
      </c>
      <c r="J1406" s="26">
        <v>1</v>
      </c>
      <c r="K1406" s="26">
        <v>0</v>
      </c>
      <c r="L1406" s="27">
        <v>0.33333333333333331</v>
      </c>
      <c r="M1406" s="27">
        <v>4.4014084507042257E-2</v>
      </c>
    </row>
    <row r="1407" spans="1:13" ht="15" customHeight="1">
      <c r="A1407" s="23" t="s">
        <v>1889</v>
      </c>
      <c r="B1407" s="24" t="s">
        <v>38</v>
      </c>
      <c r="C1407" s="23" t="s">
        <v>1912</v>
      </c>
      <c r="D1407" s="24" t="s">
        <v>1913</v>
      </c>
      <c r="E1407" s="23" t="s">
        <v>1928</v>
      </c>
      <c r="F1407" s="24" t="s">
        <v>1929</v>
      </c>
      <c r="G1407" s="25">
        <v>5.2</v>
      </c>
      <c r="H1407" s="25">
        <v>1</v>
      </c>
      <c r="I1407" s="26">
        <v>4</v>
      </c>
      <c r="J1407" s="26">
        <v>1</v>
      </c>
      <c r="K1407" s="26">
        <v>2</v>
      </c>
      <c r="L1407" s="27">
        <v>2.3333333333333335</v>
      </c>
      <c r="M1407" s="27">
        <v>0.44871794871794873</v>
      </c>
    </row>
    <row r="1408" spans="1:13" ht="15" customHeight="1">
      <c r="A1408" s="23" t="s">
        <v>1889</v>
      </c>
      <c r="B1408" s="24" t="s">
        <v>38</v>
      </c>
      <c r="C1408" s="23" t="s">
        <v>1930</v>
      </c>
      <c r="D1408" s="24" t="s">
        <v>39</v>
      </c>
      <c r="E1408" s="23" t="s">
        <v>30</v>
      </c>
      <c r="F1408" s="24" t="s">
        <v>31</v>
      </c>
      <c r="G1408" s="25">
        <v>16.700000000000045</v>
      </c>
      <c r="H1408" s="25">
        <v>89</v>
      </c>
      <c r="I1408" s="26">
        <v>60</v>
      </c>
      <c r="J1408" s="26">
        <v>84</v>
      </c>
      <c r="K1408" s="26">
        <v>80</v>
      </c>
      <c r="L1408" s="27">
        <v>74.666666666666671</v>
      </c>
      <c r="M1408" s="27">
        <v>4.4710578842315254</v>
      </c>
    </row>
    <row r="1409" spans="1:13" ht="15" customHeight="1">
      <c r="A1409" s="23" t="s">
        <v>1889</v>
      </c>
      <c r="B1409" s="24" t="s">
        <v>38</v>
      </c>
      <c r="C1409" s="23" t="s">
        <v>1930</v>
      </c>
      <c r="D1409" s="24" t="s">
        <v>39</v>
      </c>
      <c r="E1409" s="23" t="s">
        <v>1931</v>
      </c>
      <c r="F1409" s="24" t="s">
        <v>1932</v>
      </c>
      <c r="G1409" s="25">
        <v>3.2</v>
      </c>
      <c r="H1409" s="25">
        <v>35</v>
      </c>
      <c r="I1409" s="26">
        <v>28</v>
      </c>
      <c r="J1409" s="26">
        <v>24</v>
      </c>
      <c r="K1409" s="26">
        <v>23</v>
      </c>
      <c r="L1409" s="27">
        <v>25</v>
      </c>
      <c r="M1409" s="27">
        <v>7.8125</v>
      </c>
    </row>
    <row r="1410" spans="1:13" ht="15" customHeight="1">
      <c r="A1410" s="23" t="s">
        <v>1889</v>
      </c>
      <c r="B1410" s="24" t="s">
        <v>38</v>
      </c>
      <c r="C1410" s="23" t="s">
        <v>1930</v>
      </c>
      <c r="D1410" s="24" t="s">
        <v>39</v>
      </c>
      <c r="E1410" s="23" t="s">
        <v>1933</v>
      </c>
      <c r="F1410" s="24" t="s">
        <v>1934</v>
      </c>
      <c r="G1410" s="25">
        <v>26.5</v>
      </c>
      <c r="H1410" s="25">
        <v>113</v>
      </c>
      <c r="I1410" s="26">
        <v>100</v>
      </c>
      <c r="J1410" s="26">
        <v>76</v>
      </c>
      <c r="K1410" s="26">
        <v>101</v>
      </c>
      <c r="L1410" s="27">
        <v>92.333333333333329</v>
      </c>
      <c r="M1410" s="27">
        <v>3.4842767295597481</v>
      </c>
    </row>
    <row r="1411" spans="1:13" ht="15" customHeight="1">
      <c r="A1411" s="23" t="s">
        <v>1889</v>
      </c>
      <c r="B1411" s="24" t="s">
        <v>38</v>
      </c>
      <c r="C1411" s="23" t="s">
        <v>1930</v>
      </c>
      <c r="D1411" s="24" t="s">
        <v>39</v>
      </c>
      <c r="E1411" s="23" t="s">
        <v>1935</v>
      </c>
      <c r="F1411" s="24" t="s">
        <v>1936</v>
      </c>
      <c r="G1411" s="25">
        <v>24.3</v>
      </c>
      <c r="H1411" s="25">
        <v>32</v>
      </c>
      <c r="I1411" s="26">
        <v>26</v>
      </c>
      <c r="J1411" s="26">
        <v>19</v>
      </c>
      <c r="K1411" s="26">
        <v>15</v>
      </c>
      <c r="L1411" s="27">
        <v>20</v>
      </c>
      <c r="M1411" s="27">
        <v>0.82304526748971196</v>
      </c>
    </row>
    <row r="1412" spans="1:13" ht="15" customHeight="1">
      <c r="A1412" s="23" t="s">
        <v>1889</v>
      </c>
      <c r="B1412" s="24" t="s">
        <v>38</v>
      </c>
      <c r="C1412" s="23" t="s">
        <v>1930</v>
      </c>
      <c r="D1412" s="24" t="s">
        <v>39</v>
      </c>
      <c r="E1412" s="23" t="s">
        <v>1892</v>
      </c>
      <c r="F1412" s="24" t="s">
        <v>1893</v>
      </c>
      <c r="G1412" s="25">
        <v>26.4</v>
      </c>
      <c r="H1412" s="25">
        <v>23</v>
      </c>
      <c r="I1412" s="26">
        <v>29</v>
      </c>
      <c r="J1412" s="26">
        <v>26</v>
      </c>
      <c r="K1412" s="26">
        <v>25</v>
      </c>
      <c r="L1412" s="27">
        <v>26.666666666666668</v>
      </c>
      <c r="M1412" s="27">
        <v>1.0101010101010102</v>
      </c>
    </row>
    <row r="1413" spans="1:13" ht="15" customHeight="1">
      <c r="A1413" s="23" t="s">
        <v>1889</v>
      </c>
      <c r="B1413" s="24" t="s">
        <v>38</v>
      </c>
      <c r="C1413" s="23" t="s">
        <v>1930</v>
      </c>
      <c r="D1413" s="24" t="s">
        <v>39</v>
      </c>
      <c r="E1413" s="23" t="s">
        <v>40</v>
      </c>
      <c r="F1413" s="24" t="s">
        <v>41</v>
      </c>
      <c r="G1413" s="25">
        <v>26.95</v>
      </c>
      <c r="H1413" s="25">
        <v>81</v>
      </c>
      <c r="I1413" s="26">
        <v>40</v>
      </c>
      <c r="J1413" s="26">
        <v>46</v>
      </c>
      <c r="K1413" s="26">
        <v>42</v>
      </c>
      <c r="L1413" s="27">
        <v>42.666666666666664</v>
      </c>
      <c r="M1413" s="27">
        <v>1.583178726035869</v>
      </c>
    </row>
    <row r="1414" spans="1:13" ht="15" customHeight="1">
      <c r="A1414" s="23" t="s">
        <v>1889</v>
      </c>
      <c r="B1414" s="24" t="s">
        <v>38</v>
      </c>
      <c r="C1414" s="23" t="s">
        <v>1930</v>
      </c>
      <c r="D1414" s="24" t="s">
        <v>39</v>
      </c>
      <c r="E1414" s="23" t="s">
        <v>1894</v>
      </c>
      <c r="F1414" s="24" t="s">
        <v>1895</v>
      </c>
      <c r="G1414" s="25">
        <v>13.82</v>
      </c>
      <c r="H1414" s="25">
        <v>33</v>
      </c>
      <c r="I1414" s="26">
        <v>15</v>
      </c>
      <c r="J1414" s="26">
        <v>31</v>
      </c>
      <c r="K1414" s="26">
        <v>31</v>
      </c>
      <c r="L1414" s="27">
        <v>25.666666666666668</v>
      </c>
      <c r="M1414" s="27">
        <v>1.8572117703810902</v>
      </c>
    </row>
    <row r="1415" spans="1:13" ht="15" customHeight="1">
      <c r="A1415" s="23" t="s">
        <v>1889</v>
      </c>
      <c r="B1415" s="24" t="s">
        <v>38</v>
      </c>
      <c r="C1415" s="23" t="s">
        <v>1930</v>
      </c>
      <c r="D1415" s="24" t="s">
        <v>39</v>
      </c>
      <c r="E1415" s="23" t="s">
        <v>1937</v>
      </c>
      <c r="F1415" s="24" t="s">
        <v>1938</v>
      </c>
      <c r="G1415" s="25">
        <v>26.206</v>
      </c>
      <c r="H1415" s="25">
        <v>0</v>
      </c>
      <c r="I1415" s="26">
        <v>0</v>
      </c>
      <c r="J1415" s="26">
        <v>1</v>
      </c>
      <c r="K1415" s="26">
        <v>0</v>
      </c>
      <c r="L1415" s="27">
        <v>0.33333333333333331</v>
      </c>
      <c r="M1415" s="27">
        <v>3.8159200183164162E-2</v>
      </c>
    </row>
    <row r="1416" spans="1:13" ht="15" customHeight="1">
      <c r="A1416" s="23" t="s">
        <v>1889</v>
      </c>
      <c r="B1416" s="24" t="s">
        <v>38</v>
      </c>
      <c r="C1416" s="23" t="s">
        <v>1930</v>
      </c>
      <c r="D1416" s="24" t="s">
        <v>39</v>
      </c>
      <c r="E1416" s="23" t="s">
        <v>1898</v>
      </c>
      <c r="F1416" s="24" t="s">
        <v>1899</v>
      </c>
      <c r="G1416" s="25">
        <v>17.95</v>
      </c>
      <c r="H1416" s="25">
        <v>29</v>
      </c>
      <c r="I1416" s="26">
        <v>20</v>
      </c>
      <c r="J1416" s="26">
        <v>27</v>
      </c>
      <c r="K1416" s="26">
        <v>25</v>
      </c>
      <c r="L1416" s="27">
        <v>24</v>
      </c>
      <c r="M1416" s="27">
        <v>1.3370473537604457</v>
      </c>
    </row>
    <row r="1417" spans="1:13" ht="15" customHeight="1">
      <c r="A1417" s="23" t="s">
        <v>1889</v>
      </c>
      <c r="B1417" s="24" t="s">
        <v>38</v>
      </c>
      <c r="C1417" s="23" t="s">
        <v>1930</v>
      </c>
      <c r="D1417" s="24" t="s">
        <v>39</v>
      </c>
      <c r="E1417" s="23" t="s">
        <v>1939</v>
      </c>
      <c r="F1417" s="24" t="s">
        <v>1940</v>
      </c>
      <c r="G1417" s="25">
        <v>40.44</v>
      </c>
      <c r="H1417" s="25">
        <v>72</v>
      </c>
      <c r="I1417" s="26">
        <v>100</v>
      </c>
      <c r="J1417" s="26">
        <v>92</v>
      </c>
      <c r="K1417" s="26">
        <v>75</v>
      </c>
      <c r="L1417" s="27">
        <v>89</v>
      </c>
      <c r="M1417" s="27">
        <v>2.2007912957467854</v>
      </c>
    </row>
    <row r="1418" spans="1:13" ht="15" customHeight="1">
      <c r="A1418" s="23" t="s">
        <v>1889</v>
      </c>
      <c r="B1418" s="24" t="s">
        <v>38</v>
      </c>
      <c r="C1418" s="23" t="s">
        <v>1930</v>
      </c>
      <c r="D1418" s="24" t="s">
        <v>39</v>
      </c>
      <c r="E1418" s="23" t="s">
        <v>1941</v>
      </c>
      <c r="F1418" s="24" t="s">
        <v>1942</v>
      </c>
      <c r="G1418" s="25">
        <v>4.7699999999999996</v>
      </c>
      <c r="H1418" s="25">
        <v>4</v>
      </c>
      <c r="I1418" s="26">
        <v>0</v>
      </c>
      <c r="J1418" s="26">
        <v>2</v>
      </c>
      <c r="K1418" s="26">
        <v>4</v>
      </c>
      <c r="L1418" s="27">
        <v>2</v>
      </c>
      <c r="M1418" s="27">
        <v>0.62893081761006298</v>
      </c>
    </row>
    <row r="1419" spans="1:13" ht="15" customHeight="1">
      <c r="A1419" s="23" t="s">
        <v>1889</v>
      </c>
      <c r="B1419" s="24" t="s">
        <v>38</v>
      </c>
      <c r="C1419" s="23" t="s">
        <v>1930</v>
      </c>
      <c r="D1419" s="24" t="s">
        <v>39</v>
      </c>
      <c r="E1419" s="23" t="s">
        <v>1943</v>
      </c>
      <c r="F1419" s="24" t="s">
        <v>1944</v>
      </c>
      <c r="G1419" s="25">
        <v>5.0999999999999996</v>
      </c>
      <c r="H1419" s="25">
        <v>0</v>
      </c>
      <c r="I1419" s="26">
        <v>4</v>
      </c>
      <c r="J1419" s="26">
        <v>7</v>
      </c>
      <c r="K1419" s="26">
        <v>3</v>
      </c>
      <c r="L1419" s="27">
        <v>4.666666666666667</v>
      </c>
      <c r="M1419" s="27">
        <v>0.91503267973856217</v>
      </c>
    </row>
    <row r="1420" spans="1:13" ht="15" customHeight="1">
      <c r="A1420" s="23" t="s">
        <v>1889</v>
      </c>
      <c r="B1420" s="24" t="s">
        <v>38</v>
      </c>
      <c r="C1420" s="23" t="s">
        <v>1930</v>
      </c>
      <c r="D1420" s="24" t="s">
        <v>39</v>
      </c>
      <c r="E1420" s="23" t="s">
        <v>1945</v>
      </c>
      <c r="F1420" s="24" t="s">
        <v>1946</v>
      </c>
      <c r="G1420" s="25">
        <v>33.75</v>
      </c>
      <c r="H1420" s="25">
        <v>97</v>
      </c>
      <c r="I1420" s="26">
        <v>93</v>
      </c>
      <c r="J1420" s="26">
        <v>78</v>
      </c>
      <c r="K1420" s="26">
        <v>85</v>
      </c>
      <c r="L1420" s="27">
        <v>85.333333333333329</v>
      </c>
      <c r="M1420" s="27">
        <v>2.528395061728395</v>
      </c>
    </row>
    <row r="1421" spans="1:13" ht="15" customHeight="1">
      <c r="A1421" s="23" t="s">
        <v>1889</v>
      </c>
      <c r="B1421" s="24" t="s">
        <v>38</v>
      </c>
      <c r="C1421" s="23" t="s">
        <v>1930</v>
      </c>
      <c r="D1421" s="24" t="s">
        <v>39</v>
      </c>
      <c r="E1421" s="23" t="s">
        <v>1947</v>
      </c>
      <c r="F1421" s="24" t="s">
        <v>1948</v>
      </c>
      <c r="G1421" s="25">
        <v>18.63</v>
      </c>
      <c r="H1421" s="25">
        <v>25</v>
      </c>
      <c r="I1421" s="26">
        <v>30</v>
      </c>
      <c r="J1421" s="26">
        <v>35</v>
      </c>
      <c r="K1421" s="26">
        <v>47</v>
      </c>
      <c r="L1421" s="27">
        <v>37.333333333333336</v>
      </c>
      <c r="M1421" s="27">
        <v>2.0039363034532118</v>
      </c>
    </row>
    <row r="1422" spans="1:13" ht="15" customHeight="1">
      <c r="A1422" s="23" t="s">
        <v>1889</v>
      </c>
      <c r="B1422" s="24" t="s">
        <v>38</v>
      </c>
      <c r="C1422" s="23" t="s">
        <v>1930</v>
      </c>
      <c r="D1422" s="24" t="s">
        <v>39</v>
      </c>
      <c r="E1422" s="23" t="s">
        <v>1949</v>
      </c>
      <c r="F1422" s="24" t="s">
        <v>1950</v>
      </c>
      <c r="G1422" s="25">
        <v>2.8260000000000001</v>
      </c>
      <c r="H1422" s="25">
        <v>1</v>
      </c>
      <c r="I1422" s="26">
        <v>1</v>
      </c>
      <c r="J1422" s="26">
        <v>0</v>
      </c>
      <c r="K1422" s="26">
        <v>3</v>
      </c>
      <c r="L1422" s="27">
        <v>1.3333333333333333</v>
      </c>
      <c r="M1422" s="27">
        <v>0.70771408351026188</v>
      </c>
    </row>
    <row r="1423" spans="1:13" ht="15" customHeight="1">
      <c r="A1423" s="23" t="s">
        <v>1889</v>
      </c>
      <c r="B1423" s="24" t="s">
        <v>38</v>
      </c>
      <c r="C1423" s="23" t="s">
        <v>1930</v>
      </c>
      <c r="D1423" s="24" t="s">
        <v>39</v>
      </c>
      <c r="E1423" s="23" t="s">
        <v>1951</v>
      </c>
      <c r="F1423" s="24" t="s">
        <v>1952</v>
      </c>
      <c r="G1423" s="25">
        <v>10.195</v>
      </c>
      <c r="H1423" s="25">
        <v>16</v>
      </c>
      <c r="I1423" s="26">
        <v>5</v>
      </c>
      <c r="J1423" s="26">
        <v>17</v>
      </c>
      <c r="K1423" s="26">
        <v>11</v>
      </c>
      <c r="L1423" s="27">
        <v>11</v>
      </c>
      <c r="M1423" s="27">
        <v>1.0789602746444336</v>
      </c>
    </row>
    <row r="1424" spans="1:13" ht="15" customHeight="1">
      <c r="A1424" s="23" t="s">
        <v>1889</v>
      </c>
      <c r="B1424" s="24" t="s">
        <v>38</v>
      </c>
      <c r="C1424" s="23" t="s">
        <v>1930</v>
      </c>
      <c r="D1424" s="24" t="s">
        <v>39</v>
      </c>
      <c r="E1424" s="23" t="s">
        <v>1902</v>
      </c>
      <c r="F1424" s="24" t="s">
        <v>1903</v>
      </c>
      <c r="G1424" s="25">
        <v>1.8999999999999986</v>
      </c>
      <c r="H1424" s="25">
        <v>0</v>
      </c>
      <c r="I1424" s="26">
        <v>0</v>
      </c>
      <c r="J1424" s="26">
        <v>0</v>
      </c>
      <c r="K1424" s="26">
        <v>0</v>
      </c>
      <c r="L1424" s="27">
        <v>0</v>
      </c>
      <c r="M1424" s="27">
        <v>0</v>
      </c>
    </row>
    <row r="1425" spans="1:13" ht="15" customHeight="1">
      <c r="A1425" s="23" t="s">
        <v>1889</v>
      </c>
      <c r="B1425" s="24" t="s">
        <v>38</v>
      </c>
      <c r="C1425" s="23" t="s">
        <v>1930</v>
      </c>
      <c r="D1425" s="24" t="s">
        <v>39</v>
      </c>
      <c r="E1425" s="23" t="s">
        <v>1953</v>
      </c>
      <c r="F1425" s="24" t="s">
        <v>1954</v>
      </c>
      <c r="G1425" s="25">
        <v>25.3</v>
      </c>
      <c r="H1425" s="25">
        <v>25</v>
      </c>
      <c r="I1425" s="26">
        <v>9</v>
      </c>
      <c r="J1425" s="26">
        <v>21</v>
      </c>
      <c r="K1425" s="26">
        <v>16</v>
      </c>
      <c r="L1425" s="27">
        <v>15.333333333333334</v>
      </c>
      <c r="M1425" s="27">
        <v>0.60606060606060608</v>
      </c>
    </row>
    <row r="1426" spans="1:13" ht="15" customHeight="1">
      <c r="A1426" s="23" t="s">
        <v>1889</v>
      </c>
      <c r="B1426" s="24" t="s">
        <v>38</v>
      </c>
      <c r="C1426" s="23" t="s">
        <v>1930</v>
      </c>
      <c r="D1426" s="24" t="s">
        <v>39</v>
      </c>
      <c r="E1426" s="23" t="s">
        <v>1955</v>
      </c>
      <c r="F1426" s="24" t="s">
        <v>1956</v>
      </c>
      <c r="G1426" s="25">
        <v>1.71</v>
      </c>
      <c r="H1426" s="25">
        <v>0</v>
      </c>
      <c r="I1426" s="26">
        <v>0</v>
      </c>
      <c r="J1426" s="26">
        <v>0</v>
      </c>
      <c r="K1426" s="26">
        <v>0</v>
      </c>
      <c r="L1426" s="27">
        <v>0</v>
      </c>
      <c r="M1426" s="27">
        <v>0</v>
      </c>
    </row>
    <row r="1427" spans="1:13" ht="15" customHeight="1">
      <c r="A1427" s="23" t="s">
        <v>1889</v>
      </c>
      <c r="B1427" s="24" t="s">
        <v>38</v>
      </c>
      <c r="C1427" s="23" t="s">
        <v>1930</v>
      </c>
      <c r="D1427" s="24" t="s">
        <v>39</v>
      </c>
      <c r="E1427" s="23" t="s">
        <v>1957</v>
      </c>
      <c r="F1427" s="24" t="s">
        <v>1958</v>
      </c>
      <c r="G1427" s="25">
        <v>15.837999999999999</v>
      </c>
      <c r="H1427" s="25">
        <v>17</v>
      </c>
      <c r="I1427" s="26">
        <v>0</v>
      </c>
      <c r="J1427" s="26">
        <v>1</v>
      </c>
      <c r="K1427" s="26">
        <v>1</v>
      </c>
      <c r="L1427" s="27">
        <v>0.66666666666666663</v>
      </c>
      <c r="M1427" s="27">
        <v>6.3139285263290823E-2</v>
      </c>
    </row>
    <row r="1428" spans="1:13" ht="15" customHeight="1">
      <c r="A1428" s="23" t="s">
        <v>1889</v>
      </c>
      <c r="B1428" s="24" t="s">
        <v>38</v>
      </c>
      <c r="C1428" s="23" t="s">
        <v>1930</v>
      </c>
      <c r="D1428" s="24" t="s">
        <v>39</v>
      </c>
      <c r="E1428" s="23" t="s">
        <v>1959</v>
      </c>
      <c r="F1428" s="24" t="s">
        <v>1960</v>
      </c>
      <c r="G1428" s="25">
        <v>30.05</v>
      </c>
      <c r="H1428" s="25">
        <v>75</v>
      </c>
      <c r="I1428" s="26">
        <v>66</v>
      </c>
      <c r="J1428" s="26">
        <v>56</v>
      </c>
      <c r="K1428" s="26">
        <v>52</v>
      </c>
      <c r="L1428" s="27">
        <v>58</v>
      </c>
      <c r="M1428" s="27">
        <v>1.9301164725457571</v>
      </c>
    </row>
    <row r="1429" spans="1:13" ht="15" customHeight="1">
      <c r="A1429" s="23" t="s">
        <v>1889</v>
      </c>
      <c r="B1429" s="24" t="s">
        <v>38</v>
      </c>
      <c r="C1429" s="23" t="s">
        <v>1930</v>
      </c>
      <c r="D1429" s="24" t="s">
        <v>39</v>
      </c>
      <c r="E1429" s="23" t="s">
        <v>1961</v>
      </c>
      <c r="F1429" s="24" t="s">
        <v>1962</v>
      </c>
      <c r="G1429" s="25">
        <v>0.41599999999999998</v>
      </c>
      <c r="H1429" s="25">
        <v>0</v>
      </c>
      <c r="I1429" s="26">
        <v>0</v>
      </c>
      <c r="J1429" s="26">
        <v>0</v>
      </c>
      <c r="K1429" s="26">
        <v>0</v>
      </c>
      <c r="L1429" s="27">
        <v>0</v>
      </c>
      <c r="M1429" s="27">
        <v>0</v>
      </c>
    </row>
    <row r="1430" spans="1:13" ht="15" customHeight="1">
      <c r="A1430" s="23" t="s">
        <v>1889</v>
      </c>
      <c r="B1430" s="24" t="s">
        <v>38</v>
      </c>
      <c r="C1430" s="23" t="s">
        <v>1930</v>
      </c>
      <c r="D1430" s="24" t="s">
        <v>39</v>
      </c>
      <c r="E1430" s="23" t="s">
        <v>1963</v>
      </c>
      <c r="F1430" s="24" t="s">
        <v>1964</v>
      </c>
      <c r="G1430" s="25">
        <v>20.57</v>
      </c>
      <c r="H1430" s="25">
        <v>18</v>
      </c>
      <c r="I1430" s="26">
        <v>8</v>
      </c>
      <c r="J1430" s="26">
        <v>16</v>
      </c>
      <c r="K1430" s="26">
        <v>15</v>
      </c>
      <c r="L1430" s="27">
        <v>13</v>
      </c>
      <c r="M1430" s="27">
        <v>0.63198833252309183</v>
      </c>
    </row>
    <row r="1431" spans="1:13" ht="15" customHeight="1">
      <c r="A1431" s="23" t="s">
        <v>1889</v>
      </c>
      <c r="B1431" s="24" t="s">
        <v>38</v>
      </c>
      <c r="C1431" s="23" t="s">
        <v>1930</v>
      </c>
      <c r="D1431" s="24" t="s">
        <v>39</v>
      </c>
      <c r="E1431" s="23" t="s">
        <v>1965</v>
      </c>
      <c r="F1431" s="24" t="s">
        <v>1966</v>
      </c>
      <c r="G1431" s="25">
        <v>13</v>
      </c>
      <c r="H1431" s="25">
        <v>9</v>
      </c>
      <c r="I1431" s="26">
        <v>10</v>
      </c>
      <c r="J1431" s="26">
        <v>5</v>
      </c>
      <c r="K1431" s="26">
        <v>6</v>
      </c>
      <c r="L1431" s="27">
        <v>7</v>
      </c>
      <c r="M1431" s="27">
        <v>0.53846153846153844</v>
      </c>
    </row>
    <row r="1432" spans="1:13" ht="15" customHeight="1">
      <c r="A1432" s="23" t="s">
        <v>1889</v>
      </c>
      <c r="B1432" s="24" t="s">
        <v>38</v>
      </c>
      <c r="C1432" s="23" t="s">
        <v>1930</v>
      </c>
      <c r="D1432" s="24" t="s">
        <v>39</v>
      </c>
      <c r="E1432" s="23" t="s">
        <v>1967</v>
      </c>
      <c r="F1432" s="24" t="s">
        <v>1968</v>
      </c>
      <c r="G1432" s="25">
        <v>3.2</v>
      </c>
      <c r="H1432" s="25">
        <v>0</v>
      </c>
      <c r="I1432" s="26">
        <v>3</v>
      </c>
      <c r="J1432" s="26">
        <v>0</v>
      </c>
      <c r="K1432" s="26">
        <v>4</v>
      </c>
      <c r="L1432" s="27">
        <v>2.3333333333333335</v>
      </c>
      <c r="M1432" s="27">
        <v>1.09375</v>
      </c>
    </row>
    <row r="1433" spans="1:13" ht="15" customHeight="1">
      <c r="A1433" s="23" t="s">
        <v>1889</v>
      </c>
      <c r="B1433" s="24" t="s">
        <v>38</v>
      </c>
      <c r="C1433" s="23" t="s">
        <v>1930</v>
      </c>
      <c r="D1433" s="24" t="s">
        <v>39</v>
      </c>
      <c r="E1433" s="23" t="s">
        <v>1969</v>
      </c>
      <c r="F1433" s="24" t="s">
        <v>1970</v>
      </c>
      <c r="G1433" s="25">
        <v>3</v>
      </c>
      <c r="H1433" s="25">
        <v>0</v>
      </c>
      <c r="I1433" s="26">
        <v>5</v>
      </c>
      <c r="J1433" s="26">
        <v>3</v>
      </c>
      <c r="K1433" s="26">
        <v>4</v>
      </c>
      <c r="L1433" s="27">
        <v>4</v>
      </c>
      <c r="M1433" s="27">
        <v>1.3333333333333333</v>
      </c>
    </row>
    <row r="1434" spans="1:13" ht="15" customHeight="1">
      <c r="A1434" s="23" t="s">
        <v>1889</v>
      </c>
      <c r="B1434" s="24" t="s">
        <v>38</v>
      </c>
      <c r="C1434" s="23" t="s">
        <v>1930</v>
      </c>
      <c r="D1434" s="24" t="s">
        <v>39</v>
      </c>
      <c r="E1434" s="23" t="s">
        <v>54</v>
      </c>
      <c r="F1434" s="24" t="s">
        <v>55</v>
      </c>
      <c r="G1434" s="25">
        <v>22.9</v>
      </c>
      <c r="H1434" s="25">
        <v>155</v>
      </c>
      <c r="I1434" s="26">
        <v>116</v>
      </c>
      <c r="J1434" s="26">
        <v>120</v>
      </c>
      <c r="K1434" s="26">
        <v>119</v>
      </c>
      <c r="L1434" s="27">
        <v>118.33333333333333</v>
      </c>
      <c r="M1434" s="27">
        <v>5.1673944687045124</v>
      </c>
    </row>
    <row r="1435" spans="1:13" ht="15" customHeight="1">
      <c r="A1435" s="23" t="s">
        <v>1889</v>
      </c>
      <c r="B1435" s="24" t="s">
        <v>38</v>
      </c>
      <c r="C1435" s="23" t="s">
        <v>1971</v>
      </c>
      <c r="D1435" s="24" t="s">
        <v>1972</v>
      </c>
      <c r="E1435" s="23" t="s">
        <v>1935</v>
      </c>
      <c r="F1435" s="24" t="s">
        <v>1936</v>
      </c>
      <c r="G1435" s="25">
        <v>90.9</v>
      </c>
      <c r="H1435" s="25">
        <v>64</v>
      </c>
      <c r="I1435" s="26">
        <v>30</v>
      </c>
      <c r="J1435" s="26">
        <v>38</v>
      </c>
      <c r="K1435" s="26">
        <v>32</v>
      </c>
      <c r="L1435" s="27">
        <v>33.333333333333336</v>
      </c>
      <c r="M1435" s="27">
        <v>0.36670333700036672</v>
      </c>
    </row>
    <row r="1436" spans="1:13" ht="15" customHeight="1">
      <c r="A1436" s="23" t="s">
        <v>1889</v>
      </c>
      <c r="B1436" s="24" t="s">
        <v>38</v>
      </c>
      <c r="C1436" s="23" t="s">
        <v>1971</v>
      </c>
      <c r="D1436" s="24" t="s">
        <v>1972</v>
      </c>
      <c r="E1436" s="23" t="s">
        <v>1973</v>
      </c>
      <c r="F1436" s="24" t="s">
        <v>1974</v>
      </c>
      <c r="G1436" s="25">
        <v>18.070999999999998</v>
      </c>
      <c r="H1436" s="25">
        <v>0</v>
      </c>
      <c r="I1436" s="26">
        <v>0</v>
      </c>
      <c r="J1436" s="26">
        <v>14</v>
      </c>
      <c r="K1436" s="26">
        <v>21</v>
      </c>
      <c r="L1436" s="27">
        <v>11.666666666666666</v>
      </c>
      <c r="M1436" s="27">
        <v>0.96840241270543981</v>
      </c>
    </row>
    <row r="1437" spans="1:13" ht="15" customHeight="1">
      <c r="A1437" s="23" t="s">
        <v>1889</v>
      </c>
      <c r="B1437" s="24" t="s">
        <v>38</v>
      </c>
      <c r="C1437" s="23" t="s">
        <v>1971</v>
      </c>
      <c r="D1437" s="24" t="s">
        <v>1972</v>
      </c>
      <c r="E1437" s="23" t="s">
        <v>1914</v>
      </c>
      <c r="F1437" s="24" t="s">
        <v>1915</v>
      </c>
      <c r="G1437" s="25">
        <v>1.6</v>
      </c>
      <c r="H1437" s="25">
        <v>2</v>
      </c>
      <c r="I1437" s="26">
        <v>0</v>
      </c>
      <c r="J1437" s="26">
        <v>0</v>
      </c>
      <c r="K1437" s="26">
        <v>2</v>
      </c>
      <c r="L1437" s="27">
        <v>0.66666666666666663</v>
      </c>
      <c r="M1437" s="27">
        <v>1.25</v>
      </c>
    </row>
    <row r="1438" spans="1:13" ht="15" customHeight="1">
      <c r="A1438" s="23" t="s">
        <v>1889</v>
      </c>
      <c r="B1438" s="24" t="s">
        <v>38</v>
      </c>
      <c r="C1438" s="23" t="s">
        <v>1971</v>
      </c>
      <c r="D1438" s="24" t="s">
        <v>1972</v>
      </c>
      <c r="E1438" s="23" t="s">
        <v>1592</v>
      </c>
      <c r="F1438" s="24" t="s">
        <v>1593</v>
      </c>
      <c r="G1438" s="25">
        <v>117.60000000000002</v>
      </c>
      <c r="H1438" s="25">
        <v>32</v>
      </c>
      <c r="I1438" s="26">
        <v>21</v>
      </c>
      <c r="J1438" s="26">
        <v>21</v>
      </c>
      <c r="K1438" s="26">
        <v>25</v>
      </c>
      <c r="L1438" s="27">
        <v>22.333333333333332</v>
      </c>
      <c r="M1438" s="27">
        <v>0.18990929705215415</v>
      </c>
    </row>
    <row r="1439" spans="1:13" ht="15" customHeight="1">
      <c r="A1439" s="23" t="s">
        <v>1889</v>
      </c>
      <c r="B1439" s="24" t="s">
        <v>38</v>
      </c>
      <c r="C1439" s="23" t="s">
        <v>1971</v>
      </c>
      <c r="D1439" s="24" t="s">
        <v>1972</v>
      </c>
      <c r="E1439" s="23" t="s">
        <v>40</v>
      </c>
      <c r="F1439" s="24" t="s">
        <v>41</v>
      </c>
      <c r="G1439" s="25">
        <v>30.103000000000009</v>
      </c>
      <c r="H1439" s="25">
        <v>47</v>
      </c>
      <c r="I1439" s="26">
        <v>14</v>
      </c>
      <c r="J1439" s="26">
        <v>21</v>
      </c>
      <c r="K1439" s="26">
        <v>32</v>
      </c>
      <c r="L1439" s="27">
        <v>22.333333333333332</v>
      </c>
      <c r="M1439" s="27">
        <v>0.74189726383859833</v>
      </c>
    </row>
    <row r="1440" spans="1:13" ht="15" customHeight="1">
      <c r="A1440" s="23" t="s">
        <v>1889</v>
      </c>
      <c r="B1440" s="24" t="s">
        <v>38</v>
      </c>
      <c r="C1440" s="23" t="s">
        <v>1971</v>
      </c>
      <c r="D1440" s="24" t="s">
        <v>1972</v>
      </c>
      <c r="E1440" s="23" t="s">
        <v>1975</v>
      </c>
      <c r="F1440" s="24" t="s">
        <v>1976</v>
      </c>
      <c r="G1440" s="25">
        <v>20.435000000000002</v>
      </c>
      <c r="H1440" s="25">
        <v>5</v>
      </c>
      <c r="I1440" s="26">
        <v>6</v>
      </c>
      <c r="J1440" s="26">
        <v>3</v>
      </c>
      <c r="K1440" s="26">
        <v>4</v>
      </c>
      <c r="L1440" s="27">
        <v>4.333333333333333</v>
      </c>
      <c r="M1440" s="27">
        <v>0.21205448168991106</v>
      </c>
    </row>
    <row r="1441" spans="1:13" ht="15" customHeight="1">
      <c r="A1441" s="23" t="s">
        <v>1889</v>
      </c>
      <c r="B1441" s="24" t="s">
        <v>38</v>
      </c>
      <c r="C1441" s="23" t="s">
        <v>1971</v>
      </c>
      <c r="D1441" s="24" t="s">
        <v>1972</v>
      </c>
      <c r="E1441" s="23" t="s">
        <v>1916</v>
      </c>
      <c r="F1441" s="24" t="s">
        <v>1917</v>
      </c>
      <c r="G1441" s="25">
        <v>41.2</v>
      </c>
      <c r="H1441" s="25">
        <v>22</v>
      </c>
      <c r="I1441" s="26">
        <v>6</v>
      </c>
      <c r="J1441" s="26">
        <v>7</v>
      </c>
      <c r="K1441" s="26">
        <v>11</v>
      </c>
      <c r="L1441" s="27">
        <v>8</v>
      </c>
      <c r="M1441" s="27">
        <v>0.1941747572815534</v>
      </c>
    </row>
    <row r="1442" spans="1:13" ht="15" customHeight="1">
      <c r="A1442" s="23" t="s">
        <v>1889</v>
      </c>
      <c r="B1442" s="24" t="s">
        <v>38</v>
      </c>
      <c r="C1442" s="23" t="s">
        <v>1971</v>
      </c>
      <c r="D1442" s="24" t="s">
        <v>1972</v>
      </c>
      <c r="E1442" s="23" t="s">
        <v>1977</v>
      </c>
      <c r="F1442" s="24" t="s">
        <v>1978</v>
      </c>
      <c r="G1442" s="25">
        <v>48.32</v>
      </c>
      <c r="H1442" s="25">
        <v>33</v>
      </c>
      <c r="I1442" s="26">
        <v>37</v>
      </c>
      <c r="J1442" s="26">
        <v>18</v>
      </c>
      <c r="K1442" s="26">
        <v>31</v>
      </c>
      <c r="L1442" s="27">
        <v>28.666666666666668</v>
      </c>
      <c r="M1442" s="27">
        <v>0.5932671081677704</v>
      </c>
    </row>
    <row r="1443" spans="1:13" ht="15" customHeight="1">
      <c r="A1443" s="23" t="s">
        <v>1889</v>
      </c>
      <c r="B1443" s="24" t="s">
        <v>38</v>
      </c>
      <c r="C1443" s="23" t="s">
        <v>1971</v>
      </c>
      <c r="D1443" s="24" t="s">
        <v>1972</v>
      </c>
      <c r="E1443" s="23" t="s">
        <v>1918</v>
      </c>
      <c r="F1443" s="24" t="s">
        <v>1919</v>
      </c>
      <c r="G1443" s="25">
        <v>18.199999999999996</v>
      </c>
      <c r="H1443" s="25">
        <v>1</v>
      </c>
      <c r="I1443" s="26">
        <v>0</v>
      </c>
      <c r="J1443" s="26">
        <v>0</v>
      </c>
      <c r="K1443" s="26">
        <v>1</v>
      </c>
      <c r="L1443" s="27">
        <v>0.33333333333333331</v>
      </c>
      <c r="M1443" s="27">
        <v>5.4945054945054958E-2</v>
      </c>
    </row>
    <row r="1444" spans="1:13" ht="15" customHeight="1">
      <c r="A1444" s="23" t="s">
        <v>1889</v>
      </c>
      <c r="B1444" s="24" t="s">
        <v>38</v>
      </c>
      <c r="C1444" s="23" t="s">
        <v>1971</v>
      </c>
      <c r="D1444" s="24" t="s">
        <v>1972</v>
      </c>
      <c r="E1444" s="23" t="s">
        <v>1979</v>
      </c>
      <c r="F1444" s="24" t="s">
        <v>1980</v>
      </c>
      <c r="G1444" s="25">
        <v>5.15</v>
      </c>
      <c r="H1444" s="25">
        <v>3</v>
      </c>
      <c r="I1444" s="26">
        <v>2</v>
      </c>
      <c r="J1444" s="26">
        <v>2</v>
      </c>
      <c r="K1444" s="26">
        <v>3</v>
      </c>
      <c r="L1444" s="27">
        <v>2.3333333333333335</v>
      </c>
      <c r="M1444" s="27">
        <v>0.45307443365695793</v>
      </c>
    </row>
    <row r="1445" spans="1:13" ht="15" customHeight="1">
      <c r="A1445" s="23" t="s">
        <v>1889</v>
      </c>
      <c r="B1445" s="24" t="s">
        <v>38</v>
      </c>
      <c r="C1445" s="23" t="s">
        <v>1971</v>
      </c>
      <c r="D1445" s="24" t="s">
        <v>1972</v>
      </c>
      <c r="E1445" s="23" t="s">
        <v>1981</v>
      </c>
      <c r="F1445" s="24" t="s">
        <v>1982</v>
      </c>
      <c r="G1445" s="25">
        <v>5.7380000000000004</v>
      </c>
      <c r="H1445" s="25">
        <v>0</v>
      </c>
      <c r="I1445" s="26">
        <v>1</v>
      </c>
      <c r="J1445" s="26">
        <v>0</v>
      </c>
      <c r="K1445" s="26">
        <v>3</v>
      </c>
      <c r="L1445" s="27">
        <v>1.3333333333333333</v>
      </c>
      <c r="M1445" s="27">
        <v>0.34855350296270476</v>
      </c>
    </row>
    <row r="1446" spans="1:13" ht="15" customHeight="1">
      <c r="A1446" s="23" t="s">
        <v>1889</v>
      </c>
      <c r="B1446" s="24" t="s">
        <v>38</v>
      </c>
      <c r="C1446" s="23" t="s">
        <v>1971</v>
      </c>
      <c r="D1446" s="24" t="s">
        <v>1972</v>
      </c>
      <c r="E1446" s="23" t="s">
        <v>1983</v>
      </c>
      <c r="F1446" s="24" t="s">
        <v>1984</v>
      </c>
      <c r="G1446" s="25">
        <v>82.429999999999993</v>
      </c>
      <c r="H1446" s="25">
        <v>4</v>
      </c>
      <c r="I1446" s="26">
        <v>1</v>
      </c>
      <c r="J1446" s="26">
        <v>7</v>
      </c>
      <c r="K1446" s="26">
        <v>2</v>
      </c>
      <c r="L1446" s="27">
        <v>3.3333333333333335</v>
      </c>
      <c r="M1446" s="27">
        <v>4.043835173278338E-2</v>
      </c>
    </row>
    <row r="1447" spans="1:13" ht="15" customHeight="1">
      <c r="A1447" s="23" t="s">
        <v>1889</v>
      </c>
      <c r="B1447" s="24" t="s">
        <v>38</v>
      </c>
      <c r="C1447" s="23" t="s">
        <v>1971</v>
      </c>
      <c r="D1447" s="24" t="s">
        <v>1972</v>
      </c>
      <c r="E1447" s="23" t="s">
        <v>1985</v>
      </c>
      <c r="F1447" s="24" t="s">
        <v>1986</v>
      </c>
      <c r="G1447" s="25">
        <v>20.54</v>
      </c>
      <c r="H1447" s="25">
        <v>1</v>
      </c>
      <c r="I1447" s="26">
        <v>1</v>
      </c>
      <c r="J1447" s="26">
        <v>2</v>
      </c>
      <c r="K1447" s="26">
        <v>0</v>
      </c>
      <c r="L1447" s="27">
        <v>1</v>
      </c>
      <c r="M1447" s="27">
        <v>7.3028237585199607E-2</v>
      </c>
    </row>
    <row r="1448" spans="1:13" ht="15" customHeight="1">
      <c r="A1448" s="23" t="s">
        <v>1889</v>
      </c>
      <c r="B1448" s="24" t="s">
        <v>38</v>
      </c>
      <c r="C1448" s="23" t="s">
        <v>1971</v>
      </c>
      <c r="D1448" s="24" t="s">
        <v>1972</v>
      </c>
      <c r="E1448" s="23" t="s">
        <v>1987</v>
      </c>
      <c r="F1448" s="24" t="s">
        <v>1988</v>
      </c>
      <c r="G1448" s="25">
        <v>41.713000000000001</v>
      </c>
      <c r="H1448" s="25">
        <v>4</v>
      </c>
      <c r="I1448" s="26">
        <v>1</v>
      </c>
      <c r="J1448" s="26">
        <v>2</v>
      </c>
      <c r="K1448" s="26">
        <v>3</v>
      </c>
      <c r="L1448" s="27">
        <v>2</v>
      </c>
      <c r="M1448" s="27">
        <v>4.7946683288183536E-2</v>
      </c>
    </row>
    <row r="1449" spans="1:13" ht="15" customHeight="1">
      <c r="A1449" s="23" t="s">
        <v>1889</v>
      </c>
      <c r="B1449" s="24" t="s">
        <v>38</v>
      </c>
      <c r="C1449" s="23" t="s">
        <v>1971</v>
      </c>
      <c r="D1449" s="24" t="s">
        <v>1972</v>
      </c>
      <c r="E1449" s="23" t="s">
        <v>1989</v>
      </c>
      <c r="F1449" s="24" t="s">
        <v>1990</v>
      </c>
      <c r="G1449" s="25">
        <v>14.835000000000001</v>
      </c>
      <c r="H1449" s="25">
        <v>1</v>
      </c>
      <c r="I1449" s="26">
        <v>0</v>
      </c>
      <c r="J1449" s="26">
        <v>0</v>
      </c>
      <c r="K1449" s="26">
        <v>1</v>
      </c>
      <c r="L1449" s="27">
        <v>0.33333333333333331</v>
      </c>
      <c r="M1449" s="27">
        <v>6.740815638692281E-2</v>
      </c>
    </row>
    <row r="1450" spans="1:13" ht="15" customHeight="1">
      <c r="A1450" s="23" t="s">
        <v>1889</v>
      </c>
      <c r="B1450" s="24" t="s">
        <v>38</v>
      </c>
      <c r="C1450" s="23" t="s">
        <v>1971</v>
      </c>
      <c r="D1450" s="24" t="s">
        <v>1972</v>
      </c>
      <c r="E1450" s="23" t="s">
        <v>1991</v>
      </c>
      <c r="F1450" s="24" t="s">
        <v>1992</v>
      </c>
      <c r="G1450" s="25">
        <v>59.09</v>
      </c>
      <c r="H1450" s="25">
        <v>0</v>
      </c>
      <c r="I1450" s="26">
        <v>3</v>
      </c>
      <c r="J1450" s="26">
        <v>2</v>
      </c>
      <c r="K1450" s="26">
        <v>4</v>
      </c>
      <c r="L1450" s="27">
        <v>3</v>
      </c>
      <c r="M1450" s="27">
        <v>5.0770011846336095E-2</v>
      </c>
    </row>
    <row r="1451" spans="1:13" ht="15" customHeight="1">
      <c r="A1451" s="23" t="s">
        <v>1889</v>
      </c>
      <c r="B1451" s="24" t="s">
        <v>38</v>
      </c>
      <c r="C1451" s="23" t="s">
        <v>1971</v>
      </c>
      <c r="D1451" s="24" t="s">
        <v>1972</v>
      </c>
      <c r="E1451" s="23" t="s">
        <v>1993</v>
      </c>
      <c r="F1451" s="24" t="s">
        <v>1994</v>
      </c>
      <c r="G1451" s="25">
        <v>19.149999999999999</v>
      </c>
      <c r="H1451" s="25">
        <v>0</v>
      </c>
      <c r="I1451" s="26">
        <v>1</v>
      </c>
      <c r="J1451" s="26">
        <v>1</v>
      </c>
      <c r="K1451" s="26">
        <v>1</v>
      </c>
      <c r="L1451" s="27">
        <v>1</v>
      </c>
      <c r="M1451" s="27">
        <v>5.2219321148825069E-2</v>
      </c>
    </row>
    <row r="1452" spans="1:13" ht="15" customHeight="1">
      <c r="A1452" s="23" t="s">
        <v>1889</v>
      </c>
      <c r="B1452" s="24" t="s">
        <v>38</v>
      </c>
      <c r="C1452" s="23" t="s">
        <v>1971</v>
      </c>
      <c r="D1452" s="24" t="s">
        <v>1972</v>
      </c>
      <c r="E1452" s="23" t="s">
        <v>1995</v>
      </c>
      <c r="F1452" s="24" t="s">
        <v>1996</v>
      </c>
      <c r="G1452" s="25">
        <v>10.826000000000001</v>
      </c>
      <c r="H1452" s="25">
        <v>0</v>
      </c>
      <c r="I1452" s="26">
        <v>0</v>
      </c>
      <c r="J1452" s="26">
        <v>0</v>
      </c>
      <c r="K1452" s="26">
        <v>1</v>
      </c>
      <c r="L1452" s="27">
        <v>0.33333333333333331</v>
      </c>
      <c r="M1452" s="27">
        <v>9.2370219841123216E-2</v>
      </c>
    </row>
    <row r="1453" spans="1:13" ht="15" customHeight="1">
      <c r="A1453" s="23" t="s">
        <v>1889</v>
      </c>
      <c r="B1453" s="24" t="s">
        <v>38</v>
      </c>
      <c r="C1453" s="23" t="s">
        <v>1971</v>
      </c>
      <c r="D1453" s="24" t="s">
        <v>1972</v>
      </c>
      <c r="E1453" s="23" t="s">
        <v>1924</v>
      </c>
      <c r="F1453" s="24" t="s">
        <v>1925</v>
      </c>
      <c r="G1453" s="25">
        <v>33</v>
      </c>
      <c r="H1453" s="25">
        <v>6</v>
      </c>
      <c r="I1453" s="26">
        <v>5</v>
      </c>
      <c r="J1453" s="26">
        <v>4</v>
      </c>
      <c r="K1453" s="26">
        <v>2</v>
      </c>
      <c r="L1453" s="27">
        <v>3.6666666666666665</v>
      </c>
      <c r="M1453" s="27">
        <v>0.1111111111111111</v>
      </c>
    </row>
    <row r="1454" spans="1:13" ht="15" customHeight="1">
      <c r="A1454" s="23" t="s">
        <v>1889</v>
      </c>
      <c r="B1454" s="24" t="s">
        <v>38</v>
      </c>
      <c r="C1454" s="23" t="s">
        <v>1971</v>
      </c>
      <c r="D1454" s="24" t="s">
        <v>1972</v>
      </c>
      <c r="E1454" s="23" t="s">
        <v>1997</v>
      </c>
      <c r="F1454" s="24" t="s">
        <v>1998</v>
      </c>
      <c r="G1454" s="25">
        <v>11</v>
      </c>
      <c r="H1454" s="25">
        <v>0</v>
      </c>
      <c r="I1454" s="26">
        <v>0</v>
      </c>
      <c r="J1454" s="26">
        <v>0</v>
      </c>
      <c r="K1454" s="26">
        <v>0</v>
      </c>
      <c r="L1454" s="27">
        <v>0</v>
      </c>
      <c r="M1454" s="27">
        <v>0</v>
      </c>
    </row>
    <row r="1455" spans="1:13" ht="15" customHeight="1">
      <c r="A1455" s="23" t="s">
        <v>1889</v>
      </c>
      <c r="B1455" s="24" t="s">
        <v>38</v>
      </c>
      <c r="C1455" s="23" t="s">
        <v>1971</v>
      </c>
      <c r="D1455" s="24" t="s">
        <v>1972</v>
      </c>
      <c r="E1455" s="23" t="s">
        <v>1999</v>
      </c>
      <c r="F1455" s="24" t="s">
        <v>2000</v>
      </c>
      <c r="G1455" s="25">
        <v>19.86</v>
      </c>
      <c r="H1455" s="25">
        <v>1</v>
      </c>
      <c r="I1455" s="26">
        <v>4</v>
      </c>
      <c r="J1455" s="26">
        <v>0</v>
      </c>
      <c r="K1455" s="26">
        <v>2</v>
      </c>
      <c r="L1455" s="27">
        <v>2</v>
      </c>
      <c r="M1455" s="27">
        <v>0.15105740181268881</v>
      </c>
    </row>
    <row r="1456" spans="1:13" ht="15" customHeight="1">
      <c r="A1456" s="23" t="s">
        <v>1889</v>
      </c>
      <c r="B1456" s="24" t="s">
        <v>38</v>
      </c>
      <c r="C1456" s="23" t="s">
        <v>1971</v>
      </c>
      <c r="D1456" s="24" t="s">
        <v>1972</v>
      </c>
      <c r="E1456" s="23" t="s">
        <v>2001</v>
      </c>
      <c r="F1456" s="24" t="s">
        <v>2002</v>
      </c>
      <c r="G1456" s="25">
        <v>36.19</v>
      </c>
      <c r="H1456" s="25">
        <v>9</v>
      </c>
      <c r="I1456" s="26">
        <v>2</v>
      </c>
      <c r="J1456" s="26">
        <v>12</v>
      </c>
      <c r="K1456" s="26">
        <v>11</v>
      </c>
      <c r="L1456" s="27">
        <v>8.3333333333333339</v>
      </c>
      <c r="M1456" s="27">
        <v>0.23026618771299626</v>
      </c>
    </row>
    <row r="1457" spans="1:13" ht="15" customHeight="1">
      <c r="A1457" s="23" t="s">
        <v>1889</v>
      </c>
      <c r="B1457" s="24" t="s">
        <v>38</v>
      </c>
      <c r="C1457" s="23" t="s">
        <v>1971</v>
      </c>
      <c r="D1457" s="24" t="s">
        <v>1972</v>
      </c>
      <c r="E1457" s="23" t="s">
        <v>2003</v>
      </c>
      <c r="F1457" s="24" t="s">
        <v>2004</v>
      </c>
      <c r="G1457" s="25">
        <v>3.3479999999999999</v>
      </c>
      <c r="H1457" s="25">
        <v>0</v>
      </c>
      <c r="I1457" s="26">
        <v>0</v>
      </c>
      <c r="J1457" s="26">
        <v>0</v>
      </c>
      <c r="K1457" s="26">
        <v>1</v>
      </c>
      <c r="L1457" s="27">
        <v>0.33333333333333331</v>
      </c>
      <c r="M1457" s="27">
        <v>0.29868578255675032</v>
      </c>
    </row>
    <row r="1458" spans="1:13" ht="15" customHeight="1">
      <c r="A1458" s="23" t="s">
        <v>1889</v>
      </c>
      <c r="B1458" s="24" t="s">
        <v>38</v>
      </c>
      <c r="C1458" s="23" t="s">
        <v>1971</v>
      </c>
      <c r="D1458" s="24" t="s">
        <v>1972</v>
      </c>
      <c r="E1458" s="23" t="s">
        <v>2005</v>
      </c>
      <c r="F1458" s="24" t="s">
        <v>2006</v>
      </c>
      <c r="G1458" s="25">
        <v>4.6299999999999955</v>
      </c>
      <c r="H1458" s="25">
        <v>1</v>
      </c>
      <c r="I1458" s="26">
        <v>1</v>
      </c>
      <c r="J1458" s="26">
        <v>0</v>
      </c>
      <c r="K1458" s="26">
        <v>2</v>
      </c>
      <c r="L1458" s="27">
        <v>1</v>
      </c>
      <c r="M1458" s="27">
        <v>0.32397408207343442</v>
      </c>
    </row>
    <row r="1459" spans="1:13" ht="15" customHeight="1">
      <c r="A1459" s="23" t="s">
        <v>1889</v>
      </c>
      <c r="B1459" s="24" t="s">
        <v>38</v>
      </c>
      <c r="C1459" s="23" t="s">
        <v>1971</v>
      </c>
      <c r="D1459" s="24" t="s">
        <v>1972</v>
      </c>
      <c r="E1459" s="23" t="s">
        <v>1967</v>
      </c>
      <c r="F1459" s="24" t="s">
        <v>1968</v>
      </c>
      <c r="G1459" s="25">
        <v>23.94</v>
      </c>
      <c r="H1459" s="25">
        <v>3</v>
      </c>
      <c r="I1459" s="26">
        <v>1</v>
      </c>
      <c r="J1459" s="26">
        <v>4</v>
      </c>
      <c r="K1459" s="26">
        <v>1</v>
      </c>
      <c r="L1459" s="27">
        <v>2</v>
      </c>
      <c r="M1459" s="27">
        <v>8.3542188805346695E-2</v>
      </c>
    </row>
    <row r="1460" spans="1:13" ht="15" customHeight="1">
      <c r="A1460" s="23" t="s">
        <v>1889</v>
      </c>
      <c r="B1460" s="24" t="s">
        <v>38</v>
      </c>
      <c r="C1460" s="23" t="s">
        <v>1971</v>
      </c>
      <c r="D1460" s="24" t="s">
        <v>1972</v>
      </c>
      <c r="E1460" s="23" t="s">
        <v>2007</v>
      </c>
      <c r="F1460" s="24" t="s">
        <v>2008</v>
      </c>
      <c r="G1460" s="25">
        <v>18.600000000000001</v>
      </c>
      <c r="H1460" s="25">
        <v>3</v>
      </c>
      <c r="I1460" s="26">
        <v>2</v>
      </c>
      <c r="J1460" s="26">
        <v>3</v>
      </c>
      <c r="K1460" s="26">
        <v>2</v>
      </c>
      <c r="L1460" s="27">
        <v>2.3333333333333335</v>
      </c>
      <c r="M1460" s="27">
        <v>0.12544802867383512</v>
      </c>
    </row>
    <row r="1461" spans="1:13" ht="15" customHeight="1">
      <c r="A1461" s="23" t="s">
        <v>1889</v>
      </c>
      <c r="B1461" s="24" t="s">
        <v>38</v>
      </c>
      <c r="C1461" s="23" t="s">
        <v>1971</v>
      </c>
      <c r="D1461" s="24" t="s">
        <v>1972</v>
      </c>
      <c r="E1461" s="23" t="s">
        <v>2009</v>
      </c>
      <c r="F1461" s="24" t="s">
        <v>2010</v>
      </c>
      <c r="G1461" s="25">
        <v>8.3249999999999993</v>
      </c>
      <c r="H1461" s="25">
        <v>1</v>
      </c>
      <c r="I1461" s="26">
        <v>1</v>
      </c>
      <c r="J1461" s="26">
        <v>2</v>
      </c>
      <c r="K1461" s="26">
        <v>0</v>
      </c>
      <c r="L1461" s="27">
        <v>1</v>
      </c>
      <c r="M1461" s="27">
        <v>0.1801801801801802</v>
      </c>
    </row>
    <row r="1462" spans="1:13" ht="15" customHeight="1">
      <c r="A1462" s="23" t="s">
        <v>1889</v>
      </c>
      <c r="B1462" s="24" t="s">
        <v>38</v>
      </c>
      <c r="C1462" s="23" t="s">
        <v>1971</v>
      </c>
      <c r="D1462" s="24" t="s">
        <v>1972</v>
      </c>
      <c r="E1462" s="23" t="s">
        <v>2011</v>
      </c>
      <c r="F1462" s="24" t="s">
        <v>2012</v>
      </c>
      <c r="G1462" s="25">
        <v>15.52</v>
      </c>
      <c r="H1462" s="25">
        <v>1</v>
      </c>
      <c r="I1462" s="26">
        <v>1</v>
      </c>
      <c r="J1462" s="26">
        <v>1</v>
      </c>
      <c r="K1462" s="26">
        <v>1</v>
      </c>
      <c r="L1462" s="27">
        <v>1</v>
      </c>
      <c r="M1462" s="27">
        <v>6.4432989690721656E-2</v>
      </c>
    </row>
    <row r="1463" spans="1:13" ht="15" customHeight="1">
      <c r="A1463" s="23" t="s">
        <v>1889</v>
      </c>
      <c r="B1463" s="24" t="s">
        <v>38</v>
      </c>
      <c r="C1463" s="23" t="s">
        <v>1971</v>
      </c>
      <c r="D1463" s="24" t="s">
        <v>1972</v>
      </c>
      <c r="E1463" s="23" t="s">
        <v>2013</v>
      </c>
      <c r="F1463" s="24" t="s">
        <v>2014</v>
      </c>
      <c r="G1463" s="25">
        <v>38.424999999999997</v>
      </c>
      <c r="H1463" s="25">
        <v>0</v>
      </c>
      <c r="I1463" s="26">
        <v>2</v>
      </c>
      <c r="J1463" s="26">
        <v>1</v>
      </c>
      <c r="K1463" s="26">
        <v>3</v>
      </c>
      <c r="L1463" s="27">
        <v>2</v>
      </c>
      <c r="M1463" s="27">
        <v>5.20494469746259E-2</v>
      </c>
    </row>
    <row r="1464" spans="1:13" ht="15" customHeight="1">
      <c r="A1464" s="23" t="s">
        <v>1889</v>
      </c>
      <c r="B1464" s="24" t="s">
        <v>38</v>
      </c>
      <c r="C1464" s="23" t="s">
        <v>1971</v>
      </c>
      <c r="D1464" s="24" t="s">
        <v>1972</v>
      </c>
      <c r="E1464" s="23" t="s">
        <v>2015</v>
      </c>
      <c r="F1464" s="24" t="s">
        <v>2016</v>
      </c>
      <c r="G1464" s="25">
        <v>3.6</v>
      </c>
      <c r="H1464" s="25">
        <v>0</v>
      </c>
      <c r="I1464" s="26">
        <v>0</v>
      </c>
      <c r="J1464" s="26">
        <v>1</v>
      </c>
      <c r="K1464" s="26">
        <v>0</v>
      </c>
      <c r="L1464" s="27">
        <v>0.33333333333333331</v>
      </c>
      <c r="M1464" s="27">
        <v>0.27777777777777779</v>
      </c>
    </row>
    <row r="1465" spans="1:13" ht="15" customHeight="1">
      <c r="A1465" s="23" t="s">
        <v>1889</v>
      </c>
      <c r="B1465" s="24" t="s">
        <v>38</v>
      </c>
      <c r="C1465" s="23" t="s">
        <v>1971</v>
      </c>
      <c r="D1465" s="24" t="s">
        <v>1972</v>
      </c>
      <c r="E1465" s="23" t="s">
        <v>2017</v>
      </c>
      <c r="F1465" s="24" t="s">
        <v>2018</v>
      </c>
      <c r="G1465" s="25">
        <v>11.8</v>
      </c>
      <c r="H1465" s="25">
        <v>2</v>
      </c>
      <c r="I1465" s="26">
        <v>0</v>
      </c>
      <c r="J1465" s="26">
        <v>4</v>
      </c>
      <c r="K1465" s="26">
        <v>0</v>
      </c>
      <c r="L1465" s="27">
        <v>1.3333333333333333</v>
      </c>
      <c r="M1465" s="27">
        <v>0.33898305084745761</v>
      </c>
    </row>
    <row r="1466" spans="1:13" ht="15" customHeight="1">
      <c r="A1466" s="23" t="s">
        <v>1889</v>
      </c>
      <c r="B1466" s="24" t="s">
        <v>38</v>
      </c>
      <c r="C1466" s="23" t="s">
        <v>2019</v>
      </c>
      <c r="D1466" s="24" t="s">
        <v>2020</v>
      </c>
      <c r="E1466" s="23" t="s">
        <v>2021</v>
      </c>
      <c r="F1466" s="24" t="s">
        <v>2022</v>
      </c>
      <c r="G1466" s="25">
        <v>123.37</v>
      </c>
      <c r="H1466" s="25">
        <v>0</v>
      </c>
      <c r="I1466" s="26">
        <v>0</v>
      </c>
      <c r="J1466" s="26">
        <v>148</v>
      </c>
      <c r="K1466" s="26">
        <v>145</v>
      </c>
      <c r="L1466" s="27">
        <v>97.666666666666671</v>
      </c>
      <c r="M1466" s="27">
        <v>1.1874848018156763</v>
      </c>
    </row>
    <row r="1467" spans="1:13" ht="15" customHeight="1">
      <c r="A1467" s="23" t="s">
        <v>1889</v>
      </c>
      <c r="B1467" s="24" t="s">
        <v>38</v>
      </c>
      <c r="C1467" s="23" t="s">
        <v>2019</v>
      </c>
      <c r="D1467" s="24" t="s">
        <v>2020</v>
      </c>
      <c r="E1467" s="23" t="s">
        <v>2023</v>
      </c>
      <c r="F1467" s="24" t="s">
        <v>2024</v>
      </c>
      <c r="G1467" s="25">
        <v>2.335</v>
      </c>
      <c r="H1467" s="25">
        <v>0</v>
      </c>
      <c r="I1467" s="26">
        <v>0</v>
      </c>
      <c r="J1467" s="26">
        <v>11</v>
      </c>
      <c r="K1467" s="26">
        <v>7</v>
      </c>
      <c r="L1467" s="27">
        <v>6</v>
      </c>
      <c r="M1467" s="27">
        <v>3.8543897216274092</v>
      </c>
    </row>
    <row r="1468" spans="1:13" ht="15" customHeight="1">
      <c r="A1468" s="23" t="s">
        <v>1889</v>
      </c>
      <c r="B1468" s="24" t="s">
        <v>38</v>
      </c>
      <c r="C1468" s="23" t="s">
        <v>2019</v>
      </c>
      <c r="D1468" s="24" t="s">
        <v>2020</v>
      </c>
      <c r="E1468" s="23" t="s">
        <v>1933</v>
      </c>
      <c r="F1468" s="24" t="s">
        <v>1934</v>
      </c>
      <c r="G1468" s="25">
        <v>25.1</v>
      </c>
      <c r="H1468" s="25">
        <v>45</v>
      </c>
      <c r="I1468" s="26">
        <v>27</v>
      </c>
      <c r="J1468" s="26">
        <v>43</v>
      </c>
      <c r="K1468" s="26">
        <v>43</v>
      </c>
      <c r="L1468" s="27">
        <v>37.666666666666664</v>
      </c>
      <c r="M1468" s="27">
        <v>1.5006640106241698</v>
      </c>
    </row>
    <row r="1469" spans="1:13" ht="15" customHeight="1">
      <c r="A1469" s="23" t="s">
        <v>1889</v>
      </c>
      <c r="B1469" s="24" t="s">
        <v>38</v>
      </c>
      <c r="C1469" s="23" t="s">
        <v>2019</v>
      </c>
      <c r="D1469" s="24" t="s">
        <v>2020</v>
      </c>
      <c r="E1469" s="23" t="s">
        <v>1892</v>
      </c>
      <c r="F1469" s="24" t="s">
        <v>1893</v>
      </c>
      <c r="G1469" s="25">
        <v>19.5</v>
      </c>
      <c r="H1469" s="25">
        <v>36</v>
      </c>
      <c r="I1469" s="26">
        <v>35</v>
      </c>
      <c r="J1469" s="26">
        <v>25</v>
      </c>
      <c r="K1469" s="26">
        <v>36</v>
      </c>
      <c r="L1469" s="27">
        <v>32</v>
      </c>
      <c r="M1469" s="27">
        <v>1.641025641025641</v>
      </c>
    </row>
    <row r="1470" spans="1:13" ht="15" customHeight="1">
      <c r="A1470" s="23" t="s">
        <v>1889</v>
      </c>
      <c r="B1470" s="24" t="s">
        <v>38</v>
      </c>
      <c r="C1470" s="23" t="s">
        <v>2019</v>
      </c>
      <c r="D1470" s="24" t="s">
        <v>2020</v>
      </c>
      <c r="E1470" s="23" t="s">
        <v>1973</v>
      </c>
      <c r="F1470" s="24" t="s">
        <v>1974</v>
      </c>
      <c r="G1470" s="25">
        <v>3.9409999999999989</v>
      </c>
      <c r="H1470" s="25">
        <v>0</v>
      </c>
      <c r="I1470" s="26">
        <v>0</v>
      </c>
      <c r="J1470" s="26">
        <v>9</v>
      </c>
      <c r="K1470" s="26">
        <v>1</v>
      </c>
      <c r="L1470" s="27">
        <v>3.3333333333333335</v>
      </c>
      <c r="M1470" s="27">
        <v>1.2687135244861714</v>
      </c>
    </row>
    <row r="1471" spans="1:13" ht="15" customHeight="1">
      <c r="A1471" s="23" t="s">
        <v>1889</v>
      </c>
      <c r="B1471" s="24" t="s">
        <v>38</v>
      </c>
      <c r="C1471" s="23" t="s">
        <v>2019</v>
      </c>
      <c r="D1471" s="24" t="s">
        <v>2020</v>
      </c>
      <c r="E1471" s="23" t="s">
        <v>2025</v>
      </c>
      <c r="F1471" s="24" t="s">
        <v>2026</v>
      </c>
      <c r="G1471" s="25">
        <v>15.8</v>
      </c>
      <c r="H1471" s="25">
        <v>0</v>
      </c>
      <c r="I1471" s="26">
        <v>1</v>
      </c>
      <c r="J1471" s="26">
        <v>2</v>
      </c>
      <c r="K1471" s="26">
        <v>2</v>
      </c>
      <c r="L1471" s="27">
        <v>1.6666666666666667</v>
      </c>
      <c r="M1471" s="27">
        <v>0.10548523206751055</v>
      </c>
    </row>
    <row r="1472" spans="1:13" ht="15" customHeight="1">
      <c r="A1472" s="23" t="s">
        <v>1889</v>
      </c>
      <c r="B1472" s="24" t="s">
        <v>38</v>
      </c>
      <c r="C1472" s="23" t="s">
        <v>2019</v>
      </c>
      <c r="D1472" s="24" t="s">
        <v>2020</v>
      </c>
      <c r="E1472" s="23" t="s">
        <v>1937</v>
      </c>
      <c r="F1472" s="24" t="s">
        <v>1938</v>
      </c>
      <c r="G1472" s="25">
        <v>194.40400000000002</v>
      </c>
      <c r="H1472" s="25">
        <v>228</v>
      </c>
      <c r="I1472" s="26">
        <v>143</v>
      </c>
      <c r="J1472" s="26">
        <v>160</v>
      </c>
      <c r="K1472" s="26">
        <v>184</v>
      </c>
      <c r="L1472" s="27">
        <v>162.33333333333334</v>
      </c>
      <c r="M1472" s="27">
        <v>0.8350308292696309</v>
      </c>
    </row>
    <row r="1473" spans="1:13" ht="15" customHeight="1">
      <c r="A1473" s="23" t="s">
        <v>1889</v>
      </c>
      <c r="B1473" s="24" t="s">
        <v>38</v>
      </c>
      <c r="C1473" s="23" t="s">
        <v>2019</v>
      </c>
      <c r="D1473" s="24" t="s">
        <v>2020</v>
      </c>
      <c r="E1473" s="23" t="s">
        <v>2027</v>
      </c>
      <c r="F1473" s="24" t="s">
        <v>2028</v>
      </c>
      <c r="G1473" s="25">
        <v>5.5</v>
      </c>
      <c r="H1473" s="25">
        <v>0</v>
      </c>
      <c r="I1473" s="26">
        <v>5</v>
      </c>
      <c r="J1473" s="26">
        <v>0</v>
      </c>
      <c r="K1473" s="26">
        <v>1</v>
      </c>
      <c r="L1473" s="27">
        <v>2</v>
      </c>
      <c r="M1473" s="27">
        <v>0.54545454545454541</v>
      </c>
    </row>
    <row r="1474" spans="1:13" ht="15" customHeight="1">
      <c r="A1474" s="23" t="s">
        <v>1889</v>
      </c>
      <c r="B1474" s="24" t="s">
        <v>38</v>
      </c>
      <c r="C1474" s="23" t="s">
        <v>2019</v>
      </c>
      <c r="D1474" s="24" t="s">
        <v>2020</v>
      </c>
      <c r="E1474" s="23" t="s">
        <v>2029</v>
      </c>
      <c r="F1474" s="24" t="s">
        <v>2030</v>
      </c>
      <c r="G1474" s="25">
        <v>72.649999999999991</v>
      </c>
      <c r="H1474" s="25">
        <v>32</v>
      </c>
      <c r="I1474" s="26">
        <v>32</v>
      </c>
      <c r="J1474" s="26">
        <v>22</v>
      </c>
      <c r="K1474" s="26">
        <v>34</v>
      </c>
      <c r="L1474" s="27">
        <v>29.333333333333332</v>
      </c>
      <c r="M1474" s="27">
        <v>0.40376233080981877</v>
      </c>
    </row>
    <row r="1475" spans="1:13" ht="15" customHeight="1">
      <c r="A1475" s="23" t="s">
        <v>1889</v>
      </c>
      <c r="B1475" s="24" t="s">
        <v>38</v>
      </c>
      <c r="C1475" s="23" t="s">
        <v>2019</v>
      </c>
      <c r="D1475" s="24" t="s">
        <v>2020</v>
      </c>
      <c r="E1475" s="23" t="s">
        <v>2031</v>
      </c>
      <c r="F1475" s="24" t="s">
        <v>2032</v>
      </c>
      <c r="G1475" s="25">
        <v>102.17</v>
      </c>
      <c r="H1475" s="25">
        <v>70</v>
      </c>
      <c r="I1475" s="26">
        <v>61</v>
      </c>
      <c r="J1475" s="26">
        <v>62</v>
      </c>
      <c r="K1475" s="26">
        <v>67</v>
      </c>
      <c r="L1475" s="27">
        <v>63.333333333333336</v>
      </c>
      <c r="M1475" s="27">
        <v>0.61988189618609513</v>
      </c>
    </row>
    <row r="1476" spans="1:13" ht="15" customHeight="1">
      <c r="A1476" s="23" t="s">
        <v>1889</v>
      </c>
      <c r="B1476" s="24" t="s">
        <v>38</v>
      </c>
      <c r="C1476" s="23" t="s">
        <v>2019</v>
      </c>
      <c r="D1476" s="24" t="s">
        <v>2020</v>
      </c>
      <c r="E1476" s="23" t="s">
        <v>2033</v>
      </c>
      <c r="F1476" s="24" t="s">
        <v>2034</v>
      </c>
      <c r="G1476" s="25">
        <v>14.151999999999999</v>
      </c>
      <c r="H1476" s="25">
        <v>5</v>
      </c>
      <c r="I1476" s="26">
        <v>3</v>
      </c>
      <c r="J1476" s="26">
        <v>7</v>
      </c>
      <c r="K1476" s="26">
        <v>2</v>
      </c>
      <c r="L1476" s="27">
        <v>4</v>
      </c>
      <c r="M1476" s="27">
        <v>0.28264556246466932</v>
      </c>
    </row>
    <row r="1477" spans="1:13" ht="15" customHeight="1">
      <c r="A1477" s="23" t="s">
        <v>1889</v>
      </c>
      <c r="B1477" s="24" t="s">
        <v>38</v>
      </c>
      <c r="C1477" s="23" t="s">
        <v>2019</v>
      </c>
      <c r="D1477" s="24" t="s">
        <v>2020</v>
      </c>
      <c r="E1477" s="23" t="s">
        <v>1916</v>
      </c>
      <c r="F1477" s="24" t="s">
        <v>1917</v>
      </c>
      <c r="G1477" s="25">
        <v>16.7</v>
      </c>
      <c r="H1477" s="25">
        <v>17</v>
      </c>
      <c r="I1477" s="26">
        <v>14</v>
      </c>
      <c r="J1477" s="26">
        <v>26</v>
      </c>
      <c r="K1477" s="26">
        <v>20</v>
      </c>
      <c r="L1477" s="27">
        <v>20</v>
      </c>
      <c r="M1477" s="27">
        <v>1.1976047904191618</v>
      </c>
    </row>
    <row r="1478" spans="1:13" ht="15" customHeight="1">
      <c r="A1478" s="23" t="s">
        <v>1889</v>
      </c>
      <c r="B1478" s="24" t="s">
        <v>38</v>
      </c>
      <c r="C1478" s="23" t="s">
        <v>2019</v>
      </c>
      <c r="D1478" s="24" t="s">
        <v>2020</v>
      </c>
      <c r="E1478" s="23" t="s">
        <v>1983</v>
      </c>
      <c r="F1478" s="24" t="s">
        <v>1984</v>
      </c>
      <c r="G1478" s="25">
        <v>47.204999999999998</v>
      </c>
      <c r="H1478" s="25">
        <v>9</v>
      </c>
      <c r="I1478" s="26">
        <v>10</v>
      </c>
      <c r="J1478" s="26">
        <v>10</v>
      </c>
      <c r="K1478" s="26">
        <v>15</v>
      </c>
      <c r="L1478" s="27">
        <v>11.666666666666666</v>
      </c>
      <c r="M1478" s="27">
        <v>0.24714896020901742</v>
      </c>
    </row>
    <row r="1479" spans="1:13" ht="15" customHeight="1">
      <c r="A1479" s="23" t="s">
        <v>1889</v>
      </c>
      <c r="B1479" s="24" t="s">
        <v>38</v>
      </c>
      <c r="C1479" s="23" t="s">
        <v>2019</v>
      </c>
      <c r="D1479" s="24" t="s">
        <v>2020</v>
      </c>
      <c r="E1479" s="23" t="s">
        <v>2035</v>
      </c>
      <c r="F1479" s="24" t="s">
        <v>2036</v>
      </c>
      <c r="G1479" s="25">
        <v>1.425</v>
      </c>
      <c r="H1479" s="25">
        <v>0</v>
      </c>
      <c r="I1479" s="26">
        <v>2</v>
      </c>
      <c r="J1479" s="26">
        <v>0</v>
      </c>
      <c r="K1479" s="26">
        <v>0</v>
      </c>
      <c r="L1479" s="27">
        <v>0.66666666666666663</v>
      </c>
      <c r="M1479" s="27">
        <v>1.4035087719298245</v>
      </c>
    </row>
    <row r="1480" spans="1:13" ht="15" customHeight="1">
      <c r="A1480" s="23" t="s">
        <v>1889</v>
      </c>
      <c r="B1480" s="24" t="s">
        <v>38</v>
      </c>
      <c r="C1480" s="23" t="s">
        <v>2019</v>
      </c>
      <c r="D1480" s="24" t="s">
        <v>2020</v>
      </c>
      <c r="E1480" s="23" t="s">
        <v>2037</v>
      </c>
      <c r="F1480" s="24" t="s">
        <v>2038</v>
      </c>
      <c r="G1480" s="25">
        <v>14.03</v>
      </c>
      <c r="H1480" s="25">
        <v>3</v>
      </c>
      <c r="I1480" s="26">
        <v>1</v>
      </c>
      <c r="J1480" s="26">
        <v>0</v>
      </c>
      <c r="K1480" s="26">
        <v>1</v>
      </c>
      <c r="L1480" s="27">
        <v>0.66666666666666663</v>
      </c>
      <c r="M1480" s="27">
        <v>7.1275837491090524E-2</v>
      </c>
    </row>
    <row r="1481" spans="1:13" ht="15" customHeight="1">
      <c r="A1481" s="23" t="s">
        <v>1889</v>
      </c>
      <c r="B1481" s="24" t="s">
        <v>38</v>
      </c>
      <c r="C1481" s="23" t="s">
        <v>2019</v>
      </c>
      <c r="D1481" s="24" t="s">
        <v>2020</v>
      </c>
      <c r="E1481" s="23" t="s">
        <v>2039</v>
      </c>
      <c r="F1481" s="24" t="s">
        <v>2040</v>
      </c>
      <c r="G1481" s="25">
        <v>7.4600000000000009</v>
      </c>
      <c r="H1481" s="25">
        <v>1</v>
      </c>
      <c r="I1481" s="26">
        <v>0</v>
      </c>
      <c r="J1481" s="26">
        <v>1</v>
      </c>
      <c r="K1481" s="26">
        <v>0</v>
      </c>
      <c r="L1481" s="27">
        <v>0.33333333333333331</v>
      </c>
      <c r="M1481" s="27">
        <v>0.13404825737265413</v>
      </c>
    </row>
    <row r="1482" spans="1:13" ht="15" customHeight="1">
      <c r="A1482" s="23" t="s">
        <v>1889</v>
      </c>
      <c r="B1482" s="24" t="s">
        <v>38</v>
      </c>
      <c r="C1482" s="23" t="s">
        <v>2019</v>
      </c>
      <c r="D1482" s="24" t="s">
        <v>2020</v>
      </c>
      <c r="E1482" s="23" t="s">
        <v>2041</v>
      </c>
      <c r="F1482" s="24" t="s">
        <v>2042</v>
      </c>
      <c r="G1482" s="25">
        <v>21.5</v>
      </c>
      <c r="H1482" s="25">
        <v>2</v>
      </c>
      <c r="I1482" s="26">
        <v>2</v>
      </c>
      <c r="J1482" s="26">
        <v>2</v>
      </c>
      <c r="K1482" s="26">
        <v>2</v>
      </c>
      <c r="L1482" s="27">
        <v>2</v>
      </c>
      <c r="M1482" s="27">
        <v>9.3023255813953487E-2</v>
      </c>
    </row>
    <row r="1483" spans="1:13" ht="15" customHeight="1">
      <c r="A1483" s="23" t="s">
        <v>1889</v>
      </c>
      <c r="B1483" s="24" t="s">
        <v>38</v>
      </c>
      <c r="C1483" s="23" t="s">
        <v>2019</v>
      </c>
      <c r="D1483" s="24" t="s">
        <v>2020</v>
      </c>
      <c r="E1483" s="23" t="s">
        <v>2043</v>
      </c>
      <c r="F1483" s="24" t="s">
        <v>2044</v>
      </c>
      <c r="G1483" s="25">
        <v>9.2509999999999994</v>
      </c>
      <c r="H1483" s="25">
        <v>0</v>
      </c>
      <c r="I1483" s="26">
        <v>0</v>
      </c>
      <c r="J1483" s="26">
        <v>1</v>
      </c>
      <c r="K1483" s="26">
        <v>0</v>
      </c>
      <c r="L1483" s="27">
        <v>0.33333333333333331</v>
      </c>
      <c r="M1483" s="27">
        <v>0.10809642200843153</v>
      </c>
    </row>
    <row r="1484" spans="1:13" ht="15" customHeight="1">
      <c r="A1484" s="23" t="s">
        <v>1889</v>
      </c>
      <c r="B1484" s="24" t="s">
        <v>38</v>
      </c>
      <c r="C1484" s="23" t="s">
        <v>2019</v>
      </c>
      <c r="D1484" s="24" t="s">
        <v>2020</v>
      </c>
      <c r="E1484" s="23" t="s">
        <v>1951</v>
      </c>
      <c r="F1484" s="24" t="s">
        <v>1952</v>
      </c>
      <c r="G1484" s="25">
        <v>40.17</v>
      </c>
      <c r="H1484" s="25">
        <v>40</v>
      </c>
      <c r="I1484" s="26">
        <v>38</v>
      </c>
      <c r="J1484" s="26">
        <v>35</v>
      </c>
      <c r="K1484" s="26">
        <v>31</v>
      </c>
      <c r="L1484" s="27">
        <v>34.666666666666664</v>
      </c>
      <c r="M1484" s="27">
        <v>0.86299892125134836</v>
      </c>
    </row>
    <row r="1485" spans="1:13" ht="15" customHeight="1">
      <c r="A1485" s="23" t="s">
        <v>1889</v>
      </c>
      <c r="B1485" s="24" t="s">
        <v>38</v>
      </c>
      <c r="C1485" s="23" t="s">
        <v>2019</v>
      </c>
      <c r="D1485" s="24" t="s">
        <v>2020</v>
      </c>
      <c r="E1485" s="23" t="s">
        <v>1987</v>
      </c>
      <c r="F1485" s="24" t="s">
        <v>1988</v>
      </c>
      <c r="G1485" s="25">
        <v>34.427</v>
      </c>
      <c r="H1485" s="25">
        <v>21</v>
      </c>
      <c r="I1485" s="26">
        <v>14</v>
      </c>
      <c r="J1485" s="26">
        <v>9</v>
      </c>
      <c r="K1485" s="26">
        <v>19</v>
      </c>
      <c r="L1485" s="27">
        <v>14</v>
      </c>
      <c r="M1485" s="27">
        <v>0.40665756528306274</v>
      </c>
    </row>
    <row r="1486" spans="1:13" ht="15" customHeight="1">
      <c r="A1486" s="23" t="s">
        <v>1889</v>
      </c>
      <c r="B1486" s="24" t="s">
        <v>38</v>
      </c>
      <c r="C1486" s="23" t="s">
        <v>2019</v>
      </c>
      <c r="D1486" s="24" t="s">
        <v>2020</v>
      </c>
      <c r="E1486" s="23" t="s">
        <v>2045</v>
      </c>
      <c r="F1486" s="24" t="s">
        <v>2046</v>
      </c>
      <c r="G1486" s="25">
        <v>67.25</v>
      </c>
      <c r="H1486" s="25">
        <v>13</v>
      </c>
      <c r="I1486" s="26">
        <v>21</v>
      </c>
      <c r="J1486" s="26">
        <v>29</v>
      </c>
      <c r="K1486" s="26">
        <v>32</v>
      </c>
      <c r="L1486" s="27">
        <v>27.333333333333332</v>
      </c>
      <c r="M1486" s="27">
        <v>0.40644361833952908</v>
      </c>
    </row>
    <row r="1487" spans="1:13" ht="15" customHeight="1">
      <c r="A1487" s="23" t="s">
        <v>1889</v>
      </c>
      <c r="B1487" s="24" t="s">
        <v>38</v>
      </c>
      <c r="C1487" s="23" t="s">
        <v>2019</v>
      </c>
      <c r="D1487" s="24" t="s">
        <v>2020</v>
      </c>
      <c r="E1487" s="23" t="s">
        <v>2047</v>
      </c>
      <c r="F1487" s="24" t="s">
        <v>2048</v>
      </c>
      <c r="G1487" s="25">
        <v>12.3</v>
      </c>
      <c r="H1487" s="25">
        <v>16</v>
      </c>
      <c r="I1487" s="26">
        <v>20</v>
      </c>
      <c r="J1487" s="26">
        <v>12</v>
      </c>
      <c r="K1487" s="26">
        <v>11</v>
      </c>
      <c r="L1487" s="27">
        <v>14.333333333333334</v>
      </c>
      <c r="M1487" s="27">
        <v>1.1653116531165311</v>
      </c>
    </row>
    <row r="1488" spans="1:13" ht="15" customHeight="1">
      <c r="A1488" s="23" t="s">
        <v>1889</v>
      </c>
      <c r="B1488" s="24" t="s">
        <v>38</v>
      </c>
      <c r="C1488" s="23" t="s">
        <v>2019</v>
      </c>
      <c r="D1488" s="24" t="s">
        <v>2020</v>
      </c>
      <c r="E1488" s="23" t="s">
        <v>2049</v>
      </c>
      <c r="F1488" s="24" t="s">
        <v>2050</v>
      </c>
      <c r="G1488" s="25">
        <v>57.704999999999998</v>
      </c>
      <c r="H1488" s="25">
        <v>26</v>
      </c>
      <c r="I1488" s="26">
        <v>43</v>
      </c>
      <c r="J1488" s="26">
        <v>41</v>
      </c>
      <c r="K1488" s="26">
        <v>35</v>
      </c>
      <c r="L1488" s="27">
        <v>39.666666666666664</v>
      </c>
      <c r="M1488" s="27">
        <v>0.68740432660370276</v>
      </c>
    </row>
    <row r="1489" spans="1:13" ht="15" customHeight="1">
      <c r="A1489" s="23" t="s">
        <v>1889</v>
      </c>
      <c r="B1489" s="24" t="s">
        <v>38</v>
      </c>
      <c r="C1489" s="23" t="s">
        <v>2019</v>
      </c>
      <c r="D1489" s="24" t="s">
        <v>2020</v>
      </c>
      <c r="E1489" s="23" t="s">
        <v>1953</v>
      </c>
      <c r="F1489" s="24" t="s">
        <v>1954</v>
      </c>
      <c r="G1489" s="25">
        <v>1.8999999999999986</v>
      </c>
      <c r="H1489" s="25">
        <v>5</v>
      </c>
      <c r="I1489" s="26">
        <v>0</v>
      </c>
      <c r="J1489" s="26">
        <v>0</v>
      </c>
      <c r="K1489" s="26">
        <v>0</v>
      </c>
      <c r="L1489" s="27">
        <v>0</v>
      </c>
      <c r="M1489" s="27">
        <v>0</v>
      </c>
    </row>
    <row r="1490" spans="1:13" ht="15" customHeight="1">
      <c r="A1490" s="23" t="s">
        <v>1889</v>
      </c>
      <c r="B1490" s="24" t="s">
        <v>38</v>
      </c>
      <c r="C1490" s="23" t="s">
        <v>2019</v>
      </c>
      <c r="D1490" s="24" t="s">
        <v>2020</v>
      </c>
      <c r="E1490" s="23" t="s">
        <v>2051</v>
      </c>
      <c r="F1490" s="24" t="s">
        <v>2052</v>
      </c>
      <c r="G1490" s="25">
        <v>8.375</v>
      </c>
      <c r="H1490" s="25">
        <v>0</v>
      </c>
      <c r="I1490" s="26">
        <v>1</v>
      </c>
      <c r="J1490" s="26">
        <v>0</v>
      </c>
      <c r="K1490" s="26">
        <v>0</v>
      </c>
      <c r="L1490" s="27">
        <v>0.33333333333333331</v>
      </c>
      <c r="M1490" s="27">
        <v>0.11940298507462686</v>
      </c>
    </row>
    <row r="1491" spans="1:13" ht="15" customHeight="1">
      <c r="A1491" s="23" t="s">
        <v>1889</v>
      </c>
      <c r="B1491" s="24" t="s">
        <v>38</v>
      </c>
      <c r="C1491" s="23" t="s">
        <v>2019</v>
      </c>
      <c r="D1491" s="24" t="s">
        <v>2020</v>
      </c>
      <c r="E1491" s="23" t="s">
        <v>1963</v>
      </c>
      <c r="F1491" s="24" t="s">
        <v>1964</v>
      </c>
      <c r="G1491" s="25">
        <v>10</v>
      </c>
      <c r="H1491" s="25">
        <v>0</v>
      </c>
      <c r="I1491" s="26">
        <v>2</v>
      </c>
      <c r="J1491" s="26">
        <v>0</v>
      </c>
      <c r="K1491" s="26">
        <v>1</v>
      </c>
      <c r="L1491" s="27">
        <v>1</v>
      </c>
      <c r="M1491" s="27">
        <v>0.15</v>
      </c>
    </row>
    <row r="1492" spans="1:13" ht="15" customHeight="1">
      <c r="A1492" s="23" t="s">
        <v>1889</v>
      </c>
      <c r="B1492" s="24" t="s">
        <v>38</v>
      </c>
      <c r="C1492" s="23" t="s">
        <v>2019</v>
      </c>
      <c r="D1492" s="24" t="s">
        <v>2020</v>
      </c>
      <c r="E1492" s="23" t="s">
        <v>1965</v>
      </c>
      <c r="F1492" s="24" t="s">
        <v>1966</v>
      </c>
      <c r="G1492" s="25">
        <v>13.556999999999999</v>
      </c>
      <c r="H1492" s="25">
        <v>9</v>
      </c>
      <c r="I1492" s="26">
        <v>9</v>
      </c>
      <c r="J1492" s="26">
        <v>7</v>
      </c>
      <c r="K1492" s="26">
        <v>11</v>
      </c>
      <c r="L1492" s="27">
        <v>9</v>
      </c>
      <c r="M1492" s="27">
        <v>0.66386368665633999</v>
      </c>
    </row>
    <row r="1493" spans="1:13" ht="15" customHeight="1">
      <c r="A1493" s="23" t="s">
        <v>1889</v>
      </c>
      <c r="B1493" s="24" t="s">
        <v>38</v>
      </c>
      <c r="C1493" s="23" t="s">
        <v>2019</v>
      </c>
      <c r="D1493" s="24" t="s">
        <v>2020</v>
      </c>
      <c r="E1493" s="23" t="s">
        <v>2053</v>
      </c>
      <c r="F1493" s="24" t="s">
        <v>2054</v>
      </c>
      <c r="G1493" s="25">
        <v>5.3</v>
      </c>
      <c r="H1493" s="25">
        <v>1</v>
      </c>
      <c r="I1493" s="26">
        <v>0</v>
      </c>
      <c r="J1493" s="26">
        <v>3</v>
      </c>
      <c r="K1493" s="26">
        <v>3</v>
      </c>
      <c r="L1493" s="27">
        <v>2</v>
      </c>
      <c r="M1493" s="27">
        <v>0.56603773584905659</v>
      </c>
    </row>
    <row r="1494" spans="1:13" ht="15" customHeight="1">
      <c r="A1494" s="23" t="s">
        <v>1889</v>
      </c>
      <c r="B1494" s="24" t="s">
        <v>38</v>
      </c>
      <c r="C1494" s="23" t="s">
        <v>2019</v>
      </c>
      <c r="D1494" s="24" t="s">
        <v>2020</v>
      </c>
      <c r="E1494" s="23" t="s">
        <v>2055</v>
      </c>
      <c r="F1494" s="24" t="s">
        <v>2056</v>
      </c>
      <c r="G1494" s="25">
        <v>13.280000000000001</v>
      </c>
      <c r="H1494" s="25">
        <v>0</v>
      </c>
      <c r="I1494" s="26">
        <v>0</v>
      </c>
      <c r="J1494" s="26">
        <v>0</v>
      </c>
      <c r="K1494" s="26">
        <v>1</v>
      </c>
      <c r="L1494" s="27">
        <v>0.33333333333333331</v>
      </c>
      <c r="M1494" s="27">
        <v>7.5301204819277101E-2</v>
      </c>
    </row>
    <row r="1495" spans="1:13" ht="15" customHeight="1">
      <c r="A1495" s="23" t="s">
        <v>1889</v>
      </c>
      <c r="B1495" s="24" t="s">
        <v>38</v>
      </c>
      <c r="C1495" s="23" t="s">
        <v>2019</v>
      </c>
      <c r="D1495" s="24" t="s">
        <v>2020</v>
      </c>
      <c r="E1495" s="23" t="s">
        <v>2057</v>
      </c>
      <c r="F1495" s="24" t="s">
        <v>2058</v>
      </c>
      <c r="G1495" s="25">
        <v>14.35</v>
      </c>
      <c r="H1495" s="25">
        <v>0</v>
      </c>
      <c r="I1495" s="26">
        <v>1</v>
      </c>
      <c r="J1495" s="26">
        <v>1</v>
      </c>
      <c r="K1495" s="26">
        <v>0</v>
      </c>
      <c r="L1495" s="27">
        <v>0.66666666666666663</v>
      </c>
      <c r="M1495" s="27">
        <v>6.968641114982578E-2</v>
      </c>
    </row>
    <row r="1496" spans="1:13" ht="15" customHeight="1">
      <c r="A1496" s="23" t="s">
        <v>1889</v>
      </c>
      <c r="B1496" s="24" t="s">
        <v>38</v>
      </c>
      <c r="C1496" s="23" t="s">
        <v>2019</v>
      </c>
      <c r="D1496" s="24" t="s">
        <v>2020</v>
      </c>
      <c r="E1496" s="23" t="s">
        <v>2059</v>
      </c>
      <c r="F1496" s="24" t="s">
        <v>2060</v>
      </c>
      <c r="G1496" s="25">
        <v>10.675000000000001</v>
      </c>
      <c r="H1496" s="25">
        <v>12</v>
      </c>
      <c r="I1496" s="26">
        <v>5</v>
      </c>
      <c r="J1496" s="26">
        <v>10</v>
      </c>
      <c r="K1496" s="26">
        <v>9</v>
      </c>
      <c r="L1496" s="27">
        <v>8</v>
      </c>
      <c r="M1496" s="27">
        <v>0.74941451990632313</v>
      </c>
    </row>
    <row r="1497" spans="1:13" ht="15" customHeight="1">
      <c r="A1497" s="23" t="s">
        <v>1889</v>
      </c>
      <c r="B1497" s="24" t="s">
        <v>38</v>
      </c>
      <c r="C1497" s="23" t="s">
        <v>2019</v>
      </c>
      <c r="D1497" s="24" t="s">
        <v>2020</v>
      </c>
      <c r="E1497" s="23" t="s">
        <v>2061</v>
      </c>
      <c r="F1497" s="24" t="s">
        <v>2062</v>
      </c>
      <c r="G1497" s="25">
        <v>49.35</v>
      </c>
      <c r="H1497" s="25">
        <v>6</v>
      </c>
      <c r="I1497" s="26">
        <v>7</v>
      </c>
      <c r="J1497" s="26">
        <v>10</v>
      </c>
      <c r="K1497" s="26">
        <v>13</v>
      </c>
      <c r="L1497" s="27">
        <v>10</v>
      </c>
      <c r="M1497" s="27">
        <v>0.20263424518743667</v>
      </c>
    </row>
    <row r="1498" spans="1:13" ht="15" customHeight="1">
      <c r="A1498" s="23" t="s">
        <v>1889</v>
      </c>
      <c r="B1498" s="24" t="s">
        <v>38</v>
      </c>
      <c r="C1498" s="23" t="s">
        <v>2019</v>
      </c>
      <c r="D1498" s="24" t="s">
        <v>2020</v>
      </c>
      <c r="E1498" s="23" t="s">
        <v>2063</v>
      </c>
      <c r="F1498" s="24" t="s">
        <v>2064</v>
      </c>
      <c r="G1498" s="25">
        <v>6.8</v>
      </c>
      <c r="H1498" s="25">
        <v>0</v>
      </c>
      <c r="I1498" s="26">
        <v>1</v>
      </c>
      <c r="J1498" s="26">
        <v>0</v>
      </c>
      <c r="K1498" s="26">
        <v>1</v>
      </c>
      <c r="L1498" s="27">
        <v>0.66666666666666663</v>
      </c>
      <c r="M1498" s="27">
        <v>0.14705882352941177</v>
      </c>
    </row>
    <row r="1499" spans="1:13" ht="15" customHeight="1">
      <c r="A1499" s="23" t="s">
        <v>1889</v>
      </c>
      <c r="B1499" s="24" t="s">
        <v>38</v>
      </c>
      <c r="C1499" s="23" t="s">
        <v>2019</v>
      </c>
      <c r="D1499" s="24" t="s">
        <v>2020</v>
      </c>
      <c r="E1499" s="23" t="s">
        <v>2065</v>
      </c>
      <c r="F1499" s="24" t="s">
        <v>2066</v>
      </c>
      <c r="G1499" s="25">
        <v>74.012</v>
      </c>
      <c r="H1499" s="25">
        <v>0</v>
      </c>
      <c r="I1499" s="26">
        <v>2</v>
      </c>
      <c r="J1499" s="26">
        <v>0</v>
      </c>
      <c r="K1499" s="26">
        <v>5</v>
      </c>
      <c r="L1499" s="27">
        <v>2.3333333333333335</v>
      </c>
      <c r="M1499" s="27">
        <v>4.7289628708858021E-2</v>
      </c>
    </row>
    <row r="1500" spans="1:13" ht="15" customHeight="1">
      <c r="A1500" s="23" t="s">
        <v>1889</v>
      </c>
      <c r="B1500" s="24" t="s">
        <v>38</v>
      </c>
      <c r="C1500" s="23" t="s">
        <v>2019</v>
      </c>
      <c r="D1500" s="24" t="s">
        <v>2020</v>
      </c>
      <c r="E1500" s="23" t="s">
        <v>2067</v>
      </c>
      <c r="F1500" s="24" t="s">
        <v>2068</v>
      </c>
      <c r="G1500" s="25">
        <v>31.055</v>
      </c>
      <c r="H1500" s="25">
        <v>5</v>
      </c>
      <c r="I1500" s="26">
        <v>2</v>
      </c>
      <c r="J1500" s="26">
        <v>7</v>
      </c>
      <c r="K1500" s="26">
        <v>4</v>
      </c>
      <c r="L1500" s="27">
        <v>4.333333333333333</v>
      </c>
      <c r="M1500" s="27">
        <v>0.13953737991735093</v>
      </c>
    </row>
    <row r="1501" spans="1:13" ht="15" customHeight="1">
      <c r="A1501" s="23" t="s">
        <v>1889</v>
      </c>
      <c r="B1501" s="24" t="s">
        <v>38</v>
      </c>
      <c r="C1501" s="23" t="s">
        <v>2019</v>
      </c>
      <c r="D1501" s="24" t="s">
        <v>2020</v>
      </c>
      <c r="E1501" s="23" t="s">
        <v>2069</v>
      </c>
      <c r="F1501" s="24" t="s">
        <v>2070</v>
      </c>
      <c r="G1501" s="25">
        <v>6.46</v>
      </c>
      <c r="H1501" s="25">
        <v>0</v>
      </c>
      <c r="I1501" s="26">
        <v>0</v>
      </c>
      <c r="J1501" s="26">
        <v>1</v>
      </c>
      <c r="K1501" s="26">
        <v>0</v>
      </c>
      <c r="L1501" s="27">
        <v>0.33333333333333331</v>
      </c>
      <c r="M1501" s="27">
        <v>0.15479876160990713</v>
      </c>
    </row>
    <row r="1502" spans="1:13" ht="15" customHeight="1">
      <c r="A1502" s="23" t="s">
        <v>1889</v>
      </c>
      <c r="B1502" s="24" t="s">
        <v>38</v>
      </c>
      <c r="C1502" s="23" t="s">
        <v>2019</v>
      </c>
      <c r="D1502" s="24" t="s">
        <v>2020</v>
      </c>
      <c r="E1502" s="23" t="s">
        <v>2071</v>
      </c>
      <c r="F1502" s="24" t="s">
        <v>2072</v>
      </c>
      <c r="G1502" s="25">
        <v>35.01</v>
      </c>
      <c r="H1502" s="25">
        <v>3</v>
      </c>
      <c r="I1502" s="26">
        <v>4</v>
      </c>
      <c r="J1502" s="26">
        <v>8</v>
      </c>
      <c r="K1502" s="26">
        <v>6</v>
      </c>
      <c r="L1502" s="27">
        <v>6</v>
      </c>
      <c r="M1502" s="27">
        <v>0.17137960582690662</v>
      </c>
    </row>
    <row r="1503" spans="1:13" ht="15" customHeight="1">
      <c r="A1503" s="23" t="s">
        <v>1889</v>
      </c>
      <c r="B1503" s="24" t="s">
        <v>38</v>
      </c>
      <c r="C1503" s="23" t="s">
        <v>2019</v>
      </c>
      <c r="D1503" s="24" t="s">
        <v>2020</v>
      </c>
      <c r="E1503" s="23" t="s">
        <v>2073</v>
      </c>
      <c r="F1503" s="24" t="s">
        <v>2074</v>
      </c>
      <c r="G1503" s="25">
        <v>35.83</v>
      </c>
      <c r="H1503" s="25">
        <v>11</v>
      </c>
      <c r="I1503" s="26">
        <v>3</v>
      </c>
      <c r="J1503" s="26">
        <v>3</v>
      </c>
      <c r="K1503" s="26">
        <v>3</v>
      </c>
      <c r="L1503" s="27">
        <v>3</v>
      </c>
      <c r="M1503" s="27">
        <v>8.3728718950600065E-2</v>
      </c>
    </row>
    <row r="1504" spans="1:13" ht="15" customHeight="1">
      <c r="A1504" s="23" t="s">
        <v>1889</v>
      </c>
      <c r="B1504" s="24" t="s">
        <v>38</v>
      </c>
      <c r="C1504" s="23" t="s">
        <v>2019</v>
      </c>
      <c r="D1504" s="24" t="s">
        <v>2020</v>
      </c>
      <c r="E1504" s="23" t="s">
        <v>2075</v>
      </c>
      <c r="F1504" s="24" t="s">
        <v>2076</v>
      </c>
      <c r="G1504" s="25">
        <v>7.1180000000000003</v>
      </c>
      <c r="H1504" s="25">
        <v>0</v>
      </c>
      <c r="I1504" s="26">
        <v>2</v>
      </c>
      <c r="J1504" s="26">
        <v>0</v>
      </c>
      <c r="K1504" s="26">
        <v>4</v>
      </c>
      <c r="L1504" s="27">
        <v>2</v>
      </c>
      <c r="M1504" s="27">
        <v>0.42146670413037368</v>
      </c>
    </row>
    <row r="1505" spans="1:13" ht="15" customHeight="1">
      <c r="A1505" s="23" t="s">
        <v>1889</v>
      </c>
      <c r="B1505" s="24" t="s">
        <v>38</v>
      </c>
      <c r="C1505" s="23" t="s">
        <v>2019</v>
      </c>
      <c r="D1505" s="24" t="s">
        <v>2020</v>
      </c>
      <c r="E1505" s="23" t="s">
        <v>2077</v>
      </c>
      <c r="F1505" s="24" t="s">
        <v>2078</v>
      </c>
      <c r="G1505" s="25">
        <v>7.6000000000000005</v>
      </c>
      <c r="H1505" s="25">
        <v>1</v>
      </c>
      <c r="I1505" s="26">
        <v>3</v>
      </c>
      <c r="J1505" s="26">
        <v>3</v>
      </c>
      <c r="K1505" s="26">
        <v>1</v>
      </c>
      <c r="L1505" s="27">
        <v>2.3333333333333335</v>
      </c>
      <c r="M1505" s="27">
        <v>0.30701754385964913</v>
      </c>
    </row>
    <row r="1506" spans="1:13" ht="15" customHeight="1">
      <c r="A1506" s="23" t="s">
        <v>1889</v>
      </c>
      <c r="B1506" s="24" t="s">
        <v>38</v>
      </c>
      <c r="C1506" s="23" t="s">
        <v>2019</v>
      </c>
      <c r="D1506" s="24" t="s">
        <v>2020</v>
      </c>
      <c r="E1506" s="23" t="s">
        <v>2017</v>
      </c>
      <c r="F1506" s="24" t="s">
        <v>2018</v>
      </c>
      <c r="G1506" s="25">
        <v>19.03</v>
      </c>
      <c r="H1506" s="25">
        <v>2</v>
      </c>
      <c r="I1506" s="26">
        <v>2</v>
      </c>
      <c r="J1506" s="26">
        <v>4</v>
      </c>
      <c r="K1506" s="26">
        <v>2</v>
      </c>
      <c r="L1506" s="27">
        <v>2.6666666666666665</v>
      </c>
      <c r="M1506" s="27">
        <v>0.140129619898406</v>
      </c>
    </row>
    <row r="1507" spans="1:13" ht="15" customHeight="1">
      <c r="A1507" s="23" t="s">
        <v>2079</v>
      </c>
      <c r="B1507" s="24" t="s">
        <v>2080</v>
      </c>
      <c r="C1507" s="23" t="s">
        <v>2081</v>
      </c>
      <c r="D1507" s="24" t="s">
        <v>2082</v>
      </c>
      <c r="E1507" s="23" t="s">
        <v>1128</v>
      </c>
      <c r="F1507" s="24" t="s">
        <v>1129</v>
      </c>
      <c r="G1507" s="25">
        <v>113.35000000000002</v>
      </c>
      <c r="H1507" s="25">
        <v>30</v>
      </c>
      <c r="I1507" s="26">
        <v>19</v>
      </c>
      <c r="J1507" s="26">
        <v>29</v>
      </c>
      <c r="K1507" s="26">
        <v>22</v>
      </c>
      <c r="L1507" s="27">
        <v>23.333333333333332</v>
      </c>
      <c r="M1507" s="27">
        <v>0.20585208057638577</v>
      </c>
    </row>
    <row r="1508" spans="1:13" ht="15" customHeight="1">
      <c r="A1508" s="23" t="s">
        <v>2079</v>
      </c>
      <c r="B1508" s="24" t="s">
        <v>2080</v>
      </c>
      <c r="C1508" s="23" t="s">
        <v>2081</v>
      </c>
      <c r="D1508" s="24" t="s">
        <v>2082</v>
      </c>
      <c r="E1508" s="23" t="s">
        <v>1935</v>
      </c>
      <c r="F1508" s="24" t="s">
        <v>1936</v>
      </c>
      <c r="G1508" s="25">
        <v>57.100000000000009</v>
      </c>
      <c r="H1508" s="25">
        <v>14</v>
      </c>
      <c r="I1508" s="26">
        <v>12</v>
      </c>
      <c r="J1508" s="26">
        <v>6</v>
      </c>
      <c r="K1508" s="26">
        <v>13</v>
      </c>
      <c r="L1508" s="27">
        <v>10.333333333333334</v>
      </c>
      <c r="M1508" s="27">
        <v>0.18096906012842964</v>
      </c>
    </row>
    <row r="1509" spans="1:13" ht="15" customHeight="1">
      <c r="A1509" s="23" t="s">
        <v>2079</v>
      </c>
      <c r="B1509" s="24" t="s">
        <v>2080</v>
      </c>
      <c r="C1509" s="23" t="s">
        <v>2081</v>
      </c>
      <c r="D1509" s="24" t="s">
        <v>2082</v>
      </c>
      <c r="E1509" s="23" t="s">
        <v>52</v>
      </c>
      <c r="F1509" s="24" t="s">
        <v>53</v>
      </c>
      <c r="G1509" s="25">
        <v>114.5</v>
      </c>
      <c r="H1509" s="25">
        <v>88</v>
      </c>
      <c r="I1509" s="26">
        <v>65</v>
      </c>
      <c r="J1509" s="26">
        <v>41</v>
      </c>
      <c r="K1509" s="26">
        <v>68</v>
      </c>
      <c r="L1509" s="27">
        <v>58</v>
      </c>
      <c r="M1509" s="27">
        <v>0.50655021834061131</v>
      </c>
    </row>
    <row r="1510" spans="1:13" ht="15" customHeight="1">
      <c r="A1510" s="23" t="s">
        <v>2079</v>
      </c>
      <c r="B1510" s="24" t="s">
        <v>2080</v>
      </c>
      <c r="C1510" s="23" t="s">
        <v>2081</v>
      </c>
      <c r="D1510" s="24" t="s">
        <v>2082</v>
      </c>
      <c r="E1510" s="23" t="s">
        <v>1831</v>
      </c>
      <c r="F1510" s="24" t="s">
        <v>1832</v>
      </c>
      <c r="G1510" s="25">
        <v>38.962999999999994</v>
      </c>
      <c r="H1510" s="25">
        <v>7</v>
      </c>
      <c r="I1510" s="26">
        <v>2</v>
      </c>
      <c r="J1510" s="26">
        <v>1</v>
      </c>
      <c r="K1510" s="26">
        <v>4</v>
      </c>
      <c r="L1510" s="27">
        <v>2.3333333333333335</v>
      </c>
      <c r="M1510" s="27">
        <v>5.9885874633199034E-2</v>
      </c>
    </row>
    <row r="1511" spans="1:13" ht="15" customHeight="1">
      <c r="A1511" s="23" t="s">
        <v>2079</v>
      </c>
      <c r="B1511" s="24" t="s">
        <v>2080</v>
      </c>
      <c r="C1511" s="23" t="s">
        <v>2081</v>
      </c>
      <c r="D1511" s="24" t="s">
        <v>2082</v>
      </c>
      <c r="E1511" s="23" t="s">
        <v>1557</v>
      </c>
      <c r="F1511" s="24" t="s">
        <v>1558</v>
      </c>
      <c r="G1511" s="25">
        <v>62.620999999999981</v>
      </c>
      <c r="H1511" s="25">
        <v>12</v>
      </c>
      <c r="I1511" s="26">
        <v>15</v>
      </c>
      <c r="J1511" s="26">
        <v>19</v>
      </c>
      <c r="K1511" s="26">
        <v>20</v>
      </c>
      <c r="L1511" s="27">
        <v>18</v>
      </c>
      <c r="M1511" s="27">
        <v>0.28744350936586777</v>
      </c>
    </row>
    <row r="1512" spans="1:13" ht="15" customHeight="1">
      <c r="A1512" s="23" t="s">
        <v>2079</v>
      </c>
      <c r="B1512" s="24" t="s">
        <v>2080</v>
      </c>
      <c r="C1512" s="23" t="s">
        <v>2081</v>
      </c>
      <c r="D1512" s="24" t="s">
        <v>2082</v>
      </c>
      <c r="E1512" s="23" t="s">
        <v>2083</v>
      </c>
      <c r="F1512" s="24" t="s">
        <v>2084</v>
      </c>
      <c r="G1512" s="25">
        <v>14.25</v>
      </c>
      <c r="H1512" s="25">
        <v>2</v>
      </c>
      <c r="I1512" s="26">
        <v>0</v>
      </c>
      <c r="J1512" s="26">
        <v>1</v>
      </c>
      <c r="K1512" s="26">
        <v>0</v>
      </c>
      <c r="L1512" s="27">
        <v>0.33333333333333331</v>
      </c>
      <c r="M1512" s="27">
        <v>7.0175438596491224E-2</v>
      </c>
    </row>
    <row r="1513" spans="1:13" ht="15" customHeight="1">
      <c r="A1513" s="23" t="s">
        <v>2079</v>
      </c>
      <c r="B1513" s="24" t="s">
        <v>2080</v>
      </c>
      <c r="C1513" s="23" t="s">
        <v>2081</v>
      </c>
      <c r="D1513" s="24" t="s">
        <v>2082</v>
      </c>
      <c r="E1513" s="23" t="s">
        <v>2085</v>
      </c>
      <c r="F1513" s="24" t="s">
        <v>2086</v>
      </c>
      <c r="G1513" s="25">
        <v>198</v>
      </c>
      <c r="H1513" s="25">
        <v>55</v>
      </c>
      <c r="I1513" s="26">
        <v>39</v>
      </c>
      <c r="J1513" s="26">
        <v>37</v>
      </c>
      <c r="K1513" s="26">
        <v>29</v>
      </c>
      <c r="L1513" s="27">
        <v>35</v>
      </c>
      <c r="M1513" s="27">
        <v>0.17676767676767677</v>
      </c>
    </row>
    <row r="1514" spans="1:13" ht="15" customHeight="1">
      <c r="A1514" s="23" t="s">
        <v>2079</v>
      </c>
      <c r="B1514" s="24" t="s">
        <v>2080</v>
      </c>
      <c r="C1514" s="23" t="s">
        <v>2081</v>
      </c>
      <c r="D1514" s="24" t="s">
        <v>2082</v>
      </c>
      <c r="E1514" s="23" t="s">
        <v>2087</v>
      </c>
      <c r="F1514" s="24" t="s">
        <v>2088</v>
      </c>
      <c r="G1514" s="25">
        <v>11.832000000000001</v>
      </c>
      <c r="H1514" s="25">
        <v>2</v>
      </c>
      <c r="I1514" s="26">
        <v>3</v>
      </c>
      <c r="J1514" s="26">
        <v>0</v>
      </c>
      <c r="K1514" s="26">
        <v>0</v>
      </c>
      <c r="L1514" s="27">
        <v>1</v>
      </c>
      <c r="M1514" s="27">
        <v>0.25354969574036512</v>
      </c>
    </row>
    <row r="1515" spans="1:13" ht="15" customHeight="1">
      <c r="A1515" s="23" t="s">
        <v>2079</v>
      </c>
      <c r="B1515" s="24" t="s">
        <v>2080</v>
      </c>
      <c r="C1515" s="23" t="s">
        <v>2081</v>
      </c>
      <c r="D1515" s="24" t="s">
        <v>2082</v>
      </c>
      <c r="E1515" s="23" t="s">
        <v>1977</v>
      </c>
      <c r="F1515" s="24" t="s">
        <v>1978</v>
      </c>
      <c r="G1515" s="25">
        <v>32.68</v>
      </c>
      <c r="H1515" s="25">
        <v>11</v>
      </c>
      <c r="I1515" s="26">
        <v>8</v>
      </c>
      <c r="J1515" s="26">
        <v>9</v>
      </c>
      <c r="K1515" s="26">
        <v>8</v>
      </c>
      <c r="L1515" s="27">
        <v>8.3333333333333339</v>
      </c>
      <c r="M1515" s="27">
        <v>0.25499796001631991</v>
      </c>
    </row>
    <row r="1516" spans="1:13" ht="15" customHeight="1">
      <c r="A1516" s="23" t="s">
        <v>2079</v>
      </c>
      <c r="B1516" s="24" t="s">
        <v>2080</v>
      </c>
      <c r="C1516" s="23" t="s">
        <v>2081</v>
      </c>
      <c r="D1516" s="24" t="s">
        <v>2082</v>
      </c>
      <c r="E1516" s="23" t="s">
        <v>1985</v>
      </c>
      <c r="F1516" s="24" t="s">
        <v>1986</v>
      </c>
      <c r="G1516" s="25">
        <v>16</v>
      </c>
      <c r="H1516" s="25">
        <v>0</v>
      </c>
      <c r="I1516" s="26">
        <v>0</v>
      </c>
      <c r="J1516" s="26">
        <v>1</v>
      </c>
      <c r="K1516" s="26">
        <v>1</v>
      </c>
      <c r="L1516" s="27">
        <v>0.66666666666666663</v>
      </c>
      <c r="M1516" s="27">
        <v>6.25E-2</v>
      </c>
    </row>
    <row r="1517" spans="1:13" ht="15" customHeight="1">
      <c r="A1517" s="23" t="s">
        <v>2079</v>
      </c>
      <c r="B1517" s="24" t="s">
        <v>2080</v>
      </c>
      <c r="C1517" s="23" t="s">
        <v>2081</v>
      </c>
      <c r="D1517" s="24" t="s">
        <v>2082</v>
      </c>
      <c r="E1517" s="23" t="s">
        <v>2089</v>
      </c>
      <c r="F1517" s="24" t="s">
        <v>2090</v>
      </c>
      <c r="G1517" s="25">
        <v>29.5</v>
      </c>
      <c r="H1517" s="25">
        <v>0</v>
      </c>
      <c r="I1517" s="26">
        <v>2</v>
      </c>
      <c r="J1517" s="26">
        <v>0</v>
      </c>
      <c r="K1517" s="26">
        <v>0</v>
      </c>
      <c r="L1517" s="27">
        <v>0.66666666666666663</v>
      </c>
      <c r="M1517" s="27">
        <v>6.7796610169491525E-2</v>
      </c>
    </row>
    <row r="1518" spans="1:13" ht="15" customHeight="1">
      <c r="A1518" s="23" t="s">
        <v>2079</v>
      </c>
      <c r="B1518" s="24" t="s">
        <v>2080</v>
      </c>
      <c r="C1518" s="23" t="s">
        <v>2081</v>
      </c>
      <c r="D1518" s="24" t="s">
        <v>2082</v>
      </c>
      <c r="E1518" s="23" t="s">
        <v>2091</v>
      </c>
      <c r="F1518" s="24" t="s">
        <v>2092</v>
      </c>
      <c r="G1518" s="25">
        <v>9.2840000000000007</v>
      </c>
      <c r="H1518" s="25">
        <v>4</v>
      </c>
      <c r="I1518" s="26">
        <v>10</v>
      </c>
      <c r="J1518" s="26">
        <v>4</v>
      </c>
      <c r="K1518" s="26">
        <v>8</v>
      </c>
      <c r="L1518" s="27">
        <v>7.333333333333333</v>
      </c>
      <c r="M1518" s="27">
        <v>0.78988941548183245</v>
      </c>
    </row>
    <row r="1519" spans="1:13" ht="15" customHeight="1">
      <c r="A1519" s="23" t="s">
        <v>2079</v>
      </c>
      <c r="B1519" s="24" t="s">
        <v>2080</v>
      </c>
      <c r="C1519" s="23" t="s">
        <v>2081</v>
      </c>
      <c r="D1519" s="24" t="s">
        <v>2082</v>
      </c>
      <c r="E1519" s="23" t="s">
        <v>2093</v>
      </c>
      <c r="F1519" s="24" t="s">
        <v>2094</v>
      </c>
      <c r="G1519" s="25">
        <v>26</v>
      </c>
      <c r="H1519" s="25">
        <v>9</v>
      </c>
      <c r="I1519" s="26">
        <v>6</v>
      </c>
      <c r="J1519" s="26">
        <v>5</v>
      </c>
      <c r="K1519" s="26">
        <v>7</v>
      </c>
      <c r="L1519" s="27">
        <v>6</v>
      </c>
      <c r="M1519" s="27">
        <v>0.23076923076923078</v>
      </c>
    </row>
    <row r="1520" spans="1:13" ht="15" customHeight="1">
      <c r="A1520" s="23" t="s">
        <v>2079</v>
      </c>
      <c r="B1520" s="24" t="s">
        <v>2080</v>
      </c>
      <c r="C1520" s="23" t="s">
        <v>2081</v>
      </c>
      <c r="D1520" s="24" t="s">
        <v>2082</v>
      </c>
      <c r="E1520" s="23" t="s">
        <v>2095</v>
      </c>
      <c r="F1520" s="24" t="s">
        <v>2096</v>
      </c>
      <c r="G1520" s="25">
        <v>50</v>
      </c>
      <c r="H1520" s="25">
        <v>8</v>
      </c>
      <c r="I1520" s="26">
        <v>7</v>
      </c>
      <c r="J1520" s="26">
        <v>9</v>
      </c>
      <c r="K1520" s="26">
        <v>12</v>
      </c>
      <c r="L1520" s="27">
        <v>9.3333333333333339</v>
      </c>
      <c r="M1520" s="27">
        <v>0.18666666666666668</v>
      </c>
    </row>
    <row r="1521" spans="1:13" ht="15" customHeight="1">
      <c r="A1521" s="23" t="s">
        <v>2079</v>
      </c>
      <c r="B1521" s="24" t="s">
        <v>2080</v>
      </c>
      <c r="C1521" s="23" t="s">
        <v>2081</v>
      </c>
      <c r="D1521" s="24" t="s">
        <v>2082</v>
      </c>
      <c r="E1521" s="23" t="s">
        <v>2097</v>
      </c>
      <c r="F1521" s="24" t="s">
        <v>2098</v>
      </c>
      <c r="G1521" s="25">
        <v>37.1</v>
      </c>
      <c r="H1521" s="25">
        <v>16</v>
      </c>
      <c r="I1521" s="26">
        <v>5</v>
      </c>
      <c r="J1521" s="26">
        <v>4</v>
      </c>
      <c r="K1521" s="26">
        <v>5</v>
      </c>
      <c r="L1521" s="27">
        <v>4.666666666666667</v>
      </c>
      <c r="M1521" s="27">
        <v>0.12578616352201258</v>
      </c>
    </row>
    <row r="1522" spans="1:13" ht="15" customHeight="1">
      <c r="A1522" s="23" t="s">
        <v>2079</v>
      </c>
      <c r="B1522" s="24" t="s">
        <v>2080</v>
      </c>
      <c r="C1522" s="23" t="s">
        <v>2081</v>
      </c>
      <c r="D1522" s="24" t="s">
        <v>2082</v>
      </c>
      <c r="E1522" s="23" t="s">
        <v>2099</v>
      </c>
      <c r="F1522" s="24" t="s">
        <v>2100</v>
      </c>
      <c r="G1522" s="25">
        <v>56.6</v>
      </c>
      <c r="H1522" s="25">
        <v>19</v>
      </c>
      <c r="I1522" s="26">
        <v>8</v>
      </c>
      <c r="J1522" s="26">
        <v>13</v>
      </c>
      <c r="K1522" s="26">
        <v>8</v>
      </c>
      <c r="L1522" s="27">
        <v>9.6666666666666661</v>
      </c>
      <c r="M1522" s="27">
        <v>0.17078916372202591</v>
      </c>
    </row>
    <row r="1523" spans="1:13" ht="15" customHeight="1">
      <c r="A1523" s="23" t="s">
        <v>2079</v>
      </c>
      <c r="B1523" s="24" t="s">
        <v>2080</v>
      </c>
      <c r="C1523" s="23" t="s">
        <v>2081</v>
      </c>
      <c r="D1523" s="24" t="s">
        <v>2082</v>
      </c>
      <c r="E1523" s="23" t="s">
        <v>2101</v>
      </c>
      <c r="F1523" s="24" t="s">
        <v>2102</v>
      </c>
      <c r="G1523" s="25">
        <v>18</v>
      </c>
      <c r="H1523" s="25">
        <v>16</v>
      </c>
      <c r="I1523" s="26">
        <v>5</v>
      </c>
      <c r="J1523" s="26">
        <v>6</v>
      </c>
      <c r="K1523" s="26">
        <v>4</v>
      </c>
      <c r="L1523" s="27">
        <v>5</v>
      </c>
      <c r="M1523" s="27">
        <v>0.27777777777777779</v>
      </c>
    </row>
    <row r="1524" spans="1:13" ht="15" customHeight="1">
      <c r="A1524" s="23" t="s">
        <v>2079</v>
      </c>
      <c r="B1524" s="24" t="s">
        <v>2080</v>
      </c>
      <c r="C1524" s="23" t="s">
        <v>2081</v>
      </c>
      <c r="D1524" s="24" t="s">
        <v>2082</v>
      </c>
      <c r="E1524" s="23" t="s">
        <v>1922</v>
      </c>
      <c r="F1524" s="24" t="s">
        <v>1923</v>
      </c>
      <c r="G1524" s="25">
        <v>7.2</v>
      </c>
      <c r="H1524" s="25">
        <v>0</v>
      </c>
      <c r="I1524" s="26">
        <v>0</v>
      </c>
      <c r="J1524" s="26">
        <v>0</v>
      </c>
      <c r="K1524" s="26">
        <v>0</v>
      </c>
      <c r="L1524" s="27">
        <v>0</v>
      </c>
      <c r="M1524" s="27">
        <v>0</v>
      </c>
    </row>
    <row r="1525" spans="1:13" ht="15" customHeight="1">
      <c r="A1525" s="23" t="s">
        <v>2079</v>
      </c>
      <c r="B1525" s="24" t="s">
        <v>2080</v>
      </c>
      <c r="C1525" s="23" t="s">
        <v>2081</v>
      </c>
      <c r="D1525" s="24" t="s">
        <v>2082</v>
      </c>
      <c r="E1525" s="23" t="s">
        <v>1847</v>
      </c>
      <c r="F1525" s="24" t="s">
        <v>1848</v>
      </c>
      <c r="G1525" s="25">
        <v>5.2650000000000006</v>
      </c>
      <c r="H1525" s="25">
        <v>0</v>
      </c>
      <c r="I1525" s="26">
        <v>0</v>
      </c>
      <c r="J1525" s="26">
        <v>0</v>
      </c>
      <c r="K1525" s="26">
        <v>0</v>
      </c>
      <c r="L1525" s="27">
        <v>0</v>
      </c>
      <c r="M1525" s="27">
        <v>0</v>
      </c>
    </row>
    <row r="1526" spans="1:13" ht="15" customHeight="1">
      <c r="A1526" s="23" t="s">
        <v>2079</v>
      </c>
      <c r="B1526" s="24" t="s">
        <v>2080</v>
      </c>
      <c r="C1526" s="23" t="s">
        <v>2081</v>
      </c>
      <c r="D1526" s="24" t="s">
        <v>2082</v>
      </c>
      <c r="E1526" s="23" t="s">
        <v>2103</v>
      </c>
      <c r="F1526" s="24" t="s">
        <v>2104</v>
      </c>
      <c r="G1526" s="25">
        <v>39.599000000000004</v>
      </c>
      <c r="H1526" s="25">
        <v>1</v>
      </c>
      <c r="I1526" s="26">
        <v>3</v>
      </c>
      <c r="J1526" s="26">
        <v>4</v>
      </c>
      <c r="K1526" s="26">
        <v>3</v>
      </c>
      <c r="L1526" s="27">
        <v>3.3333333333333335</v>
      </c>
      <c r="M1526" s="27">
        <v>8.417720986220191E-2</v>
      </c>
    </row>
    <row r="1527" spans="1:13" ht="15" customHeight="1">
      <c r="A1527" s="23" t="s">
        <v>2079</v>
      </c>
      <c r="B1527" s="24" t="s">
        <v>2080</v>
      </c>
      <c r="C1527" s="23" t="s">
        <v>2081</v>
      </c>
      <c r="D1527" s="24" t="s">
        <v>2082</v>
      </c>
      <c r="E1527" s="23" t="s">
        <v>2105</v>
      </c>
      <c r="F1527" s="24" t="s">
        <v>2106</v>
      </c>
      <c r="G1527" s="25">
        <v>14.615</v>
      </c>
      <c r="H1527" s="25">
        <v>11</v>
      </c>
      <c r="I1527" s="26">
        <v>12</v>
      </c>
      <c r="J1527" s="26">
        <v>5</v>
      </c>
      <c r="K1527" s="26">
        <v>7</v>
      </c>
      <c r="L1527" s="27">
        <v>8</v>
      </c>
      <c r="M1527" s="27">
        <v>0.54738282586383846</v>
      </c>
    </row>
    <row r="1528" spans="1:13" ht="15" customHeight="1">
      <c r="A1528" s="23" t="s">
        <v>2079</v>
      </c>
      <c r="B1528" s="24" t="s">
        <v>2080</v>
      </c>
      <c r="C1528" s="23" t="s">
        <v>2081</v>
      </c>
      <c r="D1528" s="24" t="s">
        <v>2082</v>
      </c>
      <c r="E1528" s="23" t="s">
        <v>2107</v>
      </c>
      <c r="F1528" s="24" t="s">
        <v>2108</v>
      </c>
      <c r="G1528" s="25">
        <v>40.215000000000003</v>
      </c>
      <c r="H1528" s="25">
        <v>14</v>
      </c>
      <c r="I1528" s="26">
        <v>14</v>
      </c>
      <c r="J1528" s="26">
        <v>10</v>
      </c>
      <c r="K1528" s="26">
        <v>8</v>
      </c>
      <c r="L1528" s="27">
        <v>10.666666666666666</v>
      </c>
      <c r="M1528" s="27">
        <v>0.26524099631149234</v>
      </c>
    </row>
    <row r="1529" spans="1:13" ht="15" customHeight="1">
      <c r="A1529" s="23" t="s">
        <v>2079</v>
      </c>
      <c r="B1529" s="24" t="s">
        <v>2080</v>
      </c>
      <c r="C1529" s="23" t="s">
        <v>2081</v>
      </c>
      <c r="D1529" s="24" t="s">
        <v>2082</v>
      </c>
      <c r="E1529" s="23" t="s">
        <v>2109</v>
      </c>
      <c r="F1529" s="24" t="s">
        <v>2110</v>
      </c>
      <c r="G1529" s="25">
        <v>23.6</v>
      </c>
      <c r="H1529" s="25">
        <v>13</v>
      </c>
      <c r="I1529" s="26">
        <v>11</v>
      </c>
      <c r="J1529" s="26">
        <v>11</v>
      </c>
      <c r="K1529" s="26">
        <v>8</v>
      </c>
      <c r="L1529" s="27">
        <v>10</v>
      </c>
      <c r="M1529" s="27">
        <v>0.42372881355932202</v>
      </c>
    </row>
    <row r="1530" spans="1:13" ht="15" customHeight="1">
      <c r="A1530" s="23" t="s">
        <v>2079</v>
      </c>
      <c r="B1530" s="24" t="s">
        <v>2080</v>
      </c>
      <c r="C1530" s="23" t="s">
        <v>2081</v>
      </c>
      <c r="D1530" s="24" t="s">
        <v>2082</v>
      </c>
      <c r="E1530" s="23" t="s">
        <v>2111</v>
      </c>
      <c r="F1530" s="24" t="s">
        <v>2112</v>
      </c>
      <c r="G1530" s="25">
        <v>17</v>
      </c>
      <c r="H1530" s="25">
        <v>5</v>
      </c>
      <c r="I1530" s="26">
        <v>2</v>
      </c>
      <c r="J1530" s="26">
        <v>2</v>
      </c>
      <c r="K1530" s="26">
        <v>7</v>
      </c>
      <c r="L1530" s="27">
        <v>3.6666666666666665</v>
      </c>
      <c r="M1530" s="27">
        <v>0.2156862745098039</v>
      </c>
    </row>
    <row r="1531" spans="1:13" ht="15" customHeight="1">
      <c r="A1531" s="23" t="s">
        <v>2079</v>
      </c>
      <c r="B1531" s="24" t="s">
        <v>2080</v>
      </c>
      <c r="C1531" s="23" t="s">
        <v>2081</v>
      </c>
      <c r="D1531" s="24" t="s">
        <v>2082</v>
      </c>
      <c r="E1531" s="23" t="s">
        <v>2113</v>
      </c>
      <c r="F1531" s="24" t="s">
        <v>2114</v>
      </c>
      <c r="G1531" s="25">
        <v>39.485999999999997</v>
      </c>
      <c r="H1531" s="25">
        <v>14</v>
      </c>
      <c r="I1531" s="26">
        <v>6</v>
      </c>
      <c r="J1531" s="26">
        <v>13</v>
      </c>
      <c r="K1531" s="26">
        <v>8</v>
      </c>
      <c r="L1531" s="27">
        <v>9</v>
      </c>
      <c r="M1531" s="27">
        <v>0.22792888618750951</v>
      </c>
    </row>
    <row r="1532" spans="1:13" ht="15" customHeight="1">
      <c r="A1532" s="23" t="s">
        <v>2079</v>
      </c>
      <c r="B1532" s="24" t="s">
        <v>2080</v>
      </c>
      <c r="C1532" s="23" t="s">
        <v>2081</v>
      </c>
      <c r="D1532" s="24" t="s">
        <v>2082</v>
      </c>
      <c r="E1532" s="23" t="s">
        <v>2115</v>
      </c>
      <c r="F1532" s="24" t="s">
        <v>2116</v>
      </c>
      <c r="G1532" s="25">
        <v>30.145</v>
      </c>
      <c r="H1532" s="25">
        <v>54</v>
      </c>
      <c r="I1532" s="26">
        <v>32</v>
      </c>
      <c r="J1532" s="26">
        <v>37</v>
      </c>
      <c r="K1532" s="26">
        <v>39</v>
      </c>
      <c r="L1532" s="27">
        <v>36</v>
      </c>
      <c r="M1532" s="27">
        <v>1.1942278984906287</v>
      </c>
    </row>
    <row r="1533" spans="1:13" ht="15" customHeight="1">
      <c r="A1533" s="23" t="s">
        <v>2079</v>
      </c>
      <c r="B1533" s="24" t="s">
        <v>2080</v>
      </c>
      <c r="C1533" s="23" t="s">
        <v>2081</v>
      </c>
      <c r="D1533" s="24" t="s">
        <v>2082</v>
      </c>
      <c r="E1533" s="23" t="s">
        <v>2117</v>
      </c>
      <c r="F1533" s="24" t="s">
        <v>2118</v>
      </c>
      <c r="G1533" s="25">
        <v>0.9</v>
      </c>
      <c r="H1533" s="25">
        <v>0</v>
      </c>
      <c r="I1533" s="26">
        <v>0</v>
      </c>
      <c r="J1533" s="26">
        <v>1</v>
      </c>
      <c r="K1533" s="26">
        <v>0</v>
      </c>
      <c r="L1533" s="27">
        <v>0.33333333333333331</v>
      </c>
      <c r="M1533" s="27">
        <v>1.1111111111111112</v>
      </c>
    </row>
    <row r="1534" spans="1:13" ht="15" customHeight="1">
      <c r="A1534" s="23" t="s">
        <v>2079</v>
      </c>
      <c r="B1534" s="24" t="s">
        <v>2080</v>
      </c>
      <c r="C1534" s="23" t="s">
        <v>2081</v>
      </c>
      <c r="D1534" s="24" t="s">
        <v>2082</v>
      </c>
      <c r="E1534" s="23" t="s">
        <v>2119</v>
      </c>
      <c r="F1534" s="24" t="s">
        <v>2120</v>
      </c>
      <c r="G1534" s="25">
        <v>9.9350000000000005</v>
      </c>
      <c r="H1534" s="25">
        <v>0</v>
      </c>
      <c r="I1534" s="26">
        <v>0</v>
      </c>
      <c r="J1534" s="26">
        <v>1</v>
      </c>
      <c r="K1534" s="26">
        <v>2</v>
      </c>
      <c r="L1534" s="27">
        <v>1</v>
      </c>
      <c r="M1534" s="27">
        <v>0.15098137896326119</v>
      </c>
    </row>
    <row r="1535" spans="1:13" ht="15" customHeight="1">
      <c r="A1535" s="23" t="s">
        <v>2079</v>
      </c>
      <c r="B1535" s="24" t="s">
        <v>2080</v>
      </c>
      <c r="C1535" s="23" t="s">
        <v>2081</v>
      </c>
      <c r="D1535" s="24" t="s">
        <v>2082</v>
      </c>
      <c r="E1535" s="23" t="s">
        <v>2121</v>
      </c>
      <c r="F1535" s="24" t="s">
        <v>2122</v>
      </c>
      <c r="G1535" s="25">
        <v>60.4</v>
      </c>
      <c r="H1535" s="25">
        <v>9</v>
      </c>
      <c r="I1535" s="26">
        <v>10</v>
      </c>
      <c r="J1535" s="26">
        <v>15</v>
      </c>
      <c r="K1535" s="26">
        <v>9</v>
      </c>
      <c r="L1535" s="27">
        <v>11.333333333333334</v>
      </c>
      <c r="M1535" s="27">
        <v>0.18763796909492275</v>
      </c>
    </row>
    <row r="1536" spans="1:13" ht="15" customHeight="1">
      <c r="A1536" s="23" t="s">
        <v>2079</v>
      </c>
      <c r="B1536" s="24" t="s">
        <v>2080</v>
      </c>
      <c r="C1536" s="23" t="s">
        <v>2081</v>
      </c>
      <c r="D1536" s="24" t="s">
        <v>2082</v>
      </c>
      <c r="E1536" s="23" t="s">
        <v>2123</v>
      </c>
      <c r="F1536" s="24" t="s">
        <v>2124</v>
      </c>
      <c r="G1536" s="25">
        <v>6.4</v>
      </c>
      <c r="H1536" s="25">
        <v>0</v>
      </c>
      <c r="I1536" s="26">
        <v>2</v>
      </c>
      <c r="J1536" s="26">
        <v>0</v>
      </c>
      <c r="K1536" s="26">
        <v>0</v>
      </c>
      <c r="L1536" s="27">
        <v>0.66666666666666663</v>
      </c>
      <c r="M1536" s="27">
        <v>0.3125</v>
      </c>
    </row>
    <row r="1537" spans="1:13" ht="15" customHeight="1">
      <c r="A1537" s="23" t="s">
        <v>2079</v>
      </c>
      <c r="B1537" s="24" t="s">
        <v>2080</v>
      </c>
      <c r="C1537" s="23" t="s">
        <v>2125</v>
      </c>
      <c r="D1537" s="24" t="s">
        <v>2126</v>
      </c>
      <c r="E1537" s="23" t="s">
        <v>1128</v>
      </c>
      <c r="F1537" s="24" t="s">
        <v>1129</v>
      </c>
      <c r="G1537" s="25">
        <v>73.009999999999991</v>
      </c>
      <c r="H1537" s="25">
        <v>26</v>
      </c>
      <c r="I1537" s="26">
        <v>25</v>
      </c>
      <c r="J1537" s="26">
        <v>11</v>
      </c>
      <c r="K1537" s="26">
        <v>16</v>
      </c>
      <c r="L1537" s="27">
        <v>17.333333333333332</v>
      </c>
      <c r="M1537" s="27">
        <v>0.23741040040177147</v>
      </c>
    </row>
    <row r="1538" spans="1:13" ht="15" customHeight="1">
      <c r="A1538" s="23" t="s">
        <v>2079</v>
      </c>
      <c r="B1538" s="24" t="s">
        <v>2080</v>
      </c>
      <c r="C1538" s="23" t="s">
        <v>2125</v>
      </c>
      <c r="D1538" s="24" t="s">
        <v>2126</v>
      </c>
      <c r="E1538" s="23" t="s">
        <v>2127</v>
      </c>
      <c r="F1538" s="24" t="s">
        <v>2128</v>
      </c>
      <c r="G1538" s="25">
        <v>4.5999999999999091</v>
      </c>
      <c r="H1538" s="25">
        <v>3</v>
      </c>
      <c r="I1538" s="26">
        <v>8</v>
      </c>
      <c r="J1538" s="26">
        <v>3</v>
      </c>
      <c r="K1538" s="26">
        <v>0</v>
      </c>
      <c r="L1538" s="27">
        <v>3.6666666666666665</v>
      </c>
      <c r="M1538" s="27">
        <v>1.1956521739130672</v>
      </c>
    </row>
    <row r="1539" spans="1:13" ht="15" customHeight="1">
      <c r="A1539" s="23" t="s">
        <v>2079</v>
      </c>
      <c r="B1539" s="24" t="s">
        <v>2080</v>
      </c>
      <c r="C1539" s="23" t="s">
        <v>2125</v>
      </c>
      <c r="D1539" s="24" t="s">
        <v>2126</v>
      </c>
      <c r="E1539" s="23" t="s">
        <v>52</v>
      </c>
      <c r="F1539" s="24" t="s">
        <v>53</v>
      </c>
      <c r="G1539" s="25">
        <v>84</v>
      </c>
      <c r="H1539" s="25">
        <v>253</v>
      </c>
      <c r="I1539" s="26">
        <v>230</v>
      </c>
      <c r="J1539" s="26">
        <v>207</v>
      </c>
      <c r="K1539" s="26">
        <v>230</v>
      </c>
      <c r="L1539" s="27">
        <v>222.33333333333334</v>
      </c>
      <c r="M1539" s="27">
        <v>2.6468253968253967</v>
      </c>
    </row>
    <row r="1540" spans="1:13" ht="15" customHeight="1">
      <c r="A1540" s="23" t="s">
        <v>2079</v>
      </c>
      <c r="B1540" s="24" t="s">
        <v>2080</v>
      </c>
      <c r="C1540" s="23" t="s">
        <v>2125</v>
      </c>
      <c r="D1540" s="24" t="s">
        <v>2126</v>
      </c>
      <c r="E1540" s="23" t="s">
        <v>2129</v>
      </c>
      <c r="F1540" s="24" t="s">
        <v>2130</v>
      </c>
      <c r="G1540" s="25">
        <v>65.66</v>
      </c>
      <c r="H1540" s="25">
        <v>50</v>
      </c>
      <c r="I1540" s="26">
        <v>63</v>
      </c>
      <c r="J1540" s="26">
        <v>51</v>
      </c>
      <c r="K1540" s="26">
        <v>44</v>
      </c>
      <c r="L1540" s="27">
        <v>52.666666666666664</v>
      </c>
      <c r="M1540" s="27">
        <v>0.80211188953193213</v>
      </c>
    </row>
    <row r="1541" spans="1:13" ht="15" customHeight="1">
      <c r="A1541" s="23" t="s">
        <v>2079</v>
      </c>
      <c r="B1541" s="24" t="s">
        <v>2080</v>
      </c>
      <c r="C1541" s="23" t="s">
        <v>2125</v>
      </c>
      <c r="D1541" s="24" t="s">
        <v>2126</v>
      </c>
      <c r="E1541" s="23" t="s">
        <v>2131</v>
      </c>
      <c r="F1541" s="24" t="s">
        <v>2132</v>
      </c>
      <c r="G1541" s="25">
        <v>23.289000000000001</v>
      </c>
      <c r="H1541" s="25">
        <v>5</v>
      </c>
      <c r="I1541" s="26">
        <v>6</v>
      </c>
      <c r="J1541" s="26">
        <v>2</v>
      </c>
      <c r="K1541" s="26">
        <v>5</v>
      </c>
      <c r="L1541" s="27">
        <v>4.333333333333333</v>
      </c>
      <c r="M1541" s="27">
        <v>0.1860678145619534</v>
      </c>
    </row>
    <row r="1542" spans="1:13" ht="15" customHeight="1">
      <c r="A1542" s="23" t="s">
        <v>2079</v>
      </c>
      <c r="B1542" s="24" t="s">
        <v>2080</v>
      </c>
      <c r="C1542" s="23" t="s">
        <v>2125</v>
      </c>
      <c r="D1542" s="24" t="s">
        <v>2126</v>
      </c>
      <c r="E1542" s="23" t="s">
        <v>2091</v>
      </c>
      <c r="F1542" s="24" t="s">
        <v>2092</v>
      </c>
      <c r="G1542" s="25">
        <v>38.358000000000004</v>
      </c>
      <c r="H1542" s="25">
        <v>50</v>
      </c>
      <c r="I1542" s="26">
        <v>30</v>
      </c>
      <c r="J1542" s="26">
        <v>44</v>
      </c>
      <c r="K1542" s="26">
        <v>45</v>
      </c>
      <c r="L1542" s="27">
        <v>39.666666666666664</v>
      </c>
      <c r="M1542" s="27">
        <v>1.0341171767732067</v>
      </c>
    </row>
    <row r="1543" spans="1:13" ht="15" customHeight="1">
      <c r="A1543" s="23" t="s">
        <v>2079</v>
      </c>
      <c r="B1543" s="24" t="s">
        <v>2080</v>
      </c>
      <c r="C1543" s="23" t="s">
        <v>2125</v>
      </c>
      <c r="D1543" s="24" t="s">
        <v>2126</v>
      </c>
      <c r="E1543" s="23" t="s">
        <v>2133</v>
      </c>
      <c r="F1543" s="24" t="s">
        <v>2134</v>
      </c>
      <c r="G1543" s="25">
        <v>10.42</v>
      </c>
      <c r="H1543" s="25">
        <v>4</v>
      </c>
      <c r="I1543" s="26">
        <v>7</v>
      </c>
      <c r="J1543" s="26">
        <v>4</v>
      </c>
      <c r="K1543" s="26">
        <v>5</v>
      </c>
      <c r="L1543" s="27">
        <v>5.333333333333333</v>
      </c>
      <c r="M1543" s="27">
        <v>0.51183621241202815</v>
      </c>
    </row>
    <row r="1544" spans="1:13" ht="15" customHeight="1">
      <c r="A1544" s="23" t="s">
        <v>2079</v>
      </c>
      <c r="B1544" s="24" t="s">
        <v>2080</v>
      </c>
      <c r="C1544" s="23" t="s">
        <v>2125</v>
      </c>
      <c r="D1544" s="24" t="s">
        <v>2126</v>
      </c>
      <c r="E1544" s="23" t="s">
        <v>2135</v>
      </c>
      <c r="F1544" s="24" t="s">
        <v>2136</v>
      </c>
      <c r="G1544" s="25">
        <v>46.427999999999997</v>
      </c>
      <c r="H1544" s="25">
        <v>85</v>
      </c>
      <c r="I1544" s="26">
        <v>44</v>
      </c>
      <c r="J1544" s="26">
        <v>46</v>
      </c>
      <c r="K1544" s="26">
        <v>42</v>
      </c>
      <c r="L1544" s="27">
        <v>44</v>
      </c>
      <c r="M1544" s="27">
        <v>0.9477039717411907</v>
      </c>
    </row>
    <row r="1545" spans="1:13" ht="15" customHeight="1">
      <c r="A1545" s="23" t="s">
        <v>2079</v>
      </c>
      <c r="B1545" s="24" t="s">
        <v>2080</v>
      </c>
      <c r="C1545" s="23" t="s">
        <v>2125</v>
      </c>
      <c r="D1545" s="24" t="s">
        <v>2126</v>
      </c>
      <c r="E1545" s="23" t="s">
        <v>2137</v>
      </c>
      <c r="F1545" s="24" t="s">
        <v>2138</v>
      </c>
      <c r="G1545" s="25">
        <v>13.923999999999999</v>
      </c>
      <c r="H1545" s="25">
        <v>6</v>
      </c>
      <c r="I1545" s="26">
        <v>1</v>
      </c>
      <c r="J1545" s="26">
        <v>1</v>
      </c>
      <c r="K1545" s="26">
        <v>5</v>
      </c>
      <c r="L1545" s="27">
        <v>2.3333333333333335</v>
      </c>
      <c r="M1545" s="27">
        <v>0.16757636694436467</v>
      </c>
    </row>
    <row r="1546" spans="1:13" ht="15" customHeight="1">
      <c r="A1546" s="23" t="s">
        <v>2079</v>
      </c>
      <c r="B1546" s="24" t="s">
        <v>2080</v>
      </c>
      <c r="C1546" s="23" t="s">
        <v>2125</v>
      </c>
      <c r="D1546" s="24" t="s">
        <v>2126</v>
      </c>
      <c r="E1546" s="23" t="s">
        <v>2139</v>
      </c>
      <c r="F1546" s="24" t="s">
        <v>2140</v>
      </c>
      <c r="G1546" s="25">
        <v>32.972999999999999</v>
      </c>
      <c r="H1546" s="25">
        <v>36</v>
      </c>
      <c r="I1546" s="26">
        <v>19</v>
      </c>
      <c r="J1546" s="26">
        <v>13</v>
      </c>
      <c r="K1546" s="26">
        <v>10</v>
      </c>
      <c r="L1546" s="27">
        <v>14</v>
      </c>
      <c r="M1546" s="27">
        <v>0.42458981590998696</v>
      </c>
    </row>
    <row r="1547" spans="1:13" ht="15" customHeight="1">
      <c r="A1547" s="23" t="s">
        <v>2079</v>
      </c>
      <c r="B1547" s="24" t="s">
        <v>2080</v>
      </c>
      <c r="C1547" s="23" t="s">
        <v>2125</v>
      </c>
      <c r="D1547" s="24" t="s">
        <v>2126</v>
      </c>
      <c r="E1547" s="23" t="s">
        <v>2141</v>
      </c>
      <c r="F1547" s="24" t="s">
        <v>2142</v>
      </c>
      <c r="G1547" s="25">
        <v>41</v>
      </c>
      <c r="H1547" s="25">
        <v>47</v>
      </c>
      <c r="I1547" s="26">
        <v>29</v>
      </c>
      <c r="J1547" s="26">
        <v>28</v>
      </c>
      <c r="K1547" s="26">
        <v>27</v>
      </c>
      <c r="L1547" s="27">
        <v>28</v>
      </c>
      <c r="M1547" s="27">
        <v>0.68292682926829273</v>
      </c>
    </row>
    <row r="1548" spans="1:13" ht="15" customHeight="1">
      <c r="A1548" s="23" t="s">
        <v>2079</v>
      </c>
      <c r="B1548" s="24" t="s">
        <v>2080</v>
      </c>
      <c r="C1548" s="23" t="s">
        <v>2125</v>
      </c>
      <c r="D1548" s="24" t="s">
        <v>2126</v>
      </c>
      <c r="E1548" s="23" t="s">
        <v>2143</v>
      </c>
      <c r="F1548" s="24" t="s">
        <v>2144</v>
      </c>
      <c r="G1548" s="25">
        <v>4.97</v>
      </c>
      <c r="H1548" s="25">
        <v>5</v>
      </c>
      <c r="I1548" s="26">
        <v>11</v>
      </c>
      <c r="J1548" s="26">
        <v>9</v>
      </c>
      <c r="K1548" s="26">
        <v>0</v>
      </c>
      <c r="L1548" s="27">
        <v>6.666666666666667</v>
      </c>
      <c r="M1548" s="27">
        <v>2.0120724346076462</v>
      </c>
    </row>
    <row r="1549" spans="1:13" ht="15" customHeight="1">
      <c r="A1549" s="23" t="s">
        <v>2079</v>
      </c>
      <c r="B1549" s="24" t="s">
        <v>2080</v>
      </c>
      <c r="C1549" s="23" t="s">
        <v>2125</v>
      </c>
      <c r="D1549" s="24" t="s">
        <v>2126</v>
      </c>
      <c r="E1549" s="23" t="s">
        <v>2145</v>
      </c>
      <c r="F1549" s="24" t="s">
        <v>2146</v>
      </c>
      <c r="G1549" s="25">
        <v>50.45</v>
      </c>
      <c r="H1549" s="25">
        <v>40</v>
      </c>
      <c r="I1549" s="26">
        <v>15</v>
      </c>
      <c r="J1549" s="26">
        <v>28</v>
      </c>
      <c r="K1549" s="26">
        <v>36</v>
      </c>
      <c r="L1549" s="27">
        <v>26.333333333333332</v>
      </c>
      <c r="M1549" s="27">
        <v>0.52196894615130485</v>
      </c>
    </row>
    <row r="1550" spans="1:13" ht="15" customHeight="1">
      <c r="A1550" s="23" t="s">
        <v>2079</v>
      </c>
      <c r="B1550" s="24" t="s">
        <v>2080</v>
      </c>
      <c r="C1550" s="23" t="s">
        <v>2125</v>
      </c>
      <c r="D1550" s="24" t="s">
        <v>2126</v>
      </c>
      <c r="E1550" s="23" t="s">
        <v>2147</v>
      </c>
      <c r="F1550" s="24" t="s">
        <v>2148</v>
      </c>
      <c r="G1550" s="25">
        <v>36.756999999999998</v>
      </c>
      <c r="H1550" s="25">
        <v>38</v>
      </c>
      <c r="I1550" s="26">
        <v>21</v>
      </c>
      <c r="J1550" s="26">
        <v>27</v>
      </c>
      <c r="K1550" s="26">
        <v>17</v>
      </c>
      <c r="L1550" s="27">
        <v>21.666666666666668</v>
      </c>
      <c r="M1550" s="27">
        <v>0.58945688349611414</v>
      </c>
    </row>
    <row r="1551" spans="1:13" ht="15" customHeight="1">
      <c r="A1551" s="23" t="s">
        <v>2079</v>
      </c>
      <c r="B1551" s="24" t="s">
        <v>2080</v>
      </c>
      <c r="C1551" s="23" t="s">
        <v>2125</v>
      </c>
      <c r="D1551" s="24" t="s">
        <v>2126</v>
      </c>
      <c r="E1551" s="23" t="s">
        <v>2149</v>
      </c>
      <c r="F1551" s="24" t="s">
        <v>2150</v>
      </c>
      <c r="G1551" s="25">
        <v>49.679000000000002</v>
      </c>
      <c r="H1551" s="25">
        <v>23</v>
      </c>
      <c r="I1551" s="26">
        <v>29</v>
      </c>
      <c r="J1551" s="26">
        <v>21</v>
      </c>
      <c r="K1551" s="26">
        <v>25</v>
      </c>
      <c r="L1551" s="27">
        <v>25</v>
      </c>
      <c r="M1551" s="27">
        <v>0.50323074135952817</v>
      </c>
    </row>
    <row r="1552" spans="1:13" ht="15" customHeight="1">
      <c r="A1552" s="23" t="s">
        <v>2079</v>
      </c>
      <c r="B1552" s="24" t="s">
        <v>2080</v>
      </c>
      <c r="C1552" s="23" t="s">
        <v>2125</v>
      </c>
      <c r="D1552" s="24" t="s">
        <v>2126</v>
      </c>
      <c r="E1552" s="23" t="s">
        <v>2151</v>
      </c>
      <c r="F1552" s="24" t="s">
        <v>2152</v>
      </c>
      <c r="G1552" s="25">
        <v>28.257000000000001</v>
      </c>
      <c r="H1552" s="25">
        <v>14</v>
      </c>
      <c r="I1552" s="26">
        <v>10</v>
      </c>
      <c r="J1552" s="26">
        <v>7</v>
      </c>
      <c r="K1552" s="26">
        <v>6</v>
      </c>
      <c r="L1552" s="27">
        <v>7.666666666666667</v>
      </c>
      <c r="M1552" s="27">
        <v>0.27131920114189995</v>
      </c>
    </row>
    <row r="1553" spans="1:13" ht="15" customHeight="1">
      <c r="A1553" s="23" t="s">
        <v>2079</v>
      </c>
      <c r="B1553" s="24" t="s">
        <v>2080</v>
      </c>
      <c r="C1553" s="23" t="s">
        <v>2125</v>
      </c>
      <c r="D1553" s="24" t="s">
        <v>2126</v>
      </c>
      <c r="E1553" s="23" t="s">
        <v>2153</v>
      </c>
      <c r="F1553" s="24" t="s">
        <v>2154</v>
      </c>
      <c r="G1553" s="25">
        <v>33.4</v>
      </c>
      <c r="H1553" s="25">
        <v>25</v>
      </c>
      <c r="I1553" s="26">
        <v>30</v>
      </c>
      <c r="J1553" s="26">
        <v>23</v>
      </c>
      <c r="K1553" s="26">
        <v>27</v>
      </c>
      <c r="L1553" s="27">
        <v>26.666666666666668</v>
      </c>
      <c r="M1553" s="27">
        <v>0.79840319361277456</v>
      </c>
    </row>
    <row r="1554" spans="1:13" ht="15" customHeight="1">
      <c r="A1554" s="23" t="s">
        <v>2079</v>
      </c>
      <c r="B1554" s="24" t="s">
        <v>2080</v>
      </c>
      <c r="C1554" s="23" t="s">
        <v>2155</v>
      </c>
      <c r="D1554" s="24" t="s">
        <v>2156</v>
      </c>
      <c r="E1554" s="23" t="s">
        <v>1128</v>
      </c>
      <c r="F1554" s="24" t="s">
        <v>1129</v>
      </c>
      <c r="G1554" s="25">
        <v>22.490000000000009</v>
      </c>
      <c r="H1554" s="25">
        <v>2</v>
      </c>
      <c r="I1554" s="26">
        <v>1</v>
      </c>
      <c r="J1554" s="26">
        <v>1</v>
      </c>
      <c r="K1554" s="26">
        <v>3</v>
      </c>
      <c r="L1554" s="27">
        <v>1.6666666666666667</v>
      </c>
      <c r="M1554" s="27">
        <v>7.4107010523195474E-2</v>
      </c>
    </row>
    <row r="1555" spans="1:13" ht="15" customHeight="1">
      <c r="A1555" s="23" t="s">
        <v>2079</v>
      </c>
      <c r="B1555" s="24" t="s">
        <v>2080</v>
      </c>
      <c r="C1555" s="23" t="s">
        <v>2155</v>
      </c>
      <c r="D1555" s="24" t="s">
        <v>2156</v>
      </c>
      <c r="E1555" s="23" t="s">
        <v>1592</v>
      </c>
      <c r="F1555" s="24" t="s">
        <v>1593</v>
      </c>
      <c r="G1555" s="25">
        <v>78.259000000000015</v>
      </c>
      <c r="H1555" s="25">
        <v>83</v>
      </c>
      <c r="I1555" s="26">
        <v>63</v>
      </c>
      <c r="J1555" s="26">
        <v>59</v>
      </c>
      <c r="K1555" s="26">
        <v>55</v>
      </c>
      <c r="L1555" s="27">
        <v>59</v>
      </c>
      <c r="M1555" s="27">
        <v>0.75390689888702878</v>
      </c>
    </row>
    <row r="1556" spans="1:13" ht="15" customHeight="1">
      <c r="A1556" s="23" t="s">
        <v>2079</v>
      </c>
      <c r="B1556" s="24" t="s">
        <v>2080</v>
      </c>
      <c r="C1556" s="23" t="s">
        <v>2155</v>
      </c>
      <c r="D1556" s="24" t="s">
        <v>2156</v>
      </c>
      <c r="E1556" s="23" t="s">
        <v>2157</v>
      </c>
      <c r="F1556" s="24" t="s">
        <v>2158</v>
      </c>
      <c r="G1556" s="25">
        <v>44.15</v>
      </c>
      <c r="H1556" s="25">
        <v>60</v>
      </c>
      <c r="I1556" s="26">
        <v>39</v>
      </c>
      <c r="J1556" s="26">
        <v>39</v>
      </c>
      <c r="K1556" s="26">
        <v>41</v>
      </c>
      <c r="L1556" s="27">
        <v>39.666666666666664</v>
      </c>
      <c r="M1556" s="27">
        <v>0.89845224613061525</v>
      </c>
    </row>
    <row r="1557" spans="1:13" ht="15" customHeight="1">
      <c r="A1557" s="23" t="s">
        <v>2079</v>
      </c>
      <c r="B1557" s="24" t="s">
        <v>2080</v>
      </c>
      <c r="C1557" s="23" t="s">
        <v>2155</v>
      </c>
      <c r="D1557" s="24" t="s">
        <v>2156</v>
      </c>
      <c r="E1557" s="23" t="s">
        <v>2135</v>
      </c>
      <c r="F1557" s="24" t="s">
        <v>2136</v>
      </c>
      <c r="G1557" s="25">
        <v>20.272000000000006</v>
      </c>
      <c r="H1557" s="25">
        <v>10</v>
      </c>
      <c r="I1557" s="26">
        <v>12</v>
      </c>
      <c r="J1557" s="26">
        <v>9</v>
      </c>
      <c r="K1557" s="26">
        <v>13</v>
      </c>
      <c r="L1557" s="27">
        <v>11.333333333333334</v>
      </c>
      <c r="M1557" s="27">
        <v>0.55906340436727164</v>
      </c>
    </row>
    <row r="1558" spans="1:13" ht="15" customHeight="1">
      <c r="A1558" s="23" t="s">
        <v>2079</v>
      </c>
      <c r="B1558" s="24" t="s">
        <v>2080</v>
      </c>
      <c r="C1558" s="23" t="s">
        <v>2155</v>
      </c>
      <c r="D1558" s="24" t="s">
        <v>2156</v>
      </c>
      <c r="E1558" s="23" t="s">
        <v>2159</v>
      </c>
      <c r="F1558" s="24" t="s">
        <v>2160</v>
      </c>
      <c r="G1558" s="25">
        <v>38.379999999999995</v>
      </c>
      <c r="H1558" s="25">
        <v>29</v>
      </c>
      <c r="I1558" s="26">
        <v>17</v>
      </c>
      <c r="J1558" s="26">
        <v>14</v>
      </c>
      <c r="K1558" s="26">
        <v>12</v>
      </c>
      <c r="L1558" s="27">
        <v>14.333333333333334</v>
      </c>
      <c r="M1558" s="27">
        <v>0.37345839847142615</v>
      </c>
    </row>
    <row r="1559" spans="1:13" ht="15" customHeight="1">
      <c r="A1559" s="23" t="s">
        <v>2079</v>
      </c>
      <c r="B1559" s="24" t="s">
        <v>2080</v>
      </c>
      <c r="C1559" s="23" t="s">
        <v>2155</v>
      </c>
      <c r="D1559" s="24" t="s">
        <v>2156</v>
      </c>
      <c r="E1559" s="23" t="s">
        <v>2161</v>
      </c>
      <c r="F1559" s="24" t="s">
        <v>2162</v>
      </c>
      <c r="G1559" s="25">
        <v>7.03</v>
      </c>
      <c r="H1559" s="25">
        <v>4</v>
      </c>
      <c r="I1559" s="26">
        <v>3</v>
      </c>
      <c r="J1559" s="26">
        <v>2</v>
      </c>
      <c r="K1559" s="26">
        <v>2</v>
      </c>
      <c r="L1559" s="27">
        <v>2.3333333333333335</v>
      </c>
      <c r="M1559" s="27">
        <v>0.33191085822664773</v>
      </c>
    </row>
    <row r="1560" spans="1:13" ht="15" customHeight="1">
      <c r="A1560" s="23" t="s">
        <v>2079</v>
      </c>
      <c r="B1560" s="24" t="s">
        <v>2080</v>
      </c>
      <c r="C1560" s="23" t="s">
        <v>2155</v>
      </c>
      <c r="D1560" s="24" t="s">
        <v>2156</v>
      </c>
      <c r="E1560" s="23" t="s">
        <v>2141</v>
      </c>
      <c r="F1560" s="24" t="s">
        <v>2142</v>
      </c>
      <c r="G1560" s="25">
        <v>33.299999999999997</v>
      </c>
      <c r="H1560" s="25">
        <v>38</v>
      </c>
      <c r="I1560" s="26">
        <v>29</v>
      </c>
      <c r="J1560" s="26">
        <v>23</v>
      </c>
      <c r="K1560" s="26">
        <v>24</v>
      </c>
      <c r="L1560" s="27">
        <v>25.333333333333332</v>
      </c>
      <c r="M1560" s="27">
        <v>0.76076076076076082</v>
      </c>
    </row>
    <row r="1561" spans="1:13" ht="15" customHeight="1">
      <c r="A1561" s="23" t="s">
        <v>2079</v>
      </c>
      <c r="B1561" s="24" t="s">
        <v>2080</v>
      </c>
      <c r="C1561" s="23" t="s">
        <v>2155</v>
      </c>
      <c r="D1561" s="24" t="s">
        <v>2156</v>
      </c>
      <c r="E1561" s="23" t="s">
        <v>2163</v>
      </c>
      <c r="F1561" s="24" t="s">
        <v>2164</v>
      </c>
      <c r="G1561" s="25">
        <v>3.468</v>
      </c>
      <c r="H1561" s="25">
        <v>0</v>
      </c>
      <c r="I1561" s="26">
        <v>0</v>
      </c>
      <c r="J1561" s="26">
        <v>0</v>
      </c>
      <c r="K1561" s="26">
        <v>0</v>
      </c>
      <c r="L1561" s="27">
        <v>0</v>
      </c>
      <c r="M1561" s="27">
        <v>0</v>
      </c>
    </row>
    <row r="1562" spans="1:13" ht="15" customHeight="1">
      <c r="A1562" s="23" t="s">
        <v>2079</v>
      </c>
      <c r="B1562" s="24" t="s">
        <v>2080</v>
      </c>
      <c r="C1562" s="23" t="s">
        <v>2155</v>
      </c>
      <c r="D1562" s="24" t="s">
        <v>2156</v>
      </c>
      <c r="E1562" s="23" t="s">
        <v>2165</v>
      </c>
      <c r="F1562" s="24" t="s">
        <v>2166</v>
      </c>
      <c r="G1562" s="25">
        <v>15.35</v>
      </c>
      <c r="H1562" s="25">
        <v>3</v>
      </c>
      <c r="I1562" s="26">
        <v>8</v>
      </c>
      <c r="J1562" s="26">
        <v>4</v>
      </c>
      <c r="K1562" s="26">
        <v>5</v>
      </c>
      <c r="L1562" s="27">
        <v>5.666666666666667</v>
      </c>
      <c r="M1562" s="27">
        <v>0.36916395222584153</v>
      </c>
    </row>
    <row r="1563" spans="1:13" ht="15" customHeight="1">
      <c r="A1563" s="23" t="s">
        <v>2079</v>
      </c>
      <c r="B1563" s="24" t="s">
        <v>2080</v>
      </c>
      <c r="C1563" s="23" t="s">
        <v>2155</v>
      </c>
      <c r="D1563" s="24" t="s">
        <v>2156</v>
      </c>
      <c r="E1563" s="23" t="s">
        <v>2167</v>
      </c>
      <c r="F1563" s="24" t="s">
        <v>2168</v>
      </c>
      <c r="G1563" s="25">
        <v>1.6500000000000021</v>
      </c>
      <c r="H1563" s="25">
        <v>0</v>
      </c>
      <c r="I1563" s="26">
        <v>0</v>
      </c>
      <c r="J1563" s="26">
        <v>0</v>
      </c>
      <c r="K1563" s="26">
        <v>0</v>
      </c>
      <c r="L1563" s="27">
        <v>0</v>
      </c>
      <c r="M1563" s="27">
        <v>0</v>
      </c>
    </row>
    <row r="1564" spans="1:13" ht="15" customHeight="1">
      <c r="A1564" s="23" t="s">
        <v>2079</v>
      </c>
      <c r="B1564" s="24" t="s">
        <v>2080</v>
      </c>
      <c r="C1564" s="23" t="s">
        <v>2155</v>
      </c>
      <c r="D1564" s="24" t="s">
        <v>2156</v>
      </c>
      <c r="E1564" s="23" t="s">
        <v>2147</v>
      </c>
      <c r="F1564" s="24" t="s">
        <v>2148</v>
      </c>
      <c r="G1564" s="25">
        <v>10.567</v>
      </c>
      <c r="H1564" s="25">
        <v>2</v>
      </c>
      <c r="I1564" s="26">
        <v>1</v>
      </c>
      <c r="J1564" s="26">
        <v>1</v>
      </c>
      <c r="K1564" s="26">
        <v>3</v>
      </c>
      <c r="L1564" s="27">
        <v>1.6666666666666667</v>
      </c>
      <c r="M1564" s="27">
        <v>0.1577237311125832</v>
      </c>
    </row>
    <row r="1565" spans="1:13" ht="15" customHeight="1">
      <c r="A1565" s="23" t="s">
        <v>2079</v>
      </c>
      <c r="B1565" s="24" t="s">
        <v>2080</v>
      </c>
      <c r="C1565" s="23" t="s">
        <v>2155</v>
      </c>
      <c r="D1565" s="24" t="s">
        <v>2156</v>
      </c>
      <c r="E1565" s="23" t="s">
        <v>2169</v>
      </c>
      <c r="F1565" s="24" t="s">
        <v>2170</v>
      </c>
      <c r="G1565" s="25">
        <v>24.184999999999999</v>
      </c>
      <c r="H1565" s="25">
        <v>19</v>
      </c>
      <c r="I1565" s="26">
        <v>13</v>
      </c>
      <c r="J1565" s="26">
        <v>13</v>
      </c>
      <c r="K1565" s="26">
        <v>13</v>
      </c>
      <c r="L1565" s="27">
        <v>13</v>
      </c>
      <c r="M1565" s="27">
        <v>0.5375232582179037</v>
      </c>
    </row>
    <row r="1566" spans="1:13" ht="15" customHeight="1">
      <c r="A1566" s="23" t="s">
        <v>2079</v>
      </c>
      <c r="B1566" s="24" t="s">
        <v>2080</v>
      </c>
      <c r="C1566" s="23" t="s">
        <v>2155</v>
      </c>
      <c r="D1566" s="24" t="s">
        <v>2156</v>
      </c>
      <c r="E1566" s="23" t="s">
        <v>2171</v>
      </c>
      <c r="F1566" s="24" t="s">
        <v>2172</v>
      </c>
      <c r="G1566" s="25">
        <v>36.027000000000001</v>
      </c>
      <c r="H1566" s="25">
        <v>12</v>
      </c>
      <c r="I1566" s="26">
        <v>9</v>
      </c>
      <c r="J1566" s="26">
        <v>11</v>
      </c>
      <c r="K1566" s="26">
        <v>12</v>
      </c>
      <c r="L1566" s="27">
        <v>10.666666666666666</v>
      </c>
      <c r="M1566" s="27">
        <v>0.29607424061583437</v>
      </c>
    </row>
    <row r="1567" spans="1:13" ht="15" customHeight="1">
      <c r="A1567" s="23" t="s">
        <v>2079</v>
      </c>
      <c r="B1567" s="24" t="s">
        <v>2080</v>
      </c>
      <c r="C1567" s="23" t="s">
        <v>2155</v>
      </c>
      <c r="D1567" s="24" t="s">
        <v>2156</v>
      </c>
      <c r="E1567" s="23" t="s">
        <v>2173</v>
      </c>
      <c r="F1567" s="24" t="s">
        <v>2174</v>
      </c>
      <c r="G1567" s="25">
        <v>10.624999999999998</v>
      </c>
      <c r="H1567" s="25">
        <v>3</v>
      </c>
      <c r="I1567" s="26">
        <v>1</v>
      </c>
      <c r="J1567" s="26">
        <v>1</v>
      </c>
      <c r="K1567" s="26">
        <v>1</v>
      </c>
      <c r="L1567" s="27">
        <v>1</v>
      </c>
      <c r="M1567" s="27">
        <v>9.4117647058823542E-2</v>
      </c>
    </row>
    <row r="1568" spans="1:13" ht="15" customHeight="1">
      <c r="A1568" s="23" t="s">
        <v>2079</v>
      </c>
      <c r="B1568" s="24" t="s">
        <v>2080</v>
      </c>
      <c r="C1568" s="23" t="s">
        <v>2175</v>
      </c>
      <c r="D1568" s="24" t="s">
        <v>2176</v>
      </c>
      <c r="E1568" s="23" t="s">
        <v>1592</v>
      </c>
      <c r="F1568" s="24" t="s">
        <v>1593</v>
      </c>
      <c r="G1568" s="25">
        <v>43.539999999999964</v>
      </c>
      <c r="H1568" s="25">
        <v>35</v>
      </c>
      <c r="I1568" s="26">
        <v>21</v>
      </c>
      <c r="J1568" s="26">
        <v>31</v>
      </c>
      <c r="K1568" s="26">
        <v>30</v>
      </c>
      <c r="L1568" s="27">
        <v>27.333333333333332</v>
      </c>
      <c r="M1568" s="27">
        <v>0.6277752258459659</v>
      </c>
    </row>
    <row r="1569" spans="1:13" ht="15" customHeight="1">
      <c r="A1569" s="23" t="s">
        <v>2079</v>
      </c>
      <c r="B1569" s="24" t="s">
        <v>2080</v>
      </c>
      <c r="C1569" s="23" t="s">
        <v>2175</v>
      </c>
      <c r="D1569" s="24" t="s">
        <v>2176</v>
      </c>
      <c r="E1569" s="23" t="s">
        <v>2157</v>
      </c>
      <c r="F1569" s="24" t="s">
        <v>2158</v>
      </c>
      <c r="G1569" s="25">
        <v>12.050000000000004</v>
      </c>
      <c r="H1569" s="25">
        <v>2</v>
      </c>
      <c r="I1569" s="26">
        <v>1</v>
      </c>
      <c r="J1569" s="26">
        <v>1</v>
      </c>
      <c r="K1569" s="26">
        <v>0</v>
      </c>
      <c r="L1569" s="27">
        <v>0.66666666666666663</v>
      </c>
      <c r="M1569" s="27">
        <v>8.2987551867219886E-2</v>
      </c>
    </row>
    <row r="1570" spans="1:13" ht="15" customHeight="1">
      <c r="A1570" s="23" t="s">
        <v>2079</v>
      </c>
      <c r="B1570" s="24" t="s">
        <v>2080</v>
      </c>
      <c r="C1570" s="23" t="s">
        <v>2175</v>
      </c>
      <c r="D1570" s="24" t="s">
        <v>2176</v>
      </c>
      <c r="E1570" s="23" t="s">
        <v>52</v>
      </c>
      <c r="F1570" s="24" t="s">
        <v>53</v>
      </c>
      <c r="G1570" s="25">
        <v>82.143000000000029</v>
      </c>
      <c r="H1570" s="25">
        <v>81</v>
      </c>
      <c r="I1570" s="26">
        <v>52</v>
      </c>
      <c r="J1570" s="26">
        <v>60</v>
      </c>
      <c r="K1570" s="26">
        <v>60</v>
      </c>
      <c r="L1570" s="27">
        <v>57.333333333333336</v>
      </c>
      <c r="M1570" s="27">
        <v>0.69796980063223057</v>
      </c>
    </row>
    <row r="1571" spans="1:13" ht="15" customHeight="1">
      <c r="A1571" s="23" t="s">
        <v>2079</v>
      </c>
      <c r="B1571" s="24" t="s">
        <v>2080</v>
      </c>
      <c r="C1571" s="23" t="s">
        <v>2175</v>
      </c>
      <c r="D1571" s="24" t="s">
        <v>2176</v>
      </c>
      <c r="E1571" s="23" t="s">
        <v>2143</v>
      </c>
      <c r="F1571" s="24" t="s">
        <v>2144</v>
      </c>
      <c r="G1571" s="25">
        <v>7.03</v>
      </c>
      <c r="H1571" s="25">
        <v>18</v>
      </c>
      <c r="I1571" s="26">
        <v>12</v>
      </c>
      <c r="J1571" s="26">
        <v>10</v>
      </c>
      <c r="K1571" s="26">
        <v>10</v>
      </c>
      <c r="L1571" s="27">
        <v>10.666666666666666</v>
      </c>
      <c r="M1571" s="27">
        <v>1.5173067804646752</v>
      </c>
    </row>
    <row r="1572" spans="1:13" ht="15" customHeight="1">
      <c r="A1572" s="23" t="s">
        <v>2079</v>
      </c>
      <c r="B1572" s="24" t="s">
        <v>2080</v>
      </c>
      <c r="C1572" s="23" t="s">
        <v>2175</v>
      </c>
      <c r="D1572" s="24" t="s">
        <v>2176</v>
      </c>
      <c r="E1572" s="23" t="s">
        <v>2177</v>
      </c>
      <c r="F1572" s="24" t="s">
        <v>2178</v>
      </c>
      <c r="G1572" s="25">
        <v>51.02</v>
      </c>
      <c r="H1572" s="25">
        <v>44</v>
      </c>
      <c r="I1572" s="26">
        <v>29</v>
      </c>
      <c r="J1572" s="26">
        <v>21</v>
      </c>
      <c r="K1572" s="26">
        <v>19</v>
      </c>
      <c r="L1572" s="27">
        <v>23</v>
      </c>
      <c r="M1572" s="27">
        <v>0.45080360642885142</v>
      </c>
    </row>
    <row r="1573" spans="1:13" ht="15" customHeight="1">
      <c r="A1573" s="23" t="s">
        <v>2079</v>
      </c>
      <c r="B1573" s="24" t="s">
        <v>2080</v>
      </c>
      <c r="C1573" s="23" t="s">
        <v>2175</v>
      </c>
      <c r="D1573" s="24" t="s">
        <v>2176</v>
      </c>
      <c r="E1573" s="23" t="s">
        <v>2171</v>
      </c>
      <c r="F1573" s="24" t="s">
        <v>2172</v>
      </c>
      <c r="G1573" s="25">
        <v>25.472999999999999</v>
      </c>
      <c r="H1573" s="25">
        <v>8</v>
      </c>
      <c r="I1573" s="26">
        <v>6</v>
      </c>
      <c r="J1573" s="26">
        <v>10</v>
      </c>
      <c r="K1573" s="26">
        <v>6</v>
      </c>
      <c r="L1573" s="27">
        <v>7.333333333333333</v>
      </c>
      <c r="M1573" s="27">
        <v>0.2878865203679713</v>
      </c>
    </row>
    <row r="1574" spans="1:13" ht="15" customHeight="1">
      <c r="A1574" s="23" t="s">
        <v>2079</v>
      </c>
      <c r="B1574" s="24" t="s">
        <v>2080</v>
      </c>
      <c r="C1574" s="23" t="s">
        <v>2175</v>
      </c>
      <c r="D1574" s="24" t="s">
        <v>2176</v>
      </c>
      <c r="E1574" s="23" t="s">
        <v>2173</v>
      </c>
      <c r="F1574" s="24" t="s">
        <v>2174</v>
      </c>
      <c r="G1574" s="25">
        <v>8.9</v>
      </c>
      <c r="H1574" s="25">
        <v>3</v>
      </c>
      <c r="I1574" s="26">
        <v>1</v>
      </c>
      <c r="J1574" s="26">
        <v>0</v>
      </c>
      <c r="K1574" s="26">
        <v>0</v>
      </c>
      <c r="L1574" s="27">
        <v>0.33333333333333331</v>
      </c>
      <c r="M1574" s="27">
        <v>0.11235955056179775</v>
      </c>
    </row>
    <row r="1575" spans="1:13" ht="15" customHeight="1">
      <c r="A1575" s="23" t="s">
        <v>2079</v>
      </c>
      <c r="B1575" s="24" t="s">
        <v>2080</v>
      </c>
      <c r="C1575" s="23" t="s">
        <v>2175</v>
      </c>
      <c r="D1575" s="24" t="s">
        <v>2176</v>
      </c>
      <c r="E1575" s="23" t="s">
        <v>2179</v>
      </c>
      <c r="F1575" s="24" t="s">
        <v>2180</v>
      </c>
      <c r="G1575" s="25">
        <v>33</v>
      </c>
      <c r="H1575" s="25">
        <v>11</v>
      </c>
      <c r="I1575" s="26">
        <v>7</v>
      </c>
      <c r="J1575" s="26">
        <v>9</v>
      </c>
      <c r="K1575" s="26">
        <v>8</v>
      </c>
      <c r="L1575" s="27">
        <v>8</v>
      </c>
      <c r="M1575" s="27">
        <v>0.24242424242424243</v>
      </c>
    </row>
    <row r="1576" spans="1:13" ht="15" customHeight="1">
      <c r="A1576" s="23" t="s">
        <v>2079</v>
      </c>
      <c r="B1576" s="24" t="s">
        <v>2080</v>
      </c>
      <c r="C1576" s="23" t="s">
        <v>2175</v>
      </c>
      <c r="D1576" s="24" t="s">
        <v>2176</v>
      </c>
      <c r="E1576" s="23" t="s">
        <v>2181</v>
      </c>
      <c r="F1576" s="24" t="s">
        <v>2182</v>
      </c>
      <c r="G1576" s="25">
        <v>16.850000000000001</v>
      </c>
      <c r="H1576" s="25">
        <v>19</v>
      </c>
      <c r="I1576" s="26">
        <v>19</v>
      </c>
      <c r="J1576" s="26">
        <v>17</v>
      </c>
      <c r="K1576" s="26">
        <v>15</v>
      </c>
      <c r="L1576" s="27">
        <v>17</v>
      </c>
      <c r="M1576" s="27">
        <v>1.0089020771513353</v>
      </c>
    </row>
    <row r="1577" spans="1:13" ht="15" customHeight="1">
      <c r="A1577" s="23" t="s">
        <v>2079</v>
      </c>
      <c r="B1577" s="24" t="s">
        <v>2080</v>
      </c>
      <c r="C1577" s="23" t="s">
        <v>2183</v>
      </c>
      <c r="D1577" s="24" t="s">
        <v>2184</v>
      </c>
      <c r="E1577" s="23" t="s">
        <v>2157</v>
      </c>
      <c r="F1577" s="24" t="s">
        <v>2158</v>
      </c>
      <c r="G1577" s="25">
        <v>22.200000000000003</v>
      </c>
      <c r="H1577" s="25">
        <v>9</v>
      </c>
      <c r="I1577" s="26">
        <v>19</v>
      </c>
      <c r="J1577" s="26">
        <v>20</v>
      </c>
      <c r="K1577" s="26">
        <v>18</v>
      </c>
      <c r="L1577" s="27">
        <v>19</v>
      </c>
      <c r="M1577" s="27">
        <v>0.85585585585585577</v>
      </c>
    </row>
    <row r="1578" spans="1:13" ht="15" customHeight="1">
      <c r="A1578" s="23" t="s">
        <v>2079</v>
      </c>
      <c r="B1578" s="24" t="s">
        <v>2080</v>
      </c>
      <c r="C1578" s="23" t="s">
        <v>2183</v>
      </c>
      <c r="D1578" s="24" t="s">
        <v>2184</v>
      </c>
      <c r="E1578" s="23" t="s">
        <v>52</v>
      </c>
      <c r="F1578" s="24" t="s">
        <v>53</v>
      </c>
      <c r="G1578" s="25">
        <v>63.496999999999957</v>
      </c>
      <c r="H1578" s="25">
        <v>50</v>
      </c>
      <c r="I1578" s="26">
        <v>25</v>
      </c>
      <c r="J1578" s="26">
        <v>28</v>
      </c>
      <c r="K1578" s="26">
        <v>35</v>
      </c>
      <c r="L1578" s="27">
        <v>29.333333333333332</v>
      </c>
      <c r="M1578" s="27">
        <v>0.46196408229260205</v>
      </c>
    </row>
    <row r="1579" spans="1:13" ht="15" customHeight="1">
      <c r="A1579" s="23" t="s">
        <v>2079</v>
      </c>
      <c r="B1579" s="24" t="s">
        <v>2080</v>
      </c>
      <c r="C1579" s="23" t="s">
        <v>2183</v>
      </c>
      <c r="D1579" s="24" t="s">
        <v>2184</v>
      </c>
      <c r="E1579" s="23" t="s">
        <v>2185</v>
      </c>
      <c r="F1579" s="24" t="s">
        <v>2186</v>
      </c>
      <c r="G1579" s="25">
        <v>38.5</v>
      </c>
      <c r="H1579" s="25">
        <v>43</v>
      </c>
      <c r="I1579" s="26">
        <v>33</v>
      </c>
      <c r="J1579" s="26">
        <v>26</v>
      </c>
      <c r="K1579" s="26">
        <v>41</v>
      </c>
      <c r="L1579" s="27">
        <v>33.333333333333336</v>
      </c>
      <c r="M1579" s="27">
        <v>0.8658008658008659</v>
      </c>
    </row>
    <row r="1580" spans="1:13" ht="15" customHeight="1">
      <c r="A1580" s="23" t="s">
        <v>2079</v>
      </c>
      <c r="B1580" s="24" t="s">
        <v>2080</v>
      </c>
      <c r="C1580" s="23" t="s">
        <v>2183</v>
      </c>
      <c r="D1580" s="24" t="s">
        <v>2184</v>
      </c>
      <c r="E1580" s="23" t="s">
        <v>2187</v>
      </c>
      <c r="F1580" s="24" t="s">
        <v>2188</v>
      </c>
      <c r="G1580" s="25">
        <v>49.962000000000003</v>
      </c>
      <c r="H1580" s="25">
        <v>6</v>
      </c>
      <c r="I1580" s="26">
        <v>9</v>
      </c>
      <c r="J1580" s="26">
        <v>9</v>
      </c>
      <c r="K1580" s="26">
        <v>9</v>
      </c>
      <c r="L1580" s="27">
        <v>9</v>
      </c>
      <c r="M1580" s="27">
        <v>0.18013690404707577</v>
      </c>
    </row>
    <row r="1581" spans="1:13" ht="15" customHeight="1">
      <c r="A1581" s="23" t="s">
        <v>2079</v>
      </c>
      <c r="B1581" s="24" t="s">
        <v>2080</v>
      </c>
      <c r="C1581" s="23" t="s">
        <v>2183</v>
      </c>
      <c r="D1581" s="24" t="s">
        <v>2184</v>
      </c>
      <c r="E1581" s="23" t="s">
        <v>2165</v>
      </c>
      <c r="F1581" s="24" t="s">
        <v>2166</v>
      </c>
      <c r="G1581" s="25">
        <v>32.049999999999997</v>
      </c>
      <c r="H1581" s="25">
        <v>12</v>
      </c>
      <c r="I1581" s="26">
        <v>13</v>
      </c>
      <c r="J1581" s="26">
        <v>14</v>
      </c>
      <c r="K1581" s="26">
        <v>11</v>
      </c>
      <c r="L1581" s="27">
        <v>12.666666666666666</v>
      </c>
      <c r="M1581" s="27">
        <v>0.39521580863234529</v>
      </c>
    </row>
    <row r="1582" spans="1:13" ht="15" customHeight="1">
      <c r="A1582" s="23" t="s">
        <v>2079</v>
      </c>
      <c r="B1582" s="24" t="s">
        <v>2080</v>
      </c>
      <c r="C1582" s="23" t="s">
        <v>2183</v>
      </c>
      <c r="D1582" s="24" t="s">
        <v>2184</v>
      </c>
      <c r="E1582" s="23" t="s">
        <v>2189</v>
      </c>
      <c r="F1582" s="24" t="s">
        <v>2190</v>
      </c>
      <c r="G1582" s="25">
        <v>42</v>
      </c>
      <c r="H1582" s="25">
        <v>7</v>
      </c>
      <c r="I1582" s="26">
        <v>14</v>
      </c>
      <c r="J1582" s="26">
        <v>20</v>
      </c>
      <c r="K1582" s="26">
        <v>15</v>
      </c>
      <c r="L1582" s="27">
        <v>16.333333333333332</v>
      </c>
      <c r="M1582" s="27">
        <v>0.38888888888888884</v>
      </c>
    </row>
    <row r="1583" spans="1:13" ht="15" customHeight="1">
      <c r="A1583" s="23" t="s">
        <v>2079</v>
      </c>
      <c r="B1583" s="24" t="s">
        <v>2080</v>
      </c>
      <c r="C1583" s="23" t="s">
        <v>2183</v>
      </c>
      <c r="D1583" s="24" t="s">
        <v>2184</v>
      </c>
      <c r="E1583" s="23" t="s">
        <v>2191</v>
      </c>
      <c r="F1583" s="24" t="s">
        <v>2192</v>
      </c>
      <c r="G1583" s="25">
        <v>38.700000000000003</v>
      </c>
      <c r="H1583" s="25">
        <v>17</v>
      </c>
      <c r="I1583" s="26">
        <v>27</v>
      </c>
      <c r="J1583" s="26">
        <v>40</v>
      </c>
      <c r="K1583" s="26">
        <v>30</v>
      </c>
      <c r="L1583" s="27">
        <v>32.333333333333336</v>
      </c>
      <c r="M1583" s="27">
        <v>0.83548664944013784</v>
      </c>
    </row>
    <row r="1584" spans="1:13" ht="15" customHeight="1">
      <c r="A1584" s="23" t="s">
        <v>2079</v>
      </c>
      <c r="B1584" s="24" t="s">
        <v>2080</v>
      </c>
      <c r="C1584" s="23" t="s">
        <v>2183</v>
      </c>
      <c r="D1584" s="24" t="s">
        <v>2184</v>
      </c>
      <c r="E1584" s="23" t="s">
        <v>2193</v>
      </c>
      <c r="F1584" s="24" t="s">
        <v>2194</v>
      </c>
      <c r="G1584" s="25">
        <v>29.62</v>
      </c>
      <c r="H1584" s="25">
        <v>12</v>
      </c>
      <c r="I1584" s="26">
        <v>18</v>
      </c>
      <c r="J1584" s="26">
        <v>18</v>
      </c>
      <c r="K1584" s="26">
        <v>10</v>
      </c>
      <c r="L1584" s="27">
        <v>15.333333333333334</v>
      </c>
      <c r="M1584" s="27">
        <v>0.5176682421787081</v>
      </c>
    </row>
    <row r="1585" spans="1:13" ht="15" customHeight="1">
      <c r="A1585" s="23" t="s">
        <v>2079</v>
      </c>
      <c r="B1585" s="24" t="s">
        <v>2080</v>
      </c>
      <c r="C1585" s="23" t="s">
        <v>2183</v>
      </c>
      <c r="D1585" s="24" t="s">
        <v>2184</v>
      </c>
      <c r="E1585" s="23" t="s">
        <v>2195</v>
      </c>
      <c r="F1585" s="24" t="s">
        <v>2196</v>
      </c>
      <c r="G1585" s="25">
        <v>8.9</v>
      </c>
      <c r="H1585" s="25">
        <v>4</v>
      </c>
      <c r="I1585" s="26">
        <v>6</v>
      </c>
      <c r="J1585" s="26">
        <v>1</v>
      </c>
      <c r="K1585" s="26">
        <v>7</v>
      </c>
      <c r="L1585" s="27">
        <v>4.666666666666667</v>
      </c>
      <c r="M1585" s="27">
        <v>0.52434456928838957</v>
      </c>
    </row>
    <row r="1586" spans="1:13" ht="15" customHeight="1">
      <c r="A1586" s="23" t="s">
        <v>2079</v>
      </c>
      <c r="B1586" s="24" t="s">
        <v>2080</v>
      </c>
      <c r="C1586" s="23" t="s">
        <v>2183</v>
      </c>
      <c r="D1586" s="24" t="s">
        <v>2184</v>
      </c>
      <c r="E1586" s="23" t="s">
        <v>2197</v>
      </c>
      <c r="F1586" s="24" t="s">
        <v>2198</v>
      </c>
      <c r="G1586" s="25">
        <v>19.399999999999999</v>
      </c>
      <c r="H1586" s="25">
        <v>4</v>
      </c>
      <c r="I1586" s="26">
        <v>2</v>
      </c>
      <c r="J1586" s="26">
        <v>5</v>
      </c>
      <c r="K1586" s="26">
        <v>2</v>
      </c>
      <c r="L1586" s="27">
        <v>3</v>
      </c>
      <c r="M1586" s="27">
        <v>0.15463917525773196</v>
      </c>
    </row>
    <row r="1587" spans="1:13" ht="15" customHeight="1">
      <c r="A1587" s="23" t="s">
        <v>2079</v>
      </c>
      <c r="B1587" s="24" t="s">
        <v>2080</v>
      </c>
      <c r="C1587" s="23" t="s">
        <v>2183</v>
      </c>
      <c r="D1587" s="24" t="s">
        <v>2184</v>
      </c>
      <c r="E1587" s="23" t="s">
        <v>2199</v>
      </c>
      <c r="F1587" s="24" t="s">
        <v>2200</v>
      </c>
      <c r="G1587" s="25">
        <v>45.67</v>
      </c>
      <c r="H1587" s="25">
        <v>15</v>
      </c>
      <c r="I1587" s="26">
        <v>12</v>
      </c>
      <c r="J1587" s="26">
        <v>9</v>
      </c>
      <c r="K1587" s="26">
        <v>8</v>
      </c>
      <c r="L1587" s="27">
        <v>9.6666666666666661</v>
      </c>
      <c r="M1587" s="27">
        <v>0.21166338223487335</v>
      </c>
    </row>
    <row r="1588" spans="1:13" ht="15" customHeight="1">
      <c r="A1588" s="23" t="s">
        <v>2079</v>
      </c>
      <c r="B1588" s="24" t="s">
        <v>2080</v>
      </c>
      <c r="C1588" s="23" t="s">
        <v>2183</v>
      </c>
      <c r="D1588" s="24" t="s">
        <v>2184</v>
      </c>
      <c r="E1588" s="23" t="s">
        <v>2201</v>
      </c>
      <c r="F1588" s="24" t="s">
        <v>2202</v>
      </c>
      <c r="G1588" s="25">
        <v>39.08</v>
      </c>
      <c r="H1588" s="25">
        <v>11</v>
      </c>
      <c r="I1588" s="26">
        <v>13</v>
      </c>
      <c r="J1588" s="26">
        <v>14</v>
      </c>
      <c r="K1588" s="26">
        <v>25</v>
      </c>
      <c r="L1588" s="27">
        <v>17.333333333333332</v>
      </c>
      <c r="M1588" s="27">
        <v>0.44353462981917435</v>
      </c>
    </row>
    <row r="1589" spans="1:13" ht="15" customHeight="1">
      <c r="A1589" s="23" t="s">
        <v>2079</v>
      </c>
      <c r="B1589" s="24" t="s">
        <v>2080</v>
      </c>
      <c r="C1589" s="23" t="s">
        <v>2183</v>
      </c>
      <c r="D1589" s="24" t="s">
        <v>2184</v>
      </c>
      <c r="E1589" s="23" t="s">
        <v>2203</v>
      </c>
      <c r="F1589" s="24" t="s">
        <v>2204</v>
      </c>
      <c r="G1589" s="25">
        <v>11.327</v>
      </c>
      <c r="H1589" s="25">
        <v>5</v>
      </c>
      <c r="I1589" s="26">
        <v>7</v>
      </c>
      <c r="J1589" s="26">
        <v>2</v>
      </c>
      <c r="K1589" s="26">
        <v>9</v>
      </c>
      <c r="L1589" s="27">
        <v>6</v>
      </c>
      <c r="M1589" s="27">
        <v>0.52970777787587187</v>
      </c>
    </row>
    <row r="1590" spans="1:13" ht="15" customHeight="1">
      <c r="A1590" s="23" t="s">
        <v>2079</v>
      </c>
      <c r="B1590" s="24" t="s">
        <v>2080</v>
      </c>
      <c r="C1590" s="23" t="s">
        <v>2183</v>
      </c>
      <c r="D1590" s="24" t="s">
        <v>2184</v>
      </c>
      <c r="E1590" s="23" t="s">
        <v>2179</v>
      </c>
      <c r="F1590" s="24" t="s">
        <v>2180</v>
      </c>
      <c r="G1590" s="25">
        <v>3.5</v>
      </c>
      <c r="H1590" s="25">
        <v>1</v>
      </c>
      <c r="I1590" s="26">
        <v>1</v>
      </c>
      <c r="J1590" s="26">
        <v>2</v>
      </c>
      <c r="K1590" s="26">
        <v>2</v>
      </c>
      <c r="L1590" s="27">
        <v>1.6666666666666667</v>
      </c>
      <c r="M1590" s="27">
        <v>0.47619047619047622</v>
      </c>
    </row>
    <row r="1591" spans="1:13" ht="15" customHeight="1">
      <c r="A1591" s="23" t="s">
        <v>2079</v>
      </c>
      <c r="B1591" s="24" t="s">
        <v>2080</v>
      </c>
      <c r="C1591" s="23" t="s">
        <v>2183</v>
      </c>
      <c r="D1591" s="24" t="s">
        <v>2184</v>
      </c>
      <c r="E1591" s="23" t="s">
        <v>2205</v>
      </c>
      <c r="F1591" s="24" t="s">
        <v>2206</v>
      </c>
      <c r="G1591" s="25">
        <v>32.85</v>
      </c>
      <c r="H1591" s="25">
        <v>11</v>
      </c>
      <c r="I1591" s="26">
        <v>5</v>
      </c>
      <c r="J1591" s="26">
        <v>4</v>
      </c>
      <c r="K1591" s="26">
        <v>10</v>
      </c>
      <c r="L1591" s="27">
        <v>6.333333333333333</v>
      </c>
      <c r="M1591" s="27">
        <v>0.19279553526128868</v>
      </c>
    </row>
    <row r="1592" spans="1:13" ht="15" customHeight="1">
      <c r="A1592" s="23" t="s">
        <v>2079</v>
      </c>
      <c r="B1592" s="24" t="s">
        <v>2080</v>
      </c>
      <c r="C1592" s="23" t="s">
        <v>2183</v>
      </c>
      <c r="D1592" s="24" t="s">
        <v>2184</v>
      </c>
      <c r="E1592" s="23" t="s">
        <v>2181</v>
      </c>
      <c r="F1592" s="24" t="s">
        <v>2182</v>
      </c>
      <c r="G1592" s="25">
        <v>17.248999999999995</v>
      </c>
      <c r="H1592" s="25">
        <v>28</v>
      </c>
      <c r="I1592" s="26">
        <v>14</v>
      </c>
      <c r="J1592" s="26">
        <v>16</v>
      </c>
      <c r="K1592" s="26">
        <v>12</v>
      </c>
      <c r="L1592" s="27">
        <v>14</v>
      </c>
      <c r="M1592" s="27">
        <v>0.81164125456548231</v>
      </c>
    </row>
    <row r="1593" spans="1:13" ht="15" customHeight="1">
      <c r="A1593" s="23" t="s">
        <v>2079</v>
      </c>
      <c r="B1593" s="24" t="s">
        <v>2080</v>
      </c>
      <c r="C1593" s="23" t="s">
        <v>2183</v>
      </c>
      <c r="D1593" s="24" t="s">
        <v>2184</v>
      </c>
      <c r="E1593" s="23" t="s">
        <v>2207</v>
      </c>
      <c r="F1593" s="24" t="s">
        <v>2208</v>
      </c>
      <c r="G1593" s="25">
        <v>18.855</v>
      </c>
      <c r="H1593" s="25">
        <v>5</v>
      </c>
      <c r="I1593" s="26">
        <v>1</v>
      </c>
      <c r="J1593" s="26">
        <v>2</v>
      </c>
      <c r="K1593" s="26">
        <v>1</v>
      </c>
      <c r="L1593" s="27">
        <v>1.3333333333333333</v>
      </c>
      <c r="M1593" s="27">
        <v>7.0715106514629186E-2</v>
      </c>
    </row>
    <row r="1594" spans="1:13" ht="15" customHeight="1">
      <c r="A1594" s="23" t="s">
        <v>2079</v>
      </c>
      <c r="B1594" s="24" t="s">
        <v>2080</v>
      </c>
      <c r="C1594" s="23" t="s">
        <v>2183</v>
      </c>
      <c r="D1594" s="24" t="s">
        <v>2184</v>
      </c>
      <c r="E1594" s="23" t="s">
        <v>2209</v>
      </c>
      <c r="F1594" s="24" t="s">
        <v>2210</v>
      </c>
      <c r="G1594" s="25">
        <v>10.343999999999999</v>
      </c>
      <c r="H1594" s="25">
        <v>13</v>
      </c>
      <c r="I1594" s="26">
        <v>14</v>
      </c>
      <c r="J1594" s="26">
        <v>19</v>
      </c>
      <c r="K1594" s="26">
        <v>16</v>
      </c>
      <c r="L1594" s="27">
        <v>16.333333333333332</v>
      </c>
      <c r="M1594" s="27">
        <v>1.5790152101056973</v>
      </c>
    </row>
    <row r="1595" spans="1:13" ht="15" customHeight="1">
      <c r="A1595" s="23" t="s">
        <v>2079</v>
      </c>
      <c r="B1595" s="24" t="s">
        <v>2080</v>
      </c>
      <c r="C1595" s="23" t="s">
        <v>2183</v>
      </c>
      <c r="D1595" s="24" t="s">
        <v>2184</v>
      </c>
      <c r="E1595" s="23" t="s">
        <v>2211</v>
      </c>
      <c r="F1595" s="24" t="s">
        <v>2212</v>
      </c>
      <c r="G1595" s="25">
        <v>2.665</v>
      </c>
      <c r="H1595" s="25">
        <v>0</v>
      </c>
      <c r="I1595" s="26">
        <v>2</v>
      </c>
      <c r="J1595" s="26">
        <v>0</v>
      </c>
      <c r="K1595" s="26">
        <v>1</v>
      </c>
      <c r="L1595" s="27">
        <v>1</v>
      </c>
      <c r="M1595" s="27">
        <v>0.56285178236397748</v>
      </c>
    </row>
    <row r="1596" spans="1:13" ht="15" customHeight="1">
      <c r="A1596" s="23" t="s">
        <v>2079</v>
      </c>
      <c r="B1596" s="24" t="s">
        <v>2080</v>
      </c>
      <c r="C1596" s="23" t="s">
        <v>2213</v>
      </c>
      <c r="D1596" s="24" t="s">
        <v>2214</v>
      </c>
      <c r="E1596" s="23" t="s">
        <v>1128</v>
      </c>
      <c r="F1596" s="24" t="s">
        <v>1129</v>
      </c>
      <c r="G1596" s="25">
        <v>43.899999999999977</v>
      </c>
      <c r="H1596" s="25">
        <v>29</v>
      </c>
      <c r="I1596" s="26">
        <v>10</v>
      </c>
      <c r="J1596" s="26">
        <v>20</v>
      </c>
      <c r="K1596" s="26">
        <v>23</v>
      </c>
      <c r="L1596" s="27">
        <v>17.666666666666668</v>
      </c>
      <c r="M1596" s="27">
        <v>0.402429764616553</v>
      </c>
    </row>
    <row r="1597" spans="1:13" ht="15" customHeight="1">
      <c r="A1597" s="23" t="s">
        <v>2079</v>
      </c>
      <c r="B1597" s="24" t="s">
        <v>2080</v>
      </c>
      <c r="C1597" s="23" t="s">
        <v>2213</v>
      </c>
      <c r="D1597" s="24" t="s">
        <v>2214</v>
      </c>
      <c r="E1597" s="23" t="s">
        <v>2215</v>
      </c>
      <c r="F1597" s="24" t="s">
        <v>2216</v>
      </c>
      <c r="G1597" s="25">
        <v>6</v>
      </c>
      <c r="H1597" s="25">
        <v>2</v>
      </c>
      <c r="I1597" s="26">
        <v>8</v>
      </c>
      <c r="J1597" s="26">
        <v>3</v>
      </c>
      <c r="K1597" s="26">
        <v>3</v>
      </c>
      <c r="L1597" s="27">
        <v>4.666666666666667</v>
      </c>
      <c r="M1597" s="27">
        <v>0.77777777777777779</v>
      </c>
    </row>
    <row r="1598" spans="1:13" ht="15" customHeight="1">
      <c r="A1598" s="23" t="s">
        <v>2079</v>
      </c>
      <c r="B1598" s="24" t="s">
        <v>2080</v>
      </c>
      <c r="C1598" s="23" t="s">
        <v>2213</v>
      </c>
      <c r="D1598" s="24" t="s">
        <v>2214</v>
      </c>
      <c r="E1598" s="23" t="s">
        <v>2217</v>
      </c>
      <c r="F1598" s="24" t="s">
        <v>2218</v>
      </c>
      <c r="G1598" s="25">
        <v>1.7829999999999999</v>
      </c>
      <c r="H1598" s="25">
        <v>0</v>
      </c>
      <c r="I1598" s="26">
        <v>1</v>
      </c>
      <c r="J1598" s="26">
        <v>0</v>
      </c>
      <c r="K1598" s="26">
        <v>0</v>
      </c>
      <c r="L1598" s="27">
        <v>0.33333333333333331</v>
      </c>
      <c r="M1598" s="27">
        <v>0.5608524957936063</v>
      </c>
    </row>
    <row r="1599" spans="1:13" ht="15" customHeight="1">
      <c r="A1599" s="23" t="s">
        <v>2079</v>
      </c>
      <c r="B1599" s="24" t="s">
        <v>2080</v>
      </c>
      <c r="C1599" s="23" t="s">
        <v>2213</v>
      </c>
      <c r="D1599" s="24" t="s">
        <v>2214</v>
      </c>
      <c r="E1599" s="23" t="s">
        <v>52</v>
      </c>
      <c r="F1599" s="24" t="s">
        <v>53</v>
      </c>
      <c r="G1599" s="25">
        <v>49.899999999999977</v>
      </c>
      <c r="H1599" s="25">
        <v>79</v>
      </c>
      <c r="I1599" s="26">
        <v>51</v>
      </c>
      <c r="J1599" s="26">
        <v>57</v>
      </c>
      <c r="K1599" s="26">
        <v>61</v>
      </c>
      <c r="L1599" s="27">
        <v>56.333333333333336</v>
      </c>
      <c r="M1599" s="27">
        <v>1.1289245156980634</v>
      </c>
    </row>
    <row r="1600" spans="1:13" ht="15" customHeight="1">
      <c r="A1600" s="23" t="s">
        <v>2079</v>
      </c>
      <c r="B1600" s="24" t="s">
        <v>2080</v>
      </c>
      <c r="C1600" s="23" t="s">
        <v>2213</v>
      </c>
      <c r="D1600" s="24" t="s">
        <v>2214</v>
      </c>
      <c r="E1600" s="23" t="s">
        <v>2219</v>
      </c>
      <c r="F1600" s="24" t="s">
        <v>2220</v>
      </c>
      <c r="G1600" s="25">
        <v>38.734999999999999</v>
      </c>
      <c r="H1600" s="25">
        <v>15</v>
      </c>
      <c r="I1600" s="26">
        <v>11</v>
      </c>
      <c r="J1600" s="26">
        <v>12</v>
      </c>
      <c r="K1600" s="26">
        <v>11</v>
      </c>
      <c r="L1600" s="27">
        <v>11.333333333333334</v>
      </c>
      <c r="M1600" s="27">
        <v>0.29258637752248184</v>
      </c>
    </row>
    <row r="1601" spans="1:13" ht="15" customHeight="1">
      <c r="A1601" s="23" t="s">
        <v>2079</v>
      </c>
      <c r="B1601" s="24" t="s">
        <v>2080</v>
      </c>
      <c r="C1601" s="23" t="s">
        <v>2213</v>
      </c>
      <c r="D1601" s="24" t="s">
        <v>2214</v>
      </c>
      <c r="E1601" s="23" t="s">
        <v>2131</v>
      </c>
      <c r="F1601" s="24" t="s">
        <v>2132</v>
      </c>
      <c r="G1601" s="25">
        <v>44.8</v>
      </c>
      <c r="H1601" s="25">
        <v>5</v>
      </c>
      <c r="I1601" s="26">
        <v>7</v>
      </c>
      <c r="J1601" s="26">
        <v>12</v>
      </c>
      <c r="K1601" s="26">
        <v>7</v>
      </c>
      <c r="L1601" s="27">
        <v>8.6666666666666661</v>
      </c>
      <c r="M1601" s="27">
        <v>0.19345238095238096</v>
      </c>
    </row>
    <row r="1602" spans="1:13" ht="15" customHeight="1">
      <c r="A1602" s="23" t="s">
        <v>2079</v>
      </c>
      <c r="B1602" s="24" t="s">
        <v>2080</v>
      </c>
      <c r="C1602" s="23" t="s">
        <v>2213</v>
      </c>
      <c r="D1602" s="24" t="s">
        <v>2214</v>
      </c>
      <c r="E1602" s="23" t="s">
        <v>2091</v>
      </c>
      <c r="F1602" s="24" t="s">
        <v>2092</v>
      </c>
      <c r="G1602" s="25">
        <v>34.015999999999998</v>
      </c>
      <c r="H1602" s="25">
        <v>28</v>
      </c>
      <c r="I1602" s="26">
        <v>27</v>
      </c>
      <c r="J1602" s="26">
        <v>16</v>
      </c>
      <c r="K1602" s="26">
        <v>13</v>
      </c>
      <c r="L1602" s="27">
        <v>18.666666666666668</v>
      </c>
      <c r="M1602" s="27">
        <v>0.54876136719974922</v>
      </c>
    </row>
    <row r="1603" spans="1:13" ht="15" customHeight="1">
      <c r="A1603" s="23" t="s">
        <v>2079</v>
      </c>
      <c r="B1603" s="24" t="s">
        <v>2080</v>
      </c>
      <c r="C1603" s="23" t="s">
        <v>2213</v>
      </c>
      <c r="D1603" s="24" t="s">
        <v>2214</v>
      </c>
      <c r="E1603" s="23" t="s">
        <v>2093</v>
      </c>
      <c r="F1603" s="24" t="s">
        <v>2094</v>
      </c>
      <c r="G1603" s="25">
        <v>18.744</v>
      </c>
      <c r="H1603" s="25">
        <v>5</v>
      </c>
      <c r="I1603" s="26">
        <v>11</v>
      </c>
      <c r="J1603" s="26">
        <v>12</v>
      </c>
      <c r="K1603" s="26">
        <v>9</v>
      </c>
      <c r="L1603" s="27">
        <v>10.666666666666666</v>
      </c>
      <c r="M1603" s="27">
        <v>0.56907099160620289</v>
      </c>
    </row>
    <row r="1604" spans="1:13" ht="15" customHeight="1">
      <c r="A1604" s="23" t="s">
        <v>2079</v>
      </c>
      <c r="B1604" s="24" t="s">
        <v>2080</v>
      </c>
      <c r="C1604" s="23" t="s">
        <v>2213</v>
      </c>
      <c r="D1604" s="24" t="s">
        <v>2214</v>
      </c>
      <c r="E1604" s="23" t="s">
        <v>2221</v>
      </c>
      <c r="F1604" s="24" t="s">
        <v>2222</v>
      </c>
      <c r="G1604" s="25">
        <v>8.8460000000000036</v>
      </c>
      <c r="H1604" s="25">
        <v>3</v>
      </c>
      <c r="I1604" s="26">
        <v>2</v>
      </c>
      <c r="J1604" s="26">
        <v>2</v>
      </c>
      <c r="K1604" s="26">
        <v>5</v>
      </c>
      <c r="L1604" s="27">
        <v>3</v>
      </c>
      <c r="M1604" s="27">
        <v>0.33913633280578781</v>
      </c>
    </row>
    <row r="1605" spans="1:13" ht="15" customHeight="1">
      <c r="A1605" s="23" t="s">
        <v>2079</v>
      </c>
      <c r="B1605" s="24" t="s">
        <v>2080</v>
      </c>
      <c r="C1605" s="23" t="s">
        <v>2213</v>
      </c>
      <c r="D1605" s="24" t="s">
        <v>2214</v>
      </c>
      <c r="E1605" s="23" t="s">
        <v>2223</v>
      </c>
      <c r="F1605" s="24" t="s">
        <v>2224</v>
      </c>
      <c r="G1605" s="25">
        <v>1.9</v>
      </c>
      <c r="H1605" s="25">
        <v>0</v>
      </c>
      <c r="I1605" s="26">
        <v>0</v>
      </c>
      <c r="J1605" s="26">
        <v>0</v>
      </c>
      <c r="K1605" s="26">
        <v>0</v>
      </c>
      <c r="L1605" s="27">
        <v>0</v>
      </c>
      <c r="M1605" s="27">
        <v>0</v>
      </c>
    </row>
    <row r="1606" spans="1:13" ht="15" customHeight="1">
      <c r="A1606" s="23" t="s">
        <v>2079</v>
      </c>
      <c r="B1606" s="24" t="s">
        <v>2080</v>
      </c>
      <c r="C1606" s="23" t="s">
        <v>2213</v>
      </c>
      <c r="D1606" s="24" t="s">
        <v>2214</v>
      </c>
      <c r="E1606" s="23" t="s">
        <v>2225</v>
      </c>
      <c r="F1606" s="24" t="s">
        <v>2226</v>
      </c>
      <c r="G1606" s="25">
        <v>2.9860000000000042</v>
      </c>
      <c r="H1606" s="25">
        <v>2</v>
      </c>
      <c r="I1606" s="26">
        <v>0</v>
      </c>
      <c r="J1606" s="26">
        <v>0</v>
      </c>
      <c r="K1606" s="26">
        <v>0</v>
      </c>
      <c r="L1606" s="27">
        <v>0</v>
      </c>
      <c r="M1606" s="27">
        <v>0</v>
      </c>
    </row>
    <row r="1607" spans="1:13" ht="15" customHeight="1">
      <c r="A1607" s="23" t="s">
        <v>2079</v>
      </c>
      <c r="B1607" s="24" t="s">
        <v>2080</v>
      </c>
      <c r="C1607" s="23" t="s">
        <v>2213</v>
      </c>
      <c r="D1607" s="24" t="s">
        <v>2214</v>
      </c>
      <c r="E1607" s="23" t="s">
        <v>2137</v>
      </c>
      <c r="F1607" s="24" t="s">
        <v>2138</v>
      </c>
      <c r="G1607" s="25">
        <v>25</v>
      </c>
      <c r="H1607" s="25">
        <v>4</v>
      </c>
      <c r="I1607" s="26">
        <v>6</v>
      </c>
      <c r="J1607" s="26">
        <v>0</v>
      </c>
      <c r="K1607" s="26">
        <v>2</v>
      </c>
      <c r="L1607" s="27">
        <v>2.6666666666666665</v>
      </c>
      <c r="M1607" s="27">
        <v>0.16</v>
      </c>
    </row>
    <row r="1608" spans="1:13" ht="15" customHeight="1">
      <c r="A1608" s="23" t="s">
        <v>2079</v>
      </c>
      <c r="B1608" s="24" t="s">
        <v>2080</v>
      </c>
      <c r="C1608" s="23" t="s">
        <v>2213</v>
      </c>
      <c r="D1608" s="24" t="s">
        <v>2214</v>
      </c>
      <c r="E1608" s="23" t="s">
        <v>2227</v>
      </c>
      <c r="F1608" s="24" t="s">
        <v>2228</v>
      </c>
      <c r="G1608" s="25">
        <v>26.963999999999999</v>
      </c>
      <c r="H1608" s="25">
        <v>17</v>
      </c>
      <c r="I1608" s="26">
        <v>17</v>
      </c>
      <c r="J1608" s="26">
        <v>10</v>
      </c>
      <c r="K1608" s="26">
        <v>17</v>
      </c>
      <c r="L1608" s="27">
        <v>14.666666666666666</v>
      </c>
      <c r="M1608" s="27">
        <v>0.54393512337437566</v>
      </c>
    </row>
    <row r="1609" spans="1:13" ht="15" customHeight="1">
      <c r="A1609" s="23" t="s">
        <v>2079</v>
      </c>
      <c r="B1609" s="24" t="s">
        <v>2080</v>
      </c>
      <c r="C1609" s="23" t="s">
        <v>2213</v>
      </c>
      <c r="D1609" s="24" t="s">
        <v>2214</v>
      </c>
      <c r="E1609" s="23" t="s">
        <v>2229</v>
      </c>
      <c r="F1609" s="24" t="s">
        <v>2230</v>
      </c>
      <c r="G1609" s="25">
        <v>0.5</v>
      </c>
      <c r="H1609" s="25">
        <v>0</v>
      </c>
      <c r="I1609" s="26">
        <v>0</v>
      </c>
      <c r="J1609" s="26">
        <v>1</v>
      </c>
      <c r="K1609" s="26">
        <v>0</v>
      </c>
      <c r="L1609" s="27">
        <v>0.33333333333333331</v>
      </c>
      <c r="M1609" s="27">
        <v>2</v>
      </c>
    </row>
    <row r="1610" spans="1:13" ht="15" customHeight="1">
      <c r="A1610" s="23" t="s">
        <v>2079</v>
      </c>
      <c r="B1610" s="24" t="s">
        <v>2080</v>
      </c>
      <c r="C1610" s="23" t="s">
        <v>2213</v>
      </c>
      <c r="D1610" s="24" t="s">
        <v>2214</v>
      </c>
      <c r="E1610" s="23" t="s">
        <v>2149</v>
      </c>
      <c r="F1610" s="24" t="s">
        <v>2150</v>
      </c>
      <c r="G1610" s="25">
        <v>10</v>
      </c>
      <c r="H1610" s="25">
        <v>3</v>
      </c>
      <c r="I1610" s="26">
        <v>7</v>
      </c>
      <c r="J1610" s="26">
        <v>2</v>
      </c>
      <c r="K1610" s="26">
        <v>4</v>
      </c>
      <c r="L1610" s="27">
        <v>4.333333333333333</v>
      </c>
      <c r="M1610" s="27">
        <v>0.43333333333333329</v>
      </c>
    </row>
    <row r="1611" spans="1:13" ht="15" customHeight="1">
      <c r="A1611" s="23" t="s">
        <v>2079</v>
      </c>
      <c r="B1611" s="24" t="s">
        <v>2080</v>
      </c>
      <c r="C1611" s="23" t="s">
        <v>2213</v>
      </c>
      <c r="D1611" s="24" t="s">
        <v>2214</v>
      </c>
      <c r="E1611" s="23" t="s">
        <v>2107</v>
      </c>
      <c r="F1611" s="24" t="s">
        <v>2108</v>
      </c>
      <c r="G1611" s="25">
        <v>15.684999999999995</v>
      </c>
      <c r="H1611" s="25">
        <v>6</v>
      </c>
      <c r="I1611" s="26">
        <v>11</v>
      </c>
      <c r="J1611" s="26">
        <v>7</v>
      </c>
      <c r="K1611" s="26">
        <v>8</v>
      </c>
      <c r="L1611" s="27">
        <v>8.6666666666666661</v>
      </c>
      <c r="M1611" s="27">
        <v>0.55254489427265974</v>
      </c>
    </row>
    <row r="1612" spans="1:13" ht="15" customHeight="1">
      <c r="A1612" s="23" t="s">
        <v>2079</v>
      </c>
      <c r="B1612" s="24" t="s">
        <v>2080</v>
      </c>
      <c r="C1612" s="23" t="s">
        <v>2213</v>
      </c>
      <c r="D1612" s="24" t="s">
        <v>2214</v>
      </c>
      <c r="E1612" s="23" t="s">
        <v>2113</v>
      </c>
      <c r="F1612" s="24" t="s">
        <v>2114</v>
      </c>
      <c r="G1612" s="25">
        <v>15.5</v>
      </c>
      <c r="H1612" s="25">
        <v>0</v>
      </c>
      <c r="I1612" s="26">
        <v>0</v>
      </c>
      <c r="J1612" s="26">
        <v>0</v>
      </c>
      <c r="K1612" s="26">
        <v>0</v>
      </c>
      <c r="L1612" s="27">
        <v>0</v>
      </c>
      <c r="M1612" s="27">
        <v>0</v>
      </c>
    </row>
    <row r="1613" spans="1:13" ht="15" customHeight="1">
      <c r="A1613" s="23" t="s">
        <v>2231</v>
      </c>
      <c r="B1613" s="24" t="s">
        <v>2232</v>
      </c>
      <c r="C1613" s="23" t="s">
        <v>2233</v>
      </c>
      <c r="D1613" s="24" t="s">
        <v>2234</v>
      </c>
      <c r="E1613" s="23" t="s">
        <v>2021</v>
      </c>
      <c r="F1613" s="24" t="s">
        <v>2022</v>
      </c>
      <c r="G1613" s="25">
        <v>29.016999999999996</v>
      </c>
      <c r="H1613" s="25">
        <v>0</v>
      </c>
      <c r="I1613" s="26">
        <v>0</v>
      </c>
      <c r="J1613" s="26">
        <v>17</v>
      </c>
      <c r="K1613" s="26">
        <v>10</v>
      </c>
      <c r="L1613" s="27">
        <v>9</v>
      </c>
      <c r="M1613" s="27">
        <v>0.46524451183788817</v>
      </c>
    </row>
    <row r="1614" spans="1:13" ht="15" customHeight="1">
      <c r="A1614" s="23" t="s">
        <v>2231</v>
      </c>
      <c r="B1614" s="24" t="s">
        <v>2232</v>
      </c>
      <c r="C1614" s="23" t="s">
        <v>2233</v>
      </c>
      <c r="D1614" s="24" t="s">
        <v>2234</v>
      </c>
      <c r="E1614" s="23" t="s">
        <v>2025</v>
      </c>
      <c r="F1614" s="24" t="s">
        <v>2026</v>
      </c>
      <c r="G1614" s="25">
        <v>35.700000000000003</v>
      </c>
      <c r="H1614" s="25">
        <v>17</v>
      </c>
      <c r="I1614" s="26">
        <v>27</v>
      </c>
      <c r="J1614" s="26">
        <v>34</v>
      </c>
      <c r="K1614" s="26">
        <v>26</v>
      </c>
      <c r="L1614" s="27">
        <v>29</v>
      </c>
      <c r="M1614" s="27">
        <v>0.81232492997198869</v>
      </c>
    </row>
    <row r="1615" spans="1:13" ht="15" customHeight="1">
      <c r="A1615" s="23" t="s">
        <v>2231</v>
      </c>
      <c r="B1615" s="24" t="s">
        <v>2232</v>
      </c>
      <c r="C1615" s="23" t="s">
        <v>2233</v>
      </c>
      <c r="D1615" s="24" t="s">
        <v>2234</v>
      </c>
      <c r="E1615" s="23" t="s">
        <v>1592</v>
      </c>
      <c r="F1615" s="24" t="s">
        <v>1593</v>
      </c>
      <c r="G1615" s="25">
        <v>107.89999999999998</v>
      </c>
      <c r="H1615" s="25">
        <v>27</v>
      </c>
      <c r="I1615" s="26">
        <v>8</v>
      </c>
      <c r="J1615" s="26">
        <v>12</v>
      </c>
      <c r="K1615" s="26">
        <v>9</v>
      </c>
      <c r="L1615" s="27">
        <v>9.6666666666666661</v>
      </c>
      <c r="M1615" s="27">
        <v>8.9589125733704061E-2</v>
      </c>
    </row>
    <row r="1616" spans="1:13" ht="15" customHeight="1">
      <c r="A1616" s="23" t="s">
        <v>2231</v>
      </c>
      <c r="B1616" s="24" t="s">
        <v>2232</v>
      </c>
      <c r="C1616" s="23" t="s">
        <v>2233</v>
      </c>
      <c r="D1616" s="24" t="s">
        <v>2234</v>
      </c>
      <c r="E1616" s="23" t="s">
        <v>1975</v>
      </c>
      <c r="F1616" s="24" t="s">
        <v>1976</v>
      </c>
      <c r="G1616" s="25">
        <v>3.8999999999999986</v>
      </c>
      <c r="H1616" s="25">
        <v>0</v>
      </c>
      <c r="I1616" s="26">
        <v>0</v>
      </c>
      <c r="J1616" s="26">
        <v>0</v>
      </c>
      <c r="K1616" s="26">
        <v>0</v>
      </c>
      <c r="L1616" s="27">
        <v>0</v>
      </c>
      <c r="M1616" s="27">
        <v>0</v>
      </c>
    </row>
    <row r="1617" spans="1:13" ht="15" customHeight="1">
      <c r="A1617" s="23" t="s">
        <v>2231</v>
      </c>
      <c r="B1617" s="24" t="s">
        <v>2232</v>
      </c>
      <c r="C1617" s="23" t="s">
        <v>2233</v>
      </c>
      <c r="D1617" s="24" t="s">
        <v>2234</v>
      </c>
      <c r="E1617" s="23" t="s">
        <v>2235</v>
      </c>
      <c r="F1617" s="24" t="s">
        <v>2236</v>
      </c>
      <c r="G1617" s="25">
        <v>1.75</v>
      </c>
      <c r="H1617" s="25">
        <v>0</v>
      </c>
      <c r="I1617" s="26">
        <v>0</v>
      </c>
      <c r="J1617" s="26">
        <v>0</v>
      </c>
      <c r="K1617" s="26">
        <v>0</v>
      </c>
      <c r="L1617" s="27">
        <v>0</v>
      </c>
      <c r="M1617" s="27">
        <v>0</v>
      </c>
    </row>
    <row r="1618" spans="1:13" ht="15" customHeight="1">
      <c r="A1618" s="23" t="s">
        <v>2231</v>
      </c>
      <c r="B1618" s="24" t="s">
        <v>2232</v>
      </c>
      <c r="C1618" s="23" t="s">
        <v>2233</v>
      </c>
      <c r="D1618" s="24" t="s">
        <v>2234</v>
      </c>
      <c r="E1618" s="23" t="s">
        <v>1937</v>
      </c>
      <c r="F1618" s="24" t="s">
        <v>1938</v>
      </c>
      <c r="G1618" s="25">
        <v>23.059999999999974</v>
      </c>
      <c r="H1618" s="25">
        <v>6</v>
      </c>
      <c r="I1618" s="26">
        <v>2</v>
      </c>
      <c r="J1618" s="26">
        <v>7</v>
      </c>
      <c r="K1618" s="26">
        <v>8</v>
      </c>
      <c r="L1618" s="27">
        <v>5.666666666666667</v>
      </c>
      <c r="M1618" s="27">
        <v>0.24573576178086182</v>
      </c>
    </row>
    <row r="1619" spans="1:13" ht="15" customHeight="1">
      <c r="A1619" s="23" t="s">
        <v>2231</v>
      </c>
      <c r="B1619" s="24" t="s">
        <v>2232</v>
      </c>
      <c r="C1619" s="23" t="s">
        <v>2233</v>
      </c>
      <c r="D1619" s="24" t="s">
        <v>2234</v>
      </c>
      <c r="E1619" s="23" t="s">
        <v>2031</v>
      </c>
      <c r="F1619" s="24" t="s">
        <v>2032</v>
      </c>
      <c r="G1619" s="25">
        <v>55.560999999999993</v>
      </c>
      <c r="H1619" s="25">
        <v>6</v>
      </c>
      <c r="I1619" s="26">
        <v>0</v>
      </c>
      <c r="J1619" s="26">
        <v>8</v>
      </c>
      <c r="K1619" s="26">
        <v>5</v>
      </c>
      <c r="L1619" s="27">
        <v>4.333333333333333</v>
      </c>
      <c r="M1619" s="27">
        <v>0.1169885351235579</v>
      </c>
    </row>
    <row r="1620" spans="1:13" ht="15" customHeight="1">
      <c r="A1620" s="23" t="s">
        <v>2231</v>
      </c>
      <c r="B1620" s="24" t="s">
        <v>2232</v>
      </c>
      <c r="C1620" s="23" t="s">
        <v>2233</v>
      </c>
      <c r="D1620" s="24" t="s">
        <v>2234</v>
      </c>
      <c r="E1620" s="23" t="s">
        <v>2237</v>
      </c>
      <c r="F1620" s="24" t="s">
        <v>2238</v>
      </c>
      <c r="G1620" s="25">
        <v>139.459</v>
      </c>
      <c r="H1620" s="25">
        <v>8</v>
      </c>
      <c r="I1620" s="26">
        <v>11</v>
      </c>
      <c r="J1620" s="26">
        <v>7</v>
      </c>
      <c r="K1620" s="26">
        <v>11</v>
      </c>
      <c r="L1620" s="27">
        <v>9.6666666666666661</v>
      </c>
      <c r="M1620" s="27">
        <v>6.9315473842969377E-2</v>
      </c>
    </row>
    <row r="1621" spans="1:13" ht="15" customHeight="1">
      <c r="A1621" s="23" t="s">
        <v>2231</v>
      </c>
      <c r="B1621" s="24" t="s">
        <v>2232</v>
      </c>
      <c r="C1621" s="23" t="s">
        <v>2233</v>
      </c>
      <c r="D1621" s="24" t="s">
        <v>2234</v>
      </c>
      <c r="E1621" s="23" t="s">
        <v>2219</v>
      </c>
      <c r="F1621" s="24" t="s">
        <v>2220</v>
      </c>
      <c r="G1621" s="25">
        <v>86.670000000000016</v>
      </c>
      <c r="H1621" s="25">
        <v>22</v>
      </c>
      <c r="I1621" s="26">
        <v>17</v>
      </c>
      <c r="J1621" s="26">
        <v>20</v>
      </c>
      <c r="K1621" s="26">
        <v>13</v>
      </c>
      <c r="L1621" s="27">
        <v>16.666666666666668</v>
      </c>
      <c r="M1621" s="27">
        <v>0.19230029614245603</v>
      </c>
    </row>
    <row r="1622" spans="1:13" ht="15" customHeight="1">
      <c r="A1622" s="23" t="s">
        <v>2231</v>
      </c>
      <c r="B1622" s="24" t="s">
        <v>2232</v>
      </c>
      <c r="C1622" s="23" t="s">
        <v>2233</v>
      </c>
      <c r="D1622" s="24" t="s">
        <v>2234</v>
      </c>
      <c r="E1622" s="23" t="s">
        <v>2037</v>
      </c>
      <c r="F1622" s="24" t="s">
        <v>2038</v>
      </c>
      <c r="G1622" s="25">
        <v>38.42</v>
      </c>
      <c r="H1622" s="25">
        <v>4</v>
      </c>
      <c r="I1622" s="26">
        <v>2</v>
      </c>
      <c r="J1622" s="26">
        <v>5</v>
      </c>
      <c r="K1622" s="26">
        <v>4</v>
      </c>
      <c r="L1622" s="27">
        <v>3.6666666666666665</v>
      </c>
      <c r="M1622" s="27">
        <v>9.5436404650355716E-2</v>
      </c>
    </row>
    <row r="1623" spans="1:13" ht="15" customHeight="1">
      <c r="A1623" s="23" t="s">
        <v>2231</v>
      </c>
      <c r="B1623" s="24" t="s">
        <v>2232</v>
      </c>
      <c r="C1623" s="23" t="s">
        <v>2233</v>
      </c>
      <c r="D1623" s="24" t="s">
        <v>2234</v>
      </c>
      <c r="E1623" s="23" t="s">
        <v>2239</v>
      </c>
      <c r="F1623" s="24" t="s">
        <v>2240</v>
      </c>
      <c r="G1623" s="25">
        <v>11.568</v>
      </c>
      <c r="H1623" s="25">
        <v>0</v>
      </c>
      <c r="I1623" s="26">
        <v>1</v>
      </c>
      <c r="J1623" s="26">
        <v>1</v>
      </c>
      <c r="K1623" s="26">
        <v>1</v>
      </c>
      <c r="L1623" s="27">
        <v>1</v>
      </c>
      <c r="M1623" s="27">
        <v>8.6445366528354078E-2</v>
      </c>
    </row>
    <row r="1624" spans="1:13" ht="15" customHeight="1">
      <c r="A1624" s="23" t="s">
        <v>2231</v>
      </c>
      <c r="B1624" s="24" t="s">
        <v>2232</v>
      </c>
      <c r="C1624" s="23" t="s">
        <v>2233</v>
      </c>
      <c r="D1624" s="24" t="s">
        <v>2234</v>
      </c>
      <c r="E1624" s="23" t="s">
        <v>2039</v>
      </c>
      <c r="F1624" s="24" t="s">
        <v>2040</v>
      </c>
      <c r="G1624" s="25">
        <v>38.299999999999997</v>
      </c>
      <c r="H1624" s="25">
        <v>8</v>
      </c>
      <c r="I1624" s="26">
        <v>9</v>
      </c>
      <c r="J1624" s="26">
        <v>19</v>
      </c>
      <c r="K1624" s="26">
        <v>13</v>
      </c>
      <c r="L1624" s="27">
        <v>13.666666666666666</v>
      </c>
      <c r="M1624" s="27">
        <v>0.3568320278503046</v>
      </c>
    </row>
    <row r="1625" spans="1:13" ht="15" customHeight="1">
      <c r="A1625" s="23" t="s">
        <v>2231</v>
      </c>
      <c r="B1625" s="24" t="s">
        <v>2232</v>
      </c>
      <c r="C1625" s="23" t="s">
        <v>2233</v>
      </c>
      <c r="D1625" s="24" t="s">
        <v>2234</v>
      </c>
      <c r="E1625" s="23" t="s">
        <v>2241</v>
      </c>
      <c r="F1625" s="24" t="s">
        <v>2242</v>
      </c>
      <c r="G1625" s="25">
        <v>15.788</v>
      </c>
      <c r="H1625" s="25">
        <v>3</v>
      </c>
      <c r="I1625" s="26">
        <v>7</v>
      </c>
      <c r="J1625" s="26">
        <v>0</v>
      </c>
      <c r="K1625" s="26">
        <v>3</v>
      </c>
      <c r="L1625" s="27">
        <v>3.3333333333333335</v>
      </c>
      <c r="M1625" s="27">
        <v>0.3166962249809982</v>
      </c>
    </row>
    <row r="1626" spans="1:13" ht="15" customHeight="1">
      <c r="A1626" s="23" t="s">
        <v>2231</v>
      </c>
      <c r="B1626" s="24" t="s">
        <v>2232</v>
      </c>
      <c r="C1626" s="23" t="s">
        <v>2233</v>
      </c>
      <c r="D1626" s="24" t="s">
        <v>2234</v>
      </c>
      <c r="E1626" s="23" t="s">
        <v>2129</v>
      </c>
      <c r="F1626" s="24" t="s">
        <v>2130</v>
      </c>
      <c r="G1626" s="25">
        <v>29.516999999999999</v>
      </c>
      <c r="H1626" s="25">
        <v>1</v>
      </c>
      <c r="I1626" s="26">
        <v>0</v>
      </c>
      <c r="J1626" s="26">
        <v>1</v>
      </c>
      <c r="K1626" s="26">
        <v>1</v>
      </c>
      <c r="L1626" s="27">
        <v>0.66666666666666663</v>
      </c>
      <c r="M1626" s="27">
        <v>3.3878781719009383E-2</v>
      </c>
    </row>
    <row r="1627" spans="1:13" ht="15" customHeight="1">
      <c r="A1627" s="23" t="s">
        <v>2231</v>
      </c>
      <c r="B1627" s="24" t="s">
        <v>2232</v>
      </c>
      <c r="C1627" s="23" t="s">
        <v>2233</v>
      </c>
      <c r="D1627" s="24" t="s">
        <v>2234</v>
      </c>
      <c r="E1627" s="23" t="s">
        <v>2243</v>
      </c>
      <c r="F1627" s="24" t="s">
        <v>2244</v>
      </c>
      <c r="G1627" s="25">
        <v>7.7</v>
      </c>
      <c r="H1627" s="25">
        <v>3</v>
      </c>
      <c r="I1627" s="26">
        <v>1</v>
      </c>
      <c r="J1627" s="26">
        <v>1</v>
      </c>
      <c r="K1627" s="26">
        <v>2</v>
      </c>
      <c r="L1627" s="27">
        <v>1.3333333333333333</v>
      </c>
      <c r="M1627" s="27">
        <v>0.17316017316017315</v>
      </c>
    </row>
    <row r="1628" spans="1:13" ht="15" customHeight="1">
      <c r="A1628" s="23" t="s">
        <v>2231</v>
      </c>
      <c r="B1628" s="24" t="s">
        <v>2232</v>
      </c>
      <c r="C1628" s="23" t="s">
        <v>2233</v>
      </c>
      <c r="D1628" s="24" t="s">
        <v>2234</v>
      </c>
      <c r="E1628" s="23" t="s">
        <v>2041</v>
      </c>
      <c r="F1628" s="24" t="s">
        <v>2042</v>
      </c>
      <c r="G1628" s="25">
        <v>75.150000000000006</v>
      </c>
      <c r="H1628" s="25">
        <v>5</v>
      </c>
      <c r="I1628" s="26">
        <v>3</v>
      </c>
      <c r="J1628" s="26">
        <v>2</v>
      </c>
      <c r="K1628" s="26">
        <v>2</v>
      </c>
      <c r="L1628" s="27">
        <v>2.3333333333333335</v>
      </c>
      <c r="M1628" s="27">
        <v>3.1049013084941228E-2</v>
      </c>
    </row>
    <row r="1629" spans="1:13" ht="15" customHeight="1">
      <c r="A1629" s="23" t="s">
        <v>2231</v>
      </c>
      <c r="B1629" s="24" t="s">
        <v>2232</v>
      </c>
      <c r="C1629" s="23" t="s">
        <v>2233</v>
      </c>
      <c r="D1629" s="24" t="s">
        <v>2234</v>
      </c>
      <c r="E1629" s="23" t="s">
        <v>2245</v>
      </c>
      <c r="F1629" s="24" t="s">
        <v>2246</v>
      </c>
      <c r="G1629" s="25">
        <v>10.724</v>
      </c>
      <c r="H1629" s="25">
        <v>0</v>
      </c>
      <c r="I1629" s="26">
        <v>0</v>
      </c>
      <c r="J1629" s="26">
        <v>0</v>
      </c>
      <c r="K1629" s="26">
        <v>0</v>
      </c>
      <c r="L1629" s="27">
        <v>0</v>
      </c>
      <c r="M1629" s="27">
        <v>0</v>
      </c>
    </row>
    <row r="1630" spans="1:13" ht="15" customHeight="1">
      <c r="A1630" s="23" t="s">
        <v>2231</v>
      </c>
      <c r="B1630" s="24" t="s">
        <v>2232</v>
      </c>
      <c r="C1630" s="23" t="s">
        <v>2233</v>
      </c>
      <c r="D1630" s="24" t="s">
        <v>2234</v>
      </c>
      <c r="E1630" s="23" t="s">
        <v>2043</v>
      </c>
      <c r="F1630" s="24" t="s">
        <v>2044</v>
      </c>
      <c r="G1630" s="25">
        <v>9.9489999999999998</v>
      </c>
      <c r="H1630" s="25">
        <v>2</v>
      </c>
      <c r="I1630" s="26">
        <v>0</v>
      </c>
      <c r="J1630" s="26">
        <v>1</v>
      </c>
      <c r="K1630" s="26">
        <v>0</v>
      </c>
      <c r="L1630" s="27">
        <v>0.33333333333333331</v>
      </c>
      <c r="M1630" s="27">
        <v>0.1005126143330988</v>
      </c>
    </row>
    <row r="1631" spans="1:13" ht="15" customHeight="1">
      <c r="A1631" s="23" t="s">
        <v>2231</v>
      </c>
      <c r="B1631" s="24" t="s">
        <v>2232</v>
      </c>
      <c r="C1631" s="23" t="s">
        <v>2233</v>
      </c>
      <c r="D1631" s="24" t="s">
        <v>2234</v>
      </c>
      <c r="E1631" s="23" t="s">
        <v>2247</v>
      </c>
      <c r="F1631" s="24" t="s">
        <v>2248</v>
      </c>
      <c r="G1631" s="25">
        <v>15.85</v>
      </c>
      <c r="H1631" s="25">
        <v>0</v>
      </c>
      <c r="I1631" s="26">
        <v>2</v>
      </c>
      <c r="J1631" s="26">
        <v>1</v>
      </c>
      <c r="K1631" s="26">
        <v>1</v>
      </c>
      <c r="L1631" s="27">
        <v>1.3333333333333333</v>
      </c>
      <c r="M1631" s="27">
        <v>8.4121976866456352E-2</v>
      </c>
    </row>
    <row r="1632" spans="1:13" ht="15" customHeight="1">
      <c r="A1632" s="23" t="s">
        <v>2231</v>
      </c>
      <c r="B1632" s="24" t="s">
        <v>2232</v>
      </c>
      <c r="C1632" s="23" t="s">
        <v>2233</v>
      </c>
      <c r="D1632" s="24" t="s">
        <v>2234</v>
      </c>
      <c r="E1632" s="23" t="s">
        <v>2221</v>
      </c>
      <c r="F1632" s="24" t="s">
        <v>2222</v>
      </c>
      <c r="G1632" s="25">
        <v>36.585999999999999</v>
      </c>
      <c r="H1632" s="25">
        <v>3</v>
      </c>
      <c r="I1632" s="26">
        <v>4</v>
      </c>
      <c r="J1632" s="26">
        <v>3</v>
      </c>
      <c r="K1632" s="26">
        <v>2</v>
      </c>
      <c r="L1632" s="27">
        <v>3</v>
      </c>
      <c r="M1632" s="27">
        <v>8.1998578691302684E-2</v>
      </c>
    </row>
    <row r="1633" spans="1:13" ht="15" customHeight="1">
      <c r="A1633" s="23" t="s">
        <v>2231</v>
      </c>
      <c r="B1633" s="24" t="s">
        <v>2232</v>
      </c>
      <c r="C1633" s="23" t="s">
        <v>2233</v>
      </c>
      <c r="D1633" s="24" t="s">
        <v>2234</v>
      </c>
      <c r="E1633" s="23" t="s">
        <v>2225</v>
      </c>
      <c r="F1633" s="24" t="s">
        <v>2226</v>
      </c>
      <c r="G1633" s="25">
        <v>55.33</v>
      </c>
      <c r="H1633" s="25">
        <v>3</v>
      </c>
      <c r="I1633" s="26">
        <v>3</v>
      </c>
      <c r="J1633" s="26">
        <v>7</v>
      </c>
      <c r="K1633" s="26">
        <v>6</v>
      </c>
      <c r="L1633" s="27">
        <v>5.333333333333333</v>
      </c>
      <c r="M1633" s="27">
        <v>9.639134887643834E-2</v>
      </c>
    </row>
    <row r="1634" spans="1:13" ht="15" customHeight="1">
      <c r="A1634" s="23" t="s">
        <v>2231</v>
      </c>
      <c r="B1634" s="24" t="s">
        <v>2232</v>
      </c>
      <c r="C1634" s="23" t="s">
        <v>2233</v>
      </c>
      <c r="D1634" s="24" t="s">
        <v>2234</v>
      </c>
      <c r="E1634" s="23" t="s">
        <v>2249</v>
      </c>
      <c r="F1634" s="24" t="s">
        <v>2250</v>
      </c>
      <c r="G1634" s="25">
        <v>49.84</v>
      </c>
      <c r="H1634" s="25">
        <v>10</v>
      </c>
      <c r="I1634" s="26">
        <v>12</v>
      </c>
      <c r="J1634" s="26">
        <v>8</v>
      </c>
      <c r="K1634" s="26">
        <v>8</v>
      </c>
      <c r="L1634" s="27">
        <v>9.3333333333333339</v>
      </c>
      <c r="M1634" s="27">
        <v>0.18726591760299624</v>
      </c>
    </row>
    <row r="1635" spans="1:13" ht="15" customHeight="1">
      <c r="A1635" s="23" t="s">
        <v>2231</v>
      </c>
      <c r="B1635" s="24" t="s">
        <v>2232</v>
      </c>
      <c r="C1635" s="23" t="s">
        <v>2233</v>
      </c>
      <c r="D1635" s="24" t="s">
        <v>2234</v>
      </c>
      <c r="E1635" s="23" t="s">
        <v>2051</v>
      </c>
      <c r="F1635" s="24" t="s">
        <v>2052</v>
      </c>
      <c r="G1635" s="25">
        <v>9.27</v>
      </c>
      <c r="H1635" s="25">
        <v>0</v>
      </c>
      <c r="I1635" s="26">
        <v>2</v>
      </c>
      <c r="J1635" s="26">
        <v>1</v>
      </c>
      <c r="K1635" s="26">
        <v>1</v>
      </c>
      <c r="L1635" s="27">
        <v>1.3333333333333333</v>
      </c>
      <c r="M1635" s="27">
        <v>0.14383315354189141</v>
      </c>
    </row>
    <row r="1636" spans="1:13" ht="15" customHeight="1">
      <c r="A1636" s="23" t="s">
        <v>2231</v>
      </c>
      <c r="B1636" s="24" t="s">
        <v>2232</v>
      </c>
      <c r="C1636" s="23" t="s">
        <v>2233</v>
      </c>
      <c r="D1636" s="24" t="s">
        <v>2234</v>
      </c>
      <c r="E1636" s="23" t="s">
        <v>1991</v>
      </c>
      <c r="F1636" s="24" t="s">
        <v>1992</v>
      </c>
      <c r="G1636" s="25">
        <v>21.950000000000003</v>
      </c>
      <c r="H1636" s="25">
        <v>1</v>
      </c>
      <c r="I1636" s="26">
        <v>2</v>
      </c>
      <c r="J1636" s="26">
        <v>4</v>
      </c>
      <c r="K1636" s="26">
        <v>1</v>
      </c>
      <c r="L1636" s="27">
        <v>2.3333333333333335</v>
      </c>
      <c r="M1636" s="27">
        <v>0.10630220197418375</v>
      </c>
    </row>
    <row r="1637" spans="1:13" ht="15" customHeight="1">
      <c r="A1637" s="23" t="s">
        <v>2231</v>
      </c>
      <c r="B1637" s="24" t="s">
        <v>2232</v>
      </c>
      <c r="C1637" s="23" t="s">
        <v>2233</v>
      </c>
      <c r="D1637" s="24" t="s">
        <v>2234</v>
      </c>
      <c r="E1637" s="23" t="s">
        <v>2055</v>
      </c>
      <c r="F1637" s="24" t="s">
        <v>2056</v>
      </c>
      <c r="G1637" s="25">
        <v>45.65</v>
      </c>
      <c r="H1637" s="25">
        <v>1</v>
      </c>
      <c r="I1637" s="26">
        <v>2</v>
      </c>
      <c r="J1637" s="26">
        <v>2</v>
      </c>
      <c r="K1637" s="26">
        <v>2</v>
      </c>
      <c r="L1637" s="27">
        <v>2</v>
      </c>
      <c r="M1637" s="27">
        <v>4.3811610076670317E-2</v>
      </c>
    </row>
    <row r="1638" spans="1:13" ht="15" customHeight="1">
      <c r="A1638" s="23" t="s">
        <v>2231</v>
      </c>
      <c r="B1638" s="24" t="s">
        <v>2232</v>
      </c>
      <c r="C1638" s="23" t="s">
        <v>2233</v>
      </c>
      <c r="D1638" s="24" t="s">
        <v>2234</v>
      </c>
      <c r="E1638" s="23" t="s">
        <v>2005</v>
      </c>
      <c r="F1638" s="24" t="s">
        <v>2006</v>
      </c>
      <c r="G1638" s="25">
        <v>32.620000000000005</v>
      </c>
      <c r="H1638" s="25">
        <v>8</v>
      </c>
      <c r="I1638" s="26">
        <v>1</v>
      </c>
      <c r="J1638" s="26">
        <v>6</v>
      </c>
      <c r="K1638" s="26">
        <v>0</v>
      </c>
      <c r="L1638" s="27">
        <v>2.3333333333333335</v>
      </c>
      <c r="M1638" s="27">
        <v>0.10729613733905578</v>
      </c>
    </row>
    <row r="1639" spans="1:13" ht="15" customHeight="1">
      <c r="A1639" s="23" t="s">
        <v>2231</v>
      </c>
      <c r="B1639" s="24" t="s">
        <v>2232</v>
      </c>
      <c r="C1639" s="23" t="s">
        <v>2233</v>
      </c>
      <c r="D1639" s="24" t="s">
        <v>2234</v>
      </c>
      <c r="E1639" s="23" t="s">
        <v>2251</v>
      </c>
      <c r="F1639" s="24" t="s">
        <v>2252</v>
      </c>
      <c r="G1639" s="25">
        <v>21.5</v>
      </c>
      <c r="H1639" s="25">
        <v>0</v>
      </c>
      <c r="I1639" s="26">
        <v>1</v>
      </c>
      <c r="J1639" s="26">
        <v>2</v>
      </c>
      <c r="K1639" s="26">
        <v>2</v>
      </c>
      <c r="L1639" s="27">
        <v>1.6666666666666667</v>
      </c>
      <c r="M1639" s="27">
        <v>7.7519379844961239E-2</v>
      </c>
    </row>
    <row r="1640" spans="1:13" ht="15" customHeight="1">
      <c r="A1640" s="23" t="s">
        <v>2231</v>
      </c>
      <c r="B1640" s="24" t="s">
        <v>2232</v>
      </c>
      <c r="C1640" s="23" t="s">
        <v>2233</v>
      </c>
      <c r="D1640" s="24" t="s">
        <v>2234</v>
      </c>
      <c r="E1640" s="23" t="s">
        <v>2253</v>
      </c>
      <c r="F1640" s="24" t="s">
        <v>2254</v>
      </c>
      <c r="G1640" s="25">
        <v>29.9</v>
      </c>
      <c r="H1640" s="25">
        <v>4</v>
      </c>
      <c r="I1640" s="26">
        <v>3</v>
      </c>
      <c r="J1640" s="26">
        <v>7</v>
      </c>
      <c r="K1640" s="26">
        <v>4</v>
      </c>
      <c r="L1640" s="27">
        <v>4.666666666666667</v>
      </c>
      <c r="M1640" s="27">
        <v>0.15607580824972131</v>
      </c>
    </row>
    <row r="1641" spans="1:13" ht="15" customHeight="1">
      <c r="A1641" s="23" t="s">
        <v>2231</v>
      </c>
      <c r="B1641" s="24" t="s">
        <v>2232</v>
      </c>
      <c r="C1641" s="23" t="s">
        <v>2233</v>
      </c>
      <c r="D1641" s="24" t="s">
        <v>2234</v>
      </c>
      <c r="E1641" s="23" t="s">
        <v>2255</v>
      </c>
      <c r="F1641" s="24" t="s">
        <v>2256</v>
      </c>
      <c r="G1641" s="25">
        <v>14.3</v>
      </c>
      <c r="H1641" s="25">
        <v>0</v>
      </c>
      <c r="I1641" s="26">
        <v>0</v>
      </c>
      <c r="J1641" s="26">
        <v>0</v>
      </c>
      <c r="K1641" s="26">
        <v>0</v>
      </c>
      <c r="L1641" s="27">
        <v>0</v>
      </c>
      <c r="M1641" s="27">
        <v>0</v>
      </c>
    </row>
    <row r="1642" spans="1:13" ht="15" customHeight="1">
      <c r="A1642" s="23" t="s">
        <v>2231</v>
      </c>
      <c r="B1642" s="24" t="s">
        <v>2232</v>
      </c>
      <c r="C1642" s="23" t="s">
        <v>2233</v>
      </c>
      <c r="D1642" s="24" t="s">
        <v>2234</v>
      </c>
      <c r="E1642" s="23" t="s">
        <v>2105</v>
      </c>
      <c r="F1642" s="24" t="s">
        <v>2106</v>
      </c>
      <c r="G1642" s="25">
        <v>3.0600000000000005</v>
      </c>
      <c r="H1642" s="25">
        <v>1</v>
      </c>
      <c r="I1642" s="26">
        <v>1</v>
      </c>
      <c r="J1642" s="26">
        <v>0</v>
      </c>
      <c r="K1642" s="26">
        <v>0</v>
      </c>
      <c r="L1642" s="27">
        <v>0.33333333333333331</v>
      </c>
      <c r="M1642" s="27">
        <v>0.32679738562091498</v>
      </c>
    </row>
    <row r="1643" spans="1:13" ht="15" customHeight="1">
      <c r="A1643" s="23" t="s">
        <v>2231</v>
      </c>
      <c r="B1643" s="24" t="s">
        <v>2232</v>
      </c>
      <c r="C1643" s="23" t="s">
        <v>2233</v>
      </c>
      <c r="D1643" s="24" t="s">
        <v>2234</v>
      </c>
      <c r="E1643" s="23" t="s">
        <v>2257</v>
      </c>
      <c r="F1643" s="24" t="s">
        <v>2258</v>
      </c>
      <c r="G1643" s="25">
        <v>32</v>
      </c>
      <c r="H1643" s="25">
        <v>16</v>
      </c>
      <c r="I1643" s="26">
        <v>2</v>
      </c>
      <c r="J1643" s="26">
        <v>10</v>
      </c>
      <c r="K1643" s="26">
        <v>11</v>
      </c>
      <c r="L1643" s="27">
        <v>7.666666666666667</v>
      </c>
      <c r="M1643" s="27">
        <v>0.23958333333333334</v>
      </c>
    </row>
    <row r="1644" spans="1:13" ht="15" customHeight="1">
      <c r="A1644" s="23" t="s">
        <v>2231</v>
      </c>
      <c r="B1644" s="24" t="s">
        <v>2232</v>
      </c>
      <c r="C1644" s="23" t="s">
        <v>2233</v>
      </c>
      <c r="D1644" s="24" t="s">
        <v>2234</v>
      </c>
      <c r="E1644" s="23" t="s">
        <v>2259</v>
      </c>
      <c r="F1644" s="24" t="s">
        <v>2260</v>
      </c>
      <c r="G1644" s="25">
        <v>0.5</v>
      </c>
      <c r="H1644" s="25">
        <v>0</v>
      </c>
      <c r="I1644" s="26">
        <v>0</v>
      </c>
      <c r="J1644" s="26">
        <v>0</v>
      </c>
      <c r="K1644" s="26">
        <v>0</v>
      </c>
      <c r="L1644" s="27">
        <v>0</v>
      </c>
      <c r="M1644" s="27">
        <v>0</v>
      </c>
    </row>
    <row r="1645" spans="1:13" ht="15" customHeight="1">
      <c r="A1645" s="23" t="s">
        <v>2231</v>
      </c>
      <c r="B1645" s="24" t="s">
        <v>2232</v>
      </c>
      <c r="C1645" s="23" t="s">
        <v>2233</v>
      </c>
      <c r="D1645" s="24" t="s">
        <v>2234</v>
      </c>
      <c r="E1645" s="23" t="s">
        <v>2077</v>
      </c>
      <c r="F1645" s="24" t="s">
        <v>2078</v>
      </c>
      <c r="G1645" s="25">
        <v>77.3</v>
      </c>
      <c r="H1645" s="25">
        <v>14</v>
      </c>
      <c r="I1645" s="26">
        <v>21</v>
      </c>
      <c r="J1645" s="26">
        <v>15</v>
      </c>
      <c r="K1645" s="26">
        <v>12</v>
      </c>
      <c r="L1645" s="27">
        <v>16</v>
      </c>
      <c r="M1645" s="27">
        <v>0.20698576972833119</v>
      </c>
    </row>
    <row r="1646" spans="1:13" ht="15" customHeight="1">
      <c r="A1646" s="23" t="s">
        <v>2231</v>
      </c>
      <c r="B1646" s="24" t="s">
        <v>2232</v>
      </c>
      <c r="C1646" s="23" t="s">
        <v>2233</v>
      </c>
      <c r="D1646" s="24" t="s">
        <v>2234</v>
      </c>
      <c r="E1646" s="23" t="s">
        <v>2261</v>
      </c>
      <c r="F1646" s="24" t="s">
        <v>2262</v>
      </c>
      <c r="G1646" s="25">
        <v>55.004999999999995</v>
      </c>
      <c r="H1646" s="25">
        <v>6</v>
      </c>
      <c r="I1646" s="26">
        <v>7</v>
      </c>
      <c r="J1646" s="26">
        <v>4</v>
      </c>
      <c r="K1646" s="26">
        <v>8</v>
      </c>
      <c r="L1646" s="27">
        <v>6.333333333333333</v>
      </c>
      <c r="M1646" s="27">
        <v>0.11514104778353483</v>
      </c>
    </row>
    <row r="1647" spans="1:13" ht="15" customHeight="1">
      <c r="A1647" s="23" t="s">
        <v>2231</v>
      </c>
      <c r="B1647" s="24" t="s">
        <v>2232</v>
      </c>
      <c r="C1647" s="23" t="s">
        <v>2233</v>
      </c>
      <c r="D1647" s="24" t="s">
        <v>2234</v>
      </c>
      <c r="E1647" s="23" t="s">
        <v>2113</v>
      </c>
      <c r="F1647" s="24" t="s">
        <v>2114</v>
      </c>
      <c r="G1647" s="25">
        <v>48.814</v>
      </c>
      <c r="H1647" s="25">
        <v>2</v>
      </c>
      <c r="I1647" s="26">
        <v>5</v>
      </c>
      <c r="J1647" s="26">
        <v>4</v>
      </c>
      <c r="K1647" s="26">
        <v>3</v>
      </c>
      <c r="L1647" s="27">
        <v>4</v>
      </c>
      <c r="M1647" s="27">
        <v>8.1943704674888346E-2</v>
      </c>
    </row>
    <row r="1648" spans="1:13" ht="15" customHeight="1">
      <c r="A1648" s="23" t="s">
        <v>2231</v>
      </c>
      <c r="B1648" s="24" t="s">
        <v>2232</v>
      </c>
      <c r="C1648" s="23" t="s">
        <v>2233</v>
      </c>
      <c r="D1648" s="24" t="s">
        <v>2234</v>
      </c>
      <c r="E1648" s="23" t="s">
        <v>2263</v>
      </c>
      <c r="F1648" s="24" t="s">
        <v>2264</v>
      </c>
      <c r="G1648" s="25">
        <v>58.9</v>
      </c>
      <c r="H1648" s="25">
        <v>31</v>
      </c>
      <c r="I1648" s="26">
        <v>7</v>
      </c>
      <c r="J1648" s="26">
        <v>19</v>
      </c>
      <c r="K1648" s="26">
        <v>21</v>
      </c>
      <c r="L1648" s="27">
        <v>15.666666666666666</v>
      </c>
      <c r="M1648" s="27">
        <v>0.2659875495189587</v>
      </c>
    </row>
    <row r="1649" spans="1:13" ht="15" customHeight="1">
      <c r="A1649" s="23" t="s">
        <v>2231</v>
      </c>
      <c r="B1649" s="24" t="s">
        <v>2232</v>
      </c>
      <c r="C1649" s="23" t="s">
        <v>2233</v>
      </c>
      <c r="D1649" s="24" t="s">
        <v>2234</v>
      </c>
      <c r="E1649" s="23" t="s">
        <v>2265</v>
      </c>
      <c r="F1649" s="24" t="s">
        <v>2266</v>
      </c>
      <c r="G1649" s="25">
        <v>9.5679999999999996</v>
      </c>
      <c r="H1649" s="25">
        <v>0</v>
      </c>
      <c r="I1649" s="26">
        <v>7</v>
      </c>
      <c r="J1649" s="26">
        <v>9</v>
      </c>
      <c r="K1649" s="26">
        <v>8</v>
      </c>
      <c r="L1649" s="27">
        <v>8</v>
      </c>
      <c r="M1649" s="27">
        <v>0.83612040133779264</v>
      </c>
    </row>
    <row r="1650" spans="1:13" ht="15" customHeight="1">
      <c r="A1650" s="23" t="s">
        <v>2231</v>
      </c>
      <c r="B1650" s="24" t="s">
        <v>2232</v>
      </c>
      <c r="C1650" s="23" t="s">
        <v>2233</v>
      </c>
      <c r="D1650" s="24" t="s">
        <v>2234</v>
      </c>
      <c r="E1650" s="23" t="s">
        <v>2267</v>
      </c>
      <c r="F1650" s="24" t="s">
        <v>2268</v>
      </c>
      <c r="G1650" s="25">
        <v>5.3</v>
      </c>
      <c r="H1650" s="25">
        <v>0</v>
      </c>
      <c r="I1650" s="26">
        <v>0</v>
      </c>
      <c r="J1650" s="26">
        <v>0</v>
      </c>
      <c r="K1650" s="26">
        <v>1</v>
      </c>
      <c r="L1650" s="27">
        <v>0.33333333333333331</v>
      </c>
      <c r="M1650" s="27">
        <v>0.18867924528301888</v>
      </c>
    </row>
    <row r="1651" spans="1:13" ht="15" customHeight="1">
      <c r="A1651" s="23" t="s">
        <v>2231</v>
      </c>
      <c r="B1651" s="24" t="s">
        <v>2232</v>
      </c>
      <c r="C1651" s="23" t="s">
        <v>2233</v>
      </c>
      <c r="D1651" s="24" t="s">
        <v>2234</v>
      </c>
      <c r="E1651" s="23" t="s">
        <v>2269</v>
      </c>
      <c r="F1651" s="24" t="s">
        <v>2270</v>
      </c>
      <c r="G1651" s="25">
        <v>31.27</v>
      </c>
      <c r="H1651" s="25">
        <v>0</v>
      </c>
      <c r="I1651" s="26">
        <v>0</v>
      </c>
      <c r="J1651" s="26">
        <v>0</v>
      </c>
      <c r="K1651" s="26">
        <v>1</v>
      </c>
      <c r="L1651" s="27">
        <v>0.33333333333333331</v>
      </c>
      <c r="M1651" s="27">
        <v>3.1979533098816758E-2</v>
      </c>
    </row>
    <row r="1652" spans="1:13" ht="15" customHeight="1">
      <c r="A1652" s="23" t="s">
        <v>2231</v>
      </c>
      <c r="B1652" s="24" t="s">
        <v>2232</v>
      </c>
      <c r="C1652" s="23" t="s">
        <v>2271</v>
      </c>
      <c r="D1652" s="24" t="s">
        <v>2272</v>
      </c>
      <c r="E1652" s="23" t="s">
        <v>1592</v>
      </c>
      <c r="F1652" s="24" t="s">
        <v>1593</v>
      </c>
      <c r="G1652" s="25">
        <v>94.040999999999997</v>
      </c>
      <c r="H1652" s="25">
        <v>15</v>
      </c>
      <c r="I1652" s="26">
        <v>16</v>
      </c>
      <c r="J1652" s="26">
        <v>15</v>
      </c>
      <c r="K1652" s="26">
        <v>19</v>
      </c>
      <c r="L1652" s="27">
        <v>16.666666666666668</v>
      </c>
      <c r="M1652" s="27">
        <v>0.17722766311147975</v>
      </c>
    </row>
    <row r="1653" spans="1:13" ht="15" customHeight="1">
      <c r="A1653" s="23" t="s">
        <v>2231</v>
      </c>
      <c r="B1653" s="24" t="s">
        <v>2232</v>
      </c>
      <c r="C1653" s="23" t="s">
        <v>2271</v>
      </c>
      <c r="D1653" s="24" t="s">
        <v>2272</v>
      </c>
      <c r="E1653" s="23" t="s">
        <v>2273</v>
      </c>
      <c r="F1653" s="24" t="s">
        <v>2274</v>
      </c>
      <c r="G1653" s="25">
        <v>8.1</v>
      </c>
      <c r="H1653" s="25">
        <v>4</v>
      </c>
      <c r="I1653" s="26">
        <v>1</v>
      </c>
      <c r="J1653" s="26">
        <v>1</v>
      </c>
      <c r="K1653" s="26">
        <v>1</v>
      </c>
      <c r="L1653" s="27">
        <v>1</v>
      </c>
      <c r="M1653" s="27">
        <v>0.1234567901234568</v>
      </c>
    </row>
    <row r="1654" spans="1:13" ht="15" customHeight="1">
      <c r="A1654" s="23" t="s">
        <v>2231</v>
      </c>
      <c r="B1654" s="24" t="s">
        <v>2232</v>
      </c>
      <c r="C1654" s="23" t="s">
        <v>2271</v>
      </c>
      <c r="D1654" s="24" t="s">
        <v>2272</v>
      </c>
      <c r="E1654" s="23" t="s">
        <v>2237</v>
      </c>
      <c r="F1654" s="24" t="s">
        <v>2238</v>
      </c>
      <c r="G1654" s="25">
        <v>3.8070000000000022</v>
      </c>
      <c r="H1654" s="25">
        <v>0</v>
      </c>
      <c r="I1654" s="26">
        <v>0</v>
      </c>
      <c r="J1654" s="26">
        <v>0</v>
      </c>
      <c r="K1654" s="26">
        <v>0</v>
      </c>
      <c r="L1654" s="27">
        <v>0</v>
      </c>
      <c r="M1654" s="27">
        <v>0</v>
      </c>
    </row>
    <row r="1655" spans="1:13" ht="15" customHeight="1">
      <c r="A1655" s="23" t="s">
        <v>2231</v>
      </c>
      <c r="B1655" s="24" t="s">
        <v>2232</v>
      </c>
      <c r="C1655" s="23" t="s">
        <v>2271</v>
      </c>
      <c r="D1655" s="24" t="s">
        <v>2272</v>
      </c>
      <c r="E1655" s="23" t="s">
        <v>2129</v>
      </c>
      <c r="F1655" s="24" t="s">
        <v>2130</v>
      </c>
      <c r="G1655" s="25">
        <v>26.273</v>
      </c>
      <c r="H1655" s="25">
        <v>1</v>
      </c>
      <c r="I1655" s="26">
        <v>0</v>
      </c>
      <c r="J1655" s="26">
        <v>0</v>
      </c>
      <c r="K1655" s="26">
        <v>0</v>
      </c>
      <c r="L1655" s="27">
        <v>0</v>
      </c>
      <c r="M1655" s="27">
        <v>0</v>
      </c>
    </row>
    <row r="1656" spans="1:13" ht="15" customHeight="1">
      <c r="A1656" s="23" t="s">
        <v>2231</v>
      </c>
      <c r="B1656" s="24" t="s">
        <v>2232</v>
      </c>
      <c r="C1656" s="23" t="s">
        <v>2271</v>
      </c>
      <c r="D1656" s="24" t="s">
        <v>2272</v>
      </c>
      <c r="E1656" s="23" t="s">
        <v>2243</v>
      </c>
      <c r="F1656" s="24" t="s">
        <v>2244</v>
      </c>
      <c r="G1656" s="25">
        <v>19.650000000000002</v>
      </c>
      <c r="H1656" s="25">
        <v>0</v>
      </c>
      <c r="I1656" s="26">
        <v>1</v>
      </c>
      <c r="J1656" s="26">
        <v>1</v>
      </c>
      <c r="K1656" s="26">
        <v>0</v>
      </c>
      <c r="L1656" s="27">
        <v>0.66666666666666663</v>
      </c>
      <c r="M1656" s="27">
        <v>5.0890585241730277E-2</v>
      </c>
    </row>
    <row r="1657" spans="1:13" ht="15" customHeight="1">
      <c r="A1657" s="23" t="s">
        <v>2231</v>
      </c>
      <c r="B1657" s="24" t="s">
        <v>2232</v>
      </c>
      <c r="C1657" s="23" t="s">
        <v>2271</v>
      </c>
      <c r="D1657" s="24" t="s">
        <v>2272</v>
      </c>
      <c r="E1657" s="23" t="s">
        <v>2133</v>
      </c>
      <c r="F1657" s="24" t="s">
        <v>2134</v>
      </c>
      <c r="G1657" s="25">
        <v>6.6899999999999995</v>
      </c>
      <c r="H1657" s="25">
        <v>5</v>
      </c>
      <c r="I1657" s="26">
        <v>4</v>
      </c>
      <c r="J1657" s="26">
        <v>2</v>
      </c>
      <c r="K1657" s="26">
        <v>8</v>
      </c>
      <c r="L1657" s="27">
        <v>4.666666666666667</v>
      </c>
      <c r="M1657" s="27">
        <v>0.69755854509217752</v>
      </c>
    </row>
    <row r="1658" spans="1:13" ht="15" customHeight="1">
      <c r="A1658" s="23" t="s">
        <v>2231</v>
      </c>
      <c r="B1658" s="24" t="s">
        <v>2232</v>
      </c>
      <c r="C1658" s="23" t="s">
        <v>2271</v>
      </c>
      <c r="D1658" s="24" t="s">
        <v>2272</v>
      </c>
      <c r="E1658" s="23" t="s">
        <v>2041</v>
      </c>
      <c r="F1658" s="24" t="s">
        <v>2042</v>
      </c>
      <c r="G1658" s="25">
        <v>75.25</v>
      </c>
      <c r="H1658" s="25">
        <v>4</v>
      </c>
      <c r="I1658" s="26">
        <v>3</v>
      </c>
      <c r="J1658" s="26">
        <v>0</v>
      </c>
      <c r="K1658" s="26">
        <v>0</v>
      </c>
      <c r="L1658" s="27">
        <v>1</v>
      </c>
      <c r="M1658" s="27">
        <v>3.9867109634551492E-2</v>
      </c>
    </row>
    <row r="1659" spans="1:13" ht="15" customHeight="1">
      <c r="A1659" s="23" t="s">
        <v>2231</v>
      </c>
      <c r="B1659" s="24" t="s">
        <v>2232</v>
      </c>
      <c r="C1659" s="23" t="s">
        <v>2271</v>
      </c>
      <c r="D1659" s="24" t="s">
        <v>2272</v>
      </c>
      <c r="E1659" s="23" t="s">
        <v>2159</v>
      </c>
      <c r="F1659" s="24" t="s">
        <v>2160</v>
      </c>
      <c r="G1659" s="25">
        <v>37.44</v>
      </c>
      <c r="H1659" s="25">
        <v>27</v>
      </c>
      <c r="I1659" s="26">
        <v>13</v>
      </c>
      <c r="J1659" s="26">
        <v>26</v>
      </c>
      <c r="K1659" s="26">
        <v>19</v>
      </c>
      <c r="L1659" s="27">
        <v>19.333333333333332</v>
      </c>
      <c r="M1659" s="27">
        <v>0.51638176638176636</v>
      </c>
    </row>
    <row r="1660" spans="1:13" ht="15" customHeight="1">
      <c r="A1660" s="23" t="s">
        <v>2231</v>
      </c>
      <c r="B1660" s="24" t="s">
        <v>2232</v>
      </c>
      <c r="C1660" s="23" t="s">
        <v>2271</v>
      </c>
      <c r="D1660" s="24" t="s">
        <v>2272</v>
      </c>
      <c r="E1660" s="23" t="s">
        <v>2167</v>
      </c>
      <c r="F1660" s="24" t="s">
        <v>2168</v>
      </c>
      <c r="G1660" s="25">
        <v>48.099999999999994</v>
      </c>
      <c r="H1660" s="25">
        <v>12</v>
      </c>
      <c r="I1660" s="26">
        <v>9</v>
      </c>
      <c r="J1660" s="26">
        <v>9</v>
      </c>
      <c r="K1660" s="26">
        <v>7</v>
      </c>
      <c r="L1660" s="27">
        <v>8.3333333333333339</v>
      </c>
      <c r="M1660" s="27">
        <v>0.17325017325017328</v>
      </c>
    </row>
    <row r="1661" spans="1:13" ht="15" customHeight="1">
      <c r="A1661" s="23" t="s">
        <v>2231</v>
      </c>
      <c r="B1661" s="24" t="s">
        <v>2232</v>
      </c>
      <c r="C1661" s="23" t="s">
        <v>2271</v>
      </c>
      <c r="D1661" s="24" t="s">
        <v>2272</v>
      </c>
      <c r="E1661" s="23" t="s">
        <v>2275</v>
      </c>
      <c r="F1661" s="24" t="s">
        <v>2276</v>
      </c>
      <c r="G1661" s="25">
        <v>9.6</v>
      </c>
      <c r="H1661" s="25">
        <v>3</v>
      </c>
      <c r="I1661" s="26">
        <v>0</v>
      </c>
      <c r="J1661" s="26">
        <v>2</v>
      </c>
      <c r="K1661" s="26">
        <v>1</v>
      </c>
      <c r="L1661" s="27">
        <v>1</v>
      </c>
      <c r="M1661" s="27">
        <v>0.15625</v>
      </c>
    </row>
    <row r="1662" spans="1:13" ht="15" customHeight="1">
      <c r="A1662" s="23" t="s">
        <v>2231</v>
      </c>
      <c r="B1662" s="24" t="s">
        <v>2232</v>
      </c>
      <c r="C1662" s="23" t="s">
        <v>2271</v>
      </c>
      <c r="D1662" s="24" t="s">
        <v>2272</v>
      </c>
      <c r="E1662" s="23" t="s">
        <v>2145</v>
      </c>
      <c r="F1662" s="24" t="s">
        <v>2146</v>
      </c>
      <c r="G1662" s="25">
        <v>9.7099999999999937</v>
      </c>
      <c r="H1662" s="25">
        <v>7</v>
      </c>
      <c r="I1662" s="26">
        <v>2</v>
      </c>
      <c r="J1662" s="26">
        <v>2</v>
      </c>
      <c r="K1662" s="26">
        <v>1</v>
      </c>
      <c r="L1662" s="27">
        <v>1.6666666666666667</v>
      </c>
      <c r="M1662" s="27">
        <v>0.17164435290078969</v>
      </c>
    </row>
    <row r="1663" spans="1:13" ht="15" customHeight="1">
      <c r="A1663" s="23" t="s">
        <v>2231</v>
      </c>
      <c r="B1663" s="24" t="s">
        <v>2232</v>
      </c>
      <c r="C1663" s="23" t="s">
        <v>2271</v>
      </c>
      <c r="D1663" s="24" t="s">
        <v>2272</v>
      </c>
      <c r="E1663" s="23" t="s">
        <v>2277</v>
      </c>
      <c r="F1663" s="24" t="s">
        <v>2278</v>
      </c>
      <c r="G1663" s="25">
        <v>62.400000000000006</v>
      </c>
      <c r="H1663" s="25">
        <v>0</v>
      </c>
      <c r="I1663" s="26">
        <v>0</v>
      </c>
      <c r="J1663" s="26">
        <v>2</v>
      </c>
      <c r="K1663" s="26">
        <v>0</v>
      </c>
      <c r="L1663" s="27">
        <v>0.66666666666666663</v>
      </c>
      <c r="M1663" s="27">
        <v>3.2051282051282048E-2</v>
      </c>
    </row>
    <row r="1664" spans="1:13" ht="15" customHeight="1">
      <c r="A1664" s="23" t="s">
        <v>2231</v>
      </c>
      <c r="B1664" s="24" t="s">
        <v>2232</v>
      </c>
      <c r="C1664" s="23" t="s">
        <v>2271</v>
      </c>
      <c r="D1664" s="24" t="s">
        <v>2272</v>
      </c>
      <c r="E1664" s="23" t="s">
        <v>2279</v>
      </c>
      <c r="F1664" s="24" t="s">
        <v>2280</v>
      </c>
      <c r="G1664" s="25">
        <v>11.382999999999999</v>
      </c>
      <c r="H1664" s="25">
        <v>2</v>
      </c>
      <c r="I1664" s="26">
        <v>0</v>
      </c>
      <c r="J1664" s="26">
        <v>3</v>
      </c>
      <c r="K1664" s="26">
        <v>0</v>
      </c>
      <c r="L1664" s="27">
        <v>1</v>
      </c>
      <c r="M1664" s="27">
        <v>0.26355090925063696</v>
      </c>
    </row>
    <row r="1665" spans="1:13" ht="15" customHeight="1">
      <c r="A1665" s="23" t="s">
        <v>2231</v>
      </c>
      <c r="B1665" s="24" t="s">
        <v>2232</v>
      </c>
      <c r="C1665" s="23" t="s">
        <v>2271</v>
      </c>
      <c r="D1665" s="24" t="s">
        <v>2272</v>
      </c>
      <c r="E1665" s="23" t="s">
        <v>2253</v>
      </c>
      <c r="F1665" s="24" t="s">
        <v>2254</v>
      </c>
      <c r="G1665" s="25">
        <v>71.02000000000001</v>
      </c>
      <c r="H1665" s="25">
        <v>20</v>
      </c>
      <c r="I1665" s="26">
        <v>16</v>
      </c>
      <c r="J1665" s="26">
        <v>27</v>
      </c>
      <c r="K1665" s="26">
        <v>13</v>
      </c>
      <c r="L1665" s="27">
        <v>18.666666666666668</v>
      </c>
      <c r="M1665" s="27">
        <v>0.26283675959823521</v>
      </c>
    </row>
    <row r="1666" spans="1:13" ht="15" customHeight="1">
      <c r="A1666" s="23" t="s">
        <v>2231</v>
      </c>
      <c r="B1666" s="24" t="s">
        <v>2232</v>
      </c>
      <c r="C1666" s="23" t="s">
        <v>2271</v>
      </c>
      <c r="D1666" s="24" t="s">
        <v>2272</v>
      </c>
      <c r="E1666" s="23" t="s">
        <v>2077</v>
      </c>
      <c r="F1666" s="24" t="s">
        <v>2078</v>
      </c>
      <c r="G1666" s="25">
        <v>38.25</v>
      </c>
      <c r="H1666" s="25">
        <v>7</v>
      </c>
      <c r="I1666" s="26">
        <v>7</v>
      </c>
      <c r="J1666" s="26">
        <v>9</v>
      </c>
      <c r="K1666" s="26">
        <v>8</v>
      </c>
      <c r="L1666" s="27">
        <v>8</v>
      </c>
      <c r="M1666" s="27">
        <v>0.20915032679738563</v>
      </c>
    </row>
    <row r="1667" spans="1:13" ht="15" customHeight="1">
      <c r="A1667" s="23" t="s">
        <v>2231</v>
      </c>
      <c r="B1667" s="24" t="s">
        <v>2232</v>
      </c>
      <c r="C1667" s="23" t="s">
        <v>2271</v>
      </c>
      <c r="D1667" s="24" t="s">
        <v>2272</v>
      </c>
      <c r="E1667" s="23" t="s">
        <v>2261</v>
      </c>
      <c r="F1667" s="24" t="s">
        <v>2262</v>
      </c>
      <c r="G1667" s="25">
        <v>26.549999999999997</v>
      </c>
      <c r="H1667" s="25">
        <v>7</v>
      </c>
      <c r="I1667" s="26">
        <v>7</v>
      </c>
      <c r="J1667" s="26">
        <v>0</v>
      </c>
      <c r="K1667" s="26">
        <v>5</v>
      </c>
      <c r="L1667" s="27">
        <v>4</v>
      </c>
      <c r="M1667" s="27">
        <v>0.22598870056497178</v>
      </c>
    </row>
    <row r="1668" spans="1:13" ht="15" customHeight="1">
      <c r="A1668" s="23" t="s">
        <v>2231</v>
      </c>
      <c r="B1668" s="24" t="s">
        <v>2232</v>
      </c>
      <c r="C1668" s="23" t="s">
        <v>2271</v>
      </c>
      <c r="D1668" s="24" t="s">
        <v>2272</v>
      </c>
      <c r="E1668" s="23" t="s">
        <v>2113</v>
      </c>
      <c r="F1668" s="24" t="s">
        <v>2114</v>
      </c>
      <c r="G1668" s="25">
        <v>39.628</v>
      </c>
      <c r="H1668" s="25">
        <v>3</v>
      </c>
      <c r="I1668" s="26">
        <v>0</v>
      </c>
      <c r="J1668" s="26">
        <v>1</v>
      </c>
      <c r="K1668" s="26">
        <v>7</v>
      </c>
      <c r="L1668" s="27">
        <v>2.6666666666666665</v>
      </c>
      <c r="M1668" s="27">
        <v>0.10093873019077421</v>
      </c>
    </row>
    <row r="1669" spans="1:13" ht="15" customHeight="1">
      <c r="A1669" s="23" t="s">
        <v>2231</v>
      </c>
      <c r="B1669" s="24" t="s">
        <v>2232</v>
      </c>
      <c r="C1669" s="23" t="s">
        <v>2271</v>
      </c>
      <c r="D1669" s="24" t="s">
        <v>2272</v>
      </c>
      <c r="E1669" s="23" t="s">
        <v>2281</v>
      </c>
      <c r="F1669" s="24" t="s">
        <v>2282</v>
      </c>
      <c r="G1669" s="25">
        <v>7.8</v>
      </c>
      <c r="H1669" s="25">
        <v>0</v>
      </c>
      <c r="I1669" s="26">
        <v>0</v>
      </c>
      <c r="J1669" s="26">
        <v>0</v>
      </c>
      <c r="K1669" s="26">
        <v>1</v>
      </c>
      <c r="L1669" s="27">
        <v>0.33333333333333331</v>
      </c>
      <c r="M1669" s="27">
        <v>0.12820512820512822</v>
      </c>
    </row>
    <row r="1670" spans="1:13" ht="15" customHeight="1">
      <c r="A1670" s="23" t="s">
        <v>2231</v>
      </c>
      <c r="B1670" s="24" t="s">
        <v>2080</v>
      </c>
      <c r="C1670" s="23" t="s">
        <v>2125</v>
      </c>
      <c r="D1670" s="24" t="s">
        <v>2126</v>
      </c>
      <c r="E1670" s="23" t="s">
        <v>2133</v>
      </c>
      <c r="F1670" s="24" t="s">
        <v>2134</v>
      </c>
      <c r="G1670" s="25">
        <v>10.42</v>
      </c>
      <c r="H1670" s="25">
        <v>0</v>
      </c>
      <c r="I1670" s="26">
        <v>2</v>
      </c>
      <c r="J1670" s="26">
        <v>0</v>
      </c>
      <c r="K1670" s="26">
        <v>0</v>
      </c>
      <c r="L1670" s="27">
        <v>0.66666666666666663</v>
      </c>
      <c r="M1670" s="27">
        <v>0.19193857965451055</v>
      </c>
    </row>
    <row r="1671" spans="1:13" ht="15" customHeight="1">
      <c r="A1671" s="23" t="s">
        <v>2283</v>
      </c>
      <c r="B1671" s="24" t="s">
        <v>2284</v>
      </c>
      <c r="C1671" s="23" t="s">
        <v>2285</v>
      </c>
      <c r="D1671" s="24" t="s">
        <v>2286</v>
      </c>
      <c r="E1671" s="23" t="s">
        <v>2021</v>
      </c>
      <c r="F1671" s="24" t="s">
        <v>2022</v>
      </c>
      <c r="G1671" s="25">
        <v>137.31299999999999</v>
      </c>
      <c r="H1671" s="25">
        <v>0</v>
      </c>
      <c r="I1671" s="26">
        <v>0</v>
      </c>
      <c r="J1671" s="26">
        <v>127</v>
      </c>
      <c r="K1671" s="26">
        <v>73</v>
      </c>
      <c r="L1671" s="27">
        <v>66.666666666666671</v>
      </c>
      <c r="M1671" s="27">
        <v>0.72826316517736855</v>
      </c>
    </row>
    <row r="1672" spans="1:13" ht="15" customHeight="1">
      <c r="A1672" s="23" t="s">
        <v>2283</v>
      </c>
      <c r="B1672" s="24" t="s">
        <v>2284</v>
      </c>
      <c r="C1672" s="23" t="s">
        <v>2285</v>
      </c>
      <c r="D1672" s="24" t="s">
        <v>2286</v>
      </c>
      <c r="E1672" s="23" t="s">
        <v>1937</v>
      </c>
      <c r="F1672" s="24" t="s">
        <v>1938</v>
      </c>
      <c r="G1672" s="25">
        <v>109.03</v>
      </c>
      <c r="H1672" s="25">
        <v>102</v>
      </c>
      <c r="I1672" s="26">
        <v>116</v>
      </c>
      <c r="J1672" s="26">
        <v>120</v>
      </c>
      <c r="K1672" s="26">
        <v>101</v>
      </c>
      <c r="L1672" s="27">
        <v>112.33333333333333</v>
      </c>
      <c r="M1672" s="27">
        <v>1.03029747164389</v>
      </c>
    </row>
    <row r="1673" spans="1:13" ht="15" customHeight="1">
      <c r="A1673" s="23" t="s">
        <v>2283</v>
      </c>
      <c r="B1673" s="24" t="s">
        <v>2284</v>
      </c>
      <c r="C1673" s="23" t="s">
        <v>2285</v>
      </c>
      <c r="D1673" s="24" t="s">
        <v>2286</v>
      </c>
      <c r="E1673" s="23" t="s">
        <v>2287</v>
      </c>
      <c r="F1673" s="24" t="s">
        <v>2288</v>
      </c>
      <c r="G1673" s="25">
        <v>3.2639999999999998</v>
      </c>
      <c r="H1673" s="25">
        <v>0</v>
      </c>
      <c r="I1673" s="26">
        <v>0</v>
      </c>
      <c r="J1673" s="26">
        <v>0</v>
      </c>
      <c r="K1673" s="26">
        <v>0</v>
      </c>
      <c r="L1673" s="27">
        <v>0</v>
      </c>
      <c r="M1673" s="27">
        <v>0</v>
      </c>
    </row>
    <row r="1674" spans="1:13" ht="15" customHeight="1">
      <c r="A1674" s="23" t="s">
        <v>2283</v>
      </c>
      <c r="B1674" s="24" t="s">
        <v>2284</v>
      </c>
      <c r="C1674" s="23" t="s">
        <v>2285</v>
      </c>
      <c r="D1674" s="24" t="s">
        <v>2286</v>
      </c>
      <c r="E1674" s="23" t="s">
        <v>2031</v>
      </c>
      <c r="F1674" s="24" t="s">
        <v>2032</v>
      </c>
      <c r="G1674" s="25">
        <v>163.73900000000003</v>
      </c>
      <c r="H1674" s="25">
        <v>20</v>
      </c>
      <c r="I1674" s="26">
        <v>26</v>
      </c>
      <c r="J1674" s="26">
        <v>28</v>
      </c>
      <c r="K1674" s="26">
        <v>33</v>
      </c>
      <c r="L1674" s="27">
        <v>29</v>
      </c>
      <c r="M1674" s="27">
        <v>0.1771111341830596</v>
      </c>
    </row>
    <row r="1675" spans="1:13" ht="15" customHeight="1">
      <c r="A1675" s="23" t="s">
        <v>2283</v>
      </c>
      <c r="B1675" s="24" t="s">
        <v>2284</v>
      </c>
      <c r="C1675" s="23" t="s">
        <v>2285</v>
      </c>
      <c r="D1675" s="24" t="s">
        <v>2286</v>
      </c>
      <c r="E1675" s="23" t="s">
        <v>2289</v>
      </c>
      <c r="F1675" s="24" t="s">
        <v>2290</v>
      </c>
      <c r="G1675" s="25">
        <v>23.5</v>
      </c>
      <c r="H1675" s="25">
        <v>0</v>
      </c>
      <c r="I1675" s="26">
        <v>0</v>
      </c>
      <c r="J1675" s="26">
        <v>9</v>
      </c>
      <c r="K1675" s="26">
        <v>4</v>
      </c>
      <c r="L1675" s="27">
        <v>4.333333333333333</v>
      </c>
      <c r="M1675" s="27">
        <v>0.27659574468085107</v>
      </c>
    </row>
    <row r="1676" spans="1:13" ht="15" customHeight="1">
      <c r="A1676" s="23" t="s">
        <v>2283</v>
      </c>
      <c r="B1676" s="24" t="s">
        <v>2284</v>
      </c>
      <c r="C1676" s="23" t="s">
        <v>2285</v>
      </c>
      <c r="D1676" s="24" t="s">
        <v>2286</v>
      </c>
      <c r="E1676" s="23" t="s">
        <v>2291</v>
      </c>
      <c r="F1676" s="24" t="s">
        <v>2292</v>
      </c>
      <c r="G1676" s="25">
        <v>113.54</v>
      </c>
      <c r="H1676" s="25">
        <v>3</v>
      </c>
      <c r="I1676" s="26">
        <v>8</v>
      </c>
      <c r="J1676" s="26">
        <v>8</v>
      </c>
      <c r="K1676" s="26">
        <v>3</v>
      </c>
      <c r="L1676" s="27">
        <v>6.333333333333333</v>
      </c>
      <c r="M1676" s="27">
        <v>5.578063531207797E-2</v>
      </c>
    </row>
    <row r="1677" spans="1:13" ht="15" customHeight="1">
      <c r="A1677" s="23" t="s">
        <v>2283</v>
      </c>
      <c r="B1677" s="24" t="s">
        <v>2284</v>
      </c>
      <c r="C1677" s="23" t="s">
        <v>2285</v>
      </c>
      <c r="D1677" s="24" t="s">
        <v>2286</v>
      </c>
      <c r="E1677" s="23" t="s">
        <v>2293</v>
      </c>
      <c r="F1677" s="24" t="s">
        <v>2294</v>
      </c>
      <c r="G1677" s="25">
        <v>3.1629999999999998</v>
      </c>
      <c r="H1677" s="25">
        <v>0</v>
      </c>
      <c r="I1677" s="26">
        <v>0</v>
      </c>
      <c r="J1677" s="26">
        <v>0</v>
      </c>
      <c r="K1677" s="26">
        <v>0</v>
      </c>
      <c r="L1677" s="27">
        <v>0</v>
      </c>
      <c r="M1677" s="27">
        <v>0</v>
      </c>
    </row>
    <row r="1678" spans="1:13" ht="15" customHeight="1">
      <c r="A1678" s="23" t="s">
        <v>2283</v>
      </c>
      <c r="B1678" s="24" t="s">
        <v>2284</v>
      </c>
      <c r="C1678" s="23" t="s">
        <v>2285</v>
      </c>
      <c r="D1678" s="24" t="s">
        <v>2286</v>
      </c>
      <c r="E1678" s="23" t="s">
        <v>2159</v>
      </c>
      <c r="F1678" s="24" t="s">
        <v>2160</v>
      </c>
      <c r="G1678" s="25">
        <v>119.57999999999998</v>
      </c>
      <c r="H1678" s="25">
        <v>46</v>
      </c>
      <c r="I1678" s="26">
        <v>43</v>
      </c>
      <c r="J1678" s="26">
        <v>44</v>
      </c>
      <c r="K1678" s="26">
        <v>50</v>
      </c>
      <c r="L1678" s="27">
        <v>45.666666666666664</v>
      </c>
      <c r="M1678" s="27">
        <v>0.38189217817918275</v>
      </c>
    </row>
    <row r="1679" spans="1:13" ht="15" customHeight="1">
      <c r="A1679" s="23" t="s">
        <v>2283</v>
      </c>
      <c r="B1679" s="24" t="s">
        <v>2284</v>
      </c>
      <c r="C1679" s="23" t="s">
        <v>2285</v>
      </c>
      <c r="D1679" s="24" t="s">
        <v>2286</v>
      </c>
      <c r="E1679" s="23" t="s">
        <v>2295</v>
      </c>
      <c r="F1679" s="24" t="s">
        <v>2296</v>
      </c>
      <c r="G1679" s="25">
        <v>20.43</v>
      </c>
      <c r="H1679" s="25">
        <v>2</v>
      </c>
      <c r="I1679" s="26">
        <v>3</v>
      </c>
      <c r="J1679" s="26">
        <v>3</v>
      </c>
      <c r="K1679" s="26">
        <v>2</v>
      </c>
      <c r="L1679" s="27">
        <v>2.6666666666666665</v>
      </c>
      <c r="M1679" s="27">
        <v>0.1305270027736988</v>
      </c>
    </row>
    <row r="1680" spans="1:13" ht="15" customHeight="1">
      <c r="A1680" s="23" t="s">
        <v>2283</v>
      </c>
      <c r="B1680" s="24" t="s">
        <v>2284</v>
      </c>
      <c r="C1680" s="23" t="s">
        <v>2285</v>
      </c>
      <c r="D1680" s="24" t="s">
        <v>2286</v>
      </c>
      <c r="E1680" s="23" t="s">
        <v>2297</v>
      </c>
      <c r="F1680" s="24" t="s">
        <v>2298</v>
      </c>
      <c r="G1680" s="25">
        <v>29.76</v>
      </c>
      <c r="H1680" s="25">
        <v>34</v>
      </c>
      <c r="I1680" s="26">
        <v>28</v>
      </c>
      <c r="J1680" s="26">
        <v>26</v>
      </c>
      <c r="K1680" s="26">
        <v>40</v>
      </c>
      <c r="L1680" s="27">
        <v>31.333333333333332</v>
      </c>
      <c r="M1680" s="27">
        <v>1.0528673835125446</v>
      </c>
    </row>
    <row r="1681" spans="1:13" ht="15" customHeight="1">
      <c r="A1681" s="23" t="s">
        <v>2283</v>
      </c>
      <c r="B1681" s="24" t="s">
        <v>2284</v>
      </c>
      <c r="C1681" s="23" t="s">
        <v>2285</v>
      </c>
      <c r="D1681" s="24" t="s">
        <v>2286</v>
      </c>
      <c r="E1681" s="23" t="s">
        <v>2299</v>
      </c>
      <c r="F1681" s="24" t="s">
        <v>2300</v>
      </c>
      <c r="G1681" s="25">
        <v>3.2330000000000001</v>
      </c>
      <c r="H1681" s="25">
        <v>0</v>
      </c>
      <c r="I1681" s="26">
        <v>1</v>
      </c>
      <c r="J1681" s="26">
        <v>0</v>
      </c>
      <c r="K1681" s="26">
        <v>1</v>
      </c>
      <c r="L1681" s="27">
        <v>0.66666666666666663</v>
      </c>
      <c r="M1681" s="27">
        <v>0.30931023816888337</v>
      </c>
    </row>
    <row r="1682" spans="1:13" ht="15" customHeight="1">
      <c r="A1682" s="23" t="s">
        <v>2283</v>
      </c>
      <c r="B1682" s="24" t="s">
        <v>2284</v>
      </c>
      <c r="C1682" s="23" t="s">
        <v>2285</v>
      </c>
      <c r="D1682" s="24" t="s">
        <v>2286</v>
      </c>
      <c r="E1682" s="23" t="s">
        <v>2301</v>
      </c>
      <c r="F1682" s="24" t="s">
        <v>2302</v>
      </c>
      <c r="G1682" s="25">
        <v>94.6</v>
      </c>
      <c r="H1682" s="25">
        <v>62</v>
      </c>
      <c r="I1682" s="26">
        <v>38</v>
      </c>
      <c r="J1682" s="26">
        <v>38</v>
      </c>
      <c r="K1682" s="26">
        <v>38</v>
      </c>
      <c r="L1682" s="27">
        <v>38</v>
      </c>
      <c r="M1682" s="27">
        <v>0.40169133192389006</v>
      </c>
    </row>
    <row r="1683" spans="1:13" ht="15" customHeight="1">
      <c r="A1683" s="23" t="s">
        <v>2283</v>
      </c>
      <c r="B1683" s="24" t="s">
        <v>2284</v>
      </c>
      <c r="C1683" s="23" t="s">
        <v>2285</v>
      </c>
      <c r="D1683" s="24" t="s">
        <v>2286</v>
      </c>
      <c r="E1683" s="23" t="s">
        <v>2303</v>
      </c>
      <c r="F1683" s="24" t="s">
        <v>2304</v>
      </c>
      <c r="G1683" s="25">
        <v>53.228999999999999</v>
      </c>
      <c r="H1683" s="25">
        <v>2</v>
      </c>
      <c r="I1683" s="26">
        <v>1</v>
      </c>
      <c r="J1683" s="26">
        <v>3</v>
      </c>
      <c r="K1683" s="26">
        <v>0</v>
      </c>
      <c r="L1683" s="27">
        <v>1.3333333333333333</v>
      </c>
      <c r="M1683" s="27">
        <v>3.7573503165567644E-2</v>
      </c>
    </row>
    <row r="1684" spans="1:13" ht="15" customHeight="1">
      <c r="A1684" s="23" t="s">
        <v>2283</v>
      </c>
      <c r="B1684" s="24" t="s">
        <v>2284</v>
      </c>
      <c r="C1684" s="23" t="s">
        <v>2285</v>
      </c>
      <c r="D1684" s="24" t="s">
        <v>2286</v>
      </c>
      <c r="E1684" s="23" t="s">
        <v>2305</v>
      </c>
      <c r="F1684" s="24" t="s">
        <v>2306</v>
      </c>
      <c r="G1684" s="25">
        <v>53.35</v>
      </c>
      <c r="H1684" s="25">
        <v>0</v>
      </c>
      <c r="I1684" s="26">
        <v>1</v>
      </c>
      <c r="J1684" s="26">
        <v>0</v>
      </c>
      <c r="K1684" s="26">
        <v>0</v>
      </c>
      <c r="L1684" s="27">
        <v>0.33333333333333331</v>
      </c>
      <c r="M1684" s="27">
        <v>1.874414245548266E-2</v>
      </c>
    </row>
    <row r="1685" spans="1:13" ht="15" customHeight="1">
      <c r="A1685" s="23" t="s">
        <v>2283</v>
      </c>
      <c r="B1685" s="24" t="s">
        <v>2284</v>
      </c>
      <c r="C1685" s="23" t="s">
        <v>2285</v>
      </c>
      <c r="D1685" s="24" t="s">
        <v>2286</v>
      </c>
      <c r="E1685" s="23" t="s">
        <v>2307</v>
      </c>
      <c r="F1685" s="24" t="s">
        <v>2308</v>
      </c>
      <c r="G1685" s="25">
        <v>61.323</v>
      </c>
      <c r="H1685" s="25">
        <v>2</v>
      </c>
      <c r="I1685" s="26">
        <v>1</v>
      </c>
      <c r="J1685" s="26">
        <v>0</v>
      </c>
      <c r="K1685" s="26">
        <v>1</v>
      </c>
      <c r="L1685" s="27">
        <v>0.66666666666666663</v>
      </c>
      <c r="M1685" s="27">
        <v>1.6307095217128972E-2</v>
      </c>
    </row>
    <row r="1686" spans="1:13" ht="15" customHeight="1">
      <c r="A1686" s="23" t="s">
        <v>2283</v>
      </c>
      <c r="B1686" s="24" t="s">
        <v>2284</v>
      </c>
      <c r="C1686" s="23" t="s">
        <v>2285</v>
      </c>
      <c r="D1686" s="24" t="s">
        <v>2286</v>
      </c>
      <c r="E1686" s="23" t="s">
        <v>2309</v>
      </c>
      <c r="F1686" s="24" t="s">
        <v>2310</v>
      </c>
      <c r="G1686" s="25">
        <v>89.11</v>
      </c>
      <c r="H1686" s="25">
        <v>0</v>
      </c>
      <c r="I1686" s="26">
        <v>2</v>
      </c>
      <c r="J1686" s="26">
        <v>1</v>
      </c>
      <c r="K1686" s="26">
        <v>2</v>
      </c>
      <c r="L1686" s="27">
        <v>1.6666666666666667</v>
      </c>
      <c r="M1686" s="27">
        <v>1.8703475105674636E-2</v>
      </c>
    </row>
    <row r="1687" spans="1:13" ht="15" customHeight="1">
      <c r="A1687" s="23" t="s">
        <v>2283</v>
      </c>
      <c r="B1687" s="24" t="s">
        <v>2284</v>
      </c>
      <c r="C1687" s="23" t="s">
        <v>2285</v>
      </c>
      <c r="D1687" s="24" t="s">
        <v>2286</v>
      </c>
      <c r="E1687" s="23" t="s">
        <v>2311</v>
      </c>
      <c r="F1687" s="24" t="s">
        <v>2312</v>
      </c>
      <c r="G1687" s="25">
        <v>29.7</v>
      </c>
      <c r="H1687" s="25">
        <v>0</v>
      </c>
      <c r="I1687" s="26">
        <v>1</v>
      </c>
      <c r="J1687" s="26">
        <v>1</v>
      </c>
      <c r="K1687" s="26">
        <v>1</v>
      </c>
      <c r="L1687" s="27">
        <v>1</v>
      </c>
      <c r="M1687" s="27">
        <v>3.3670033670033669E-2</v>
      </c>
    </row>
    <row r="1688" spans="1:13" ht="15" customHeight="1">
      <c r="A1688" s="23" t="s">
        <v>2283</v>
      </c>
      <c r="B1688" s="24" t="s">
        <v>2284</v>
      </c>
      <c r="C1688" s="23" t="s">
        <v>2285</v>
      </c>
      <c r="D1688" s="24" t="s">
        <v>2286</v>
      </c>
      <c r="E1688" s="23" t="s">
        <v>2313</v>
      </c>
      <c r="F1688" s="24" t="s">
        <v>2314</v>
      </c>
      <c r="G1688" s="25">
        <v>11</v>
      </c>
      <c r="H1688" s="25">
        <v>1</v>
      </c>
      <c r="I1688" s="26">
        <v>0</v>
      </c>
      <c r="J1688" s="26">
        <v>0</v>
      </c>
      <c r="K1688" s="26">
        <v>0</v>
      </c>
      <c r="L1688" s="27">
        <v>0</v>
      </c>
      <c r="M1688" s="27">
        <v>0</v>
      </c>
    </row>
    <row r="1689" spans="1:13" ht="15" customHeight="1">
      <c r="A1689" s="23" t="s">
        <v>2283</v>
      </c>
      <c r="B1689" s="24" t="s">
        <v>2284</v>
      </c>
      <c r="C1689" s="23" t="s">
        <v>2285</v>
      </c>
      <c r="D1689" s="24" t="s">
        <v>2286</v>
      </c>
      <c r="E1689" s="23" t="s">
        <v>2315</v>
      </c>
      <c r="F1689" s="24" t="s">
        <v>2316</v>
      </c>
      <c r="G1689" s="25">
        <v>40.590000000000003</v>
      </c>
      <c r="H1689" s="25">
        <v>0</v>
      </c>
      <c r="I1689" s="26">
        <v>0</v>
      </c>
      <c r="J1689" s="26">
        <v>4</v>
      </c>
      <c r="K1689" s="26">
        <v>1</v>
      </c>
      <c r="L1689" s="27">
        <v>1.6666666666666667</v>
      </c>
      <c r="M1689" s="27">
        <v>6.1591525006159151E-2</v>
      </c>
    </row>
    <row r="1690" spans="1:13" ht="15" customHeight="1">
      <c r="A1690" s="23" t="s">
        <v>2283</v>
      </c>
      <c r="B1690" s="24" t="s">
        <v>2284</v>
      </c>
      <c r="C1690" s="23" t="s">
        <v>2285</v>
      </c>
      <c r="D1690" s="24" t="s">
        <v>2286</v>
      </c>
      <c r="E1690" s="23" t="s">
        <v>2317</v>
      </c>
      <c r="F1690" s="24" t="s">
        <v>2318</v>
      </c>
      <c r="G1690" s="25">
        <v>44.618000000000002</v>
      </c>
      <c r="H1690" s="25">
        <v>0</v>
      </c>
      <c r="I1690" s="26">
        <v>4</v>
      </c>
      <c r="J1690" s="26">
        <v>0</v>
      </c>
      <c r="K1690" s="26">
        <v>2</v>
      </c>
      <c r="L1690" s="27">
        <v>2</v>
      </c>
      <c r="M1690" s="27">
        <v>6.7237437805370032E-2</v>
      </c>
    </row>
    <row r="1691" spans="1:13" ht="15" customHeight="1">
      <c r="A1691" s="23" t="s">
        <v>2283</v>
      </c>
      <c r="B1691" s="24" t="s">
        <v>2284</v>
      </c>
      <c r="C1691" s="23" t="s">
        <v>2285</v>
      </c>
      <c r="D1691" s="24" t="s">
        <v>2286</v>
      </c>
      <c r="E1691" s="23" t="s">
        <v>2319</v>
      </c>
      <c r="F1691" s="24" t="s">
        <v>2320</v>
      </c>
      <c r="G1691" s="25">
        <v>2.2000000000000002</v>
      </c>
      <c r="H1691" s="25">
        <v>0</v>
      </c>
      <c r="I1691" s="26">
        <v>0</v>
      </c>
      <c r="J1691" s="26">
        <v>0</v>
      </c>
      <c r="K1691" s="26">
        <v>1</v>
      </c>
      <c r="L1691" s="27">
        <v>0.33333333333333331</v>
      </c>
      <c r="M1691" s="27">
        <v>0.45454545454545453</v>
      </c>
    </row>
    <row r="1692" spans="1:13" ht="15" customHeight="1">
      <c r="A1692" s="23" t="s">
        <v>2283</v>
      </c>
      <c r="B1692" s="24" t="s">
        <v>2284</v>
      </c>
      <c r="C1692" s="23" t="s">
        <v>2285</v>
      </c>
      <c r="D1692" s="24" t="s">
        <v>2286</v>
      </c>
      <c r="E1692" s="23" t="s">
        <v>2321</v>
      </c>
      <c r="F1692" s="24" t="s">
        <v>2322</v>
      </c>
      <c r="G1692" s="25">
        <v>44.76</v>
      </c>
      <c r="H1692" s="25">
        <v>0</v>
      </c>
      <c r="I1692" s="26">
        <v>0</v>
      </c>
      <c r="J1692" s="26">
        <v>0</v>
      </c>
      <c r="K1692" s="26">
        <v>1</v>
      </c>
      <c r="L1692" s="27">
        <v>0.33333333333333331</v>
      </c>
      <c r="M1692" s="27">
        <v>2.2341376228775692E-2</v>
      </c>
    </row>
    <row r="1693" spans="1:13" ht="15" customHeight="1">
      <c r="A1693" s="23" t="s">
        <v>2283</v>
      </c>
      <c r="B1693" s="24" t="s">
        <v>2284</v>
      </c>
      <c r="C1693" s="23" t="s">
        <v>2285</v>
      </c>
      <c r="D1693" s="24" t="s">
        <v>2286</v>
      </c>
      <c r="E1693" s="23" t="s">
        <v>2323</v>
      </c>
      <c r="F1693" s="24" t="s">
        <v>2324</v>
      </c>
      <c r="G1693" s="25">
        <v>50.84</v>
      </c>
      <c r="H1693" s="25">
        <v>17</v>
      </c>
      <c r="I1693" s="26">
        <v>13</v>
      </c>
      <c r="J1693" s="26">
        <v>8</v>
      </c>
      <c r="K1693" s="26">
        <v>7</v>
      </c>
      <c r="L1693" s="27">
        <v>9.3333333333333339</v>
      </c>
      <c r="M1693" s="27">
        <v>0.18358248098610019</v>
      </c>
    </row>
    <row r="1694" spans="1:13" ht="15" customHeight="1">
      <c r="A1694" s="23" t="s">
        <v>2283</v>
      </c>
      <c r="B1694" s="24" t="s">
        <v>2284</v>
      </c>
      <c r="C1694" s="23" t="s">
        <v>2285</v>
      </c>
      <c r="D1694" s="24" t="s">
        <v>2286</v>
      </c>
      <c r="E1694" s="23" t="s">
        <v>2325</v>
      </c>
      <c r="F1694" s="24" t="s">
        <v>2326</v>
      </c>
      <c r="G1694" s="25">
        <v>6.14</v>
      </c>
      <c r="H1694" s="25">
        <v>0</v>
      </c>
      <c r="I1694" s="26">
        <v>0</v>
      </c>
      <c r="J1694" s="26">
        <v>0</v>
      </c>
      <c r="K1694" s="26">
        <v>1</v>
      </c>
      <c r="L1694" s="27">
        <v>0.33333333333333331</v>
      </c>
      <c r="M1694" s="27">
        <v>0.16286644951140067</v>
      </c>
    </row>
    <row r="1695" spans="1:13" ht="15" customHeight="1">
      <c r="A1695" s="23" t="s">
        <v>2283</v>
      </c>
      <c r="B1695" s="24" t="s">
        <v>2284</v>
      </c>
      <c r="C1695" s="23" t="s">
        <v>2285</v>
      </c>
      <c r="D1695" s="24" t="s">
        <v>2286</v>
      </c>
      <c r="E1695" s="23" t="s">
        <v>2327</v>
      </c>
      <c r="F1695" s="24" t="s">
        <v>2328</v>
      </c>
      <c r="G1695" s="25">
        <v>18.103000000000002</v>
      </c>
      <c r="H1695" s="25">
        <v>0</v>
      </c>
      <c r="I1695" s="26">
        <v>0</v>
      </c>
      <c r="J1695" s="26">
        <v>0</v>
      </c>
      <c r="K1695" s="26">
        <v>0</v>
      </c>
      <c r="L1695" s="27">
        <v>0</v>
      </c>
      <c r="M1695" s="27">
        <v>0</v>
      </c>
    </row>
    <row r="1696" spans="1:13" ht="15" customHeight="1">
      <c r="A1696" s="23" t="s">
        <v>2283</v>
      </c>
      <c r="B1696" s="24" t="s">
        <v>2284</v>
      </c>
      <c r="C1696" s="23" t="s">
        <v>2285</v>
      </c>
      <c r="D1696" s="24" t="s">
        <v>2286</v>
      </c>
      <c r="E1696" s="23" t="s">
        <v>2255</v>
      </c>
      <c r="F1696" s="24" t="s">
        <v>2256</v>
      </c>
      <c r="G1696" s="25">
        <v>29.374999999999996</v>
      </c>
      <c r="H1696" s="25">
        <v>0</v>
      </c>
      <c r="I1696" s="26">
        <v>1</v>
      </c>
      <c r="J1696" s="26">
        <v>0</v>
      </c>
      <c r="K1696" s="26">
        <v>0</v>
      </c>
      <c r="L1696" s="27">
        <v>0.33333333333333331</v>
      </c>
      <c r="M1696" s="27">
        <v>3.4042553191489369E-2</v>
      </c>
    </row>
    <row r="1697" spans="1:13" ht="15" customHeight="1">
      <c r="A1697" s="23" t="s">
        <v>2283</v>
      </c>
      <c r="B1697" s="24" t="s">
        <v>2284</v>
      </c>
      <c r="C1697" s="23" t="s">
        <v>2285</v>
      </c>
      <c r="D1697" s="24" t="s">
        <v>2286</v>
      </c>
      <c r="E1697" s="23" t="s">
        <v>2329</v>
      </c>
      <c r="F1697" s="24" t="s">
        <v>2330</v>
      </c>
      <c r="G1697" s="25">
        <v>45.73</v>
      </c>
      <c r="H1697" s="25">
        <v>1</v>
      </c>
      <c r="I1697" s="26">
        <v>0</v>
      </c>
      <c r="J1697" s="26">
        <v>1</v>
      </c>
      <c r="K1697" s="26">
        <v>0</v>
      </c>
      <c r="L1697" s="27">
        <v>0.33333333333333331</v>
      </c>
      <c r="M1697" s="27">
        <v>2.1867483052700636E-2</v>
      </c>
    </row>
    <row r="1698" spans="1:13" ht="15" customHeight="1">
      <c r="A1698" s="23" t="s">
        <v>2283</v>
      </c>
      <c r="B1698" s="24" t="s">
        <v>2284</v>
      </c>
      <c r="C1698" s="23" t="s">
        <v>2285</v>
      </c>
      <c r="D1698" s="24" t="s">
        <v>2286</v>
      </c>
      <c r="E1698" s="23" t="s">
        <v>2331</v>
      </c>
      <c r="F1698" s="24" t="s">
        <v>2332</v>
      </c>
      <c r="G1698" s="25">
        <v>15.56</v>
      </c>
      <c r="H1698" s="25">
        <v>0</v>
      </c>
      <c r="I1698" s="26">
        <v>1</v>
      </c>
      <c r="J1698" s="26">
        <v>4</v>
      </c>
      <c r="K1698" s="26">
        <v>2</v>
      </c>
      <c r="L1698" s="27">
        <v>2.3333333333333335</v>
      </c>
      <c r="M1698" s="27">
        <v>0.14995715509854327</v>
      </c>
    </row>
    <row r="1699" spans="1:13" ht="15" customHeight="1">
      <c r="A1699" s="23" t="s">
        <v>2283</v>
      </c>
      <c r="B1699" s="24" t="s">
        <v>2284</v>
      </c>
      <c r="C1699" s="23" t="s">
        <v>2285</v>
      </c>
      <c r="D1699" s="24" t="s">
        <v>2286</v>
      </c>
      <c r="E1699" s="23" t="s">
        <v>2333</v>
      </c>
      <c r="F1699" s="24" t="s">
        <v>2334</v>
      </c>
      <c r="G1699" s="25">
        <v>46</v>
      </c>
      <c r="H1699" s="25">
        <v>1</v>
      </c>
      <c r="I1699" s="26">
        <v>1</v>
      </c>
      <c r="J1699" s="26">
        <v>3</v>
      </c>
      <c r="K1699" s="26">
        <v>0</v>
      </c>
      <c r="L1699" s="27">
        <v>1.3333333333333333</v>
      </c>
      <c r="M1699" s="27">
        <v>4.3478260869565216E-2</v>
      </c>
    </row>
    <row r="1700" spans="1:13" ht="15" customHeight="1">
      <c r="A1700" s="23" t="s">
        <v>2283</v>
      </c>
      <c r="B1700" s="24" t="s">
        <v>2284</v>
      </c>
      <c r="C1700" s="23" t="s">
        <v>2285</v>
      </c>
      <c r="D1700" s="24" t="s">
        <v>2286</v>
      </c>
      <c r="E1700" s="23" t="s">
        <v>2335</v>
      </c>
      <c r="F1700" s="24" t="s">
        <v>2336</v>
      </c>
      <c r="G1700" s="25">
        <v>21.32</v>
      </c>
      <c r="H1700" s="25">
        <v>5</v>
      </c>
      <c r="I1700" s="26">
        <v>5</v>
      </c>
      <c r="J1700" s="26">
        <v>3</v>
      </c>
      <c r="K1700" s="26">
        <v>4</v>
      </c>
      <c r="L1700" s="27">
        <v>4</v>
      </c>
      <c r="M1700" s="27">
        <v>0.18761726078799248</v>
      </c>
    </row>
    <row r="1701" spans="1:13" ht="15" customHeight="1">
      <c r="A1701" s="23" t="s">
        <v>2283</v>
      </c>
      <c r="B1701" s="24" t="s">
        <v>2284</v>
      </c>
      <c r="C1701" s="23" t="s">
        <v>2285</v>
      </c>
      <c r="D1701" s="24" t="s">
        <v>2286</v>
      </c>
      <c r="E1701" s="23" t="s">
        <v>2337</v>
      </c>
      <c r="F1701" s="24" t="s">
        <v>2338</v>
      </c>
      <c r="G1701" s="25">
        <v>8.1</v>
      </c>
      <c r="H1701" s="25">
        <v>0</v>
      </c>
      <c r="I1701" s="26">
        <v>0</v>
      </c>
      <c r="J1701" s="26">
        <v>0</v>
      </c>
      <c r="K1701" s="26">
        <v>0</v>
      </c>
      <c r="L1701" s="27">
        <v>0</v>
      </c>
      <c r="M1701" s="27">
        <v>0</v>
      </c>
    </row>
    <row r="1702" spans="1:13" ht="15" customHeight="1">
      <c r="A1702" s="23" t="s">
        <v>2283</v>
      </c>
      <c r="B1702" s="24" t="s">
        <v>2284</v>
      </c>
      <c r="C1702" s="23" t="s">
        <v>2285</v>
      </c>
      <c r="D1702" s="24" t="s">
        <v>2286</v>
      </c>
      <c r="E1702" s="23" t="s">
        <v>2339</v>
      </c>
      <c r="F1702" s="24" t="s">
        <v>2340</v>
      </c>
      <c r="G1702" s="25">
        <v>22.12</v>
      </c>
      <c r="H1702" s="25">
        <v>0</v>
      </c>
      <c r="I1702" s="26">
        <v>1</v>
      </c>
      <c r="J1702" s="26">
        <v>0</v>
      </c>
      <c r="K1702" s="26">
        <v>0</v>
      </c>
      <c r="L1702" s="27">
        <v>0.33333333333333331</v>
      </c>
      <c r="M1702" s="27">
        <v>4.5207956600361664E-2</v>
      </c>
    </row>
    <row r="1703" spans="1:13" ht="15" customHeight="1">
      <c r="A1703" s="23" t="s">
        <v>2283</v>
      </c>
      <c r="B1703" s="24" t="s">
        <v>2284</v>
      </c>
      <c r="C1703" s="23" t="s">
        <v>2285</v>
      </c>
      <c r="D1703" s="24" t="s">
        <v>2286</v>
      </c>
      <c r="E1703" s="23" t="s">
        <v>2341</v>
      </c>
      <c r="F1703" s="24" t="s">
        <v>2342</v>
      </c>
      <c r="G1703" s="25">
        <v>22.475000000000001</v>
      </c>
      <c r="H1703" s="25">
        <v>6</v>
      </c>
      <c r="I1703" s="26">
        <v>3</v>
      </c>
      <c r="J1703" s="26">
        <v>1</v>
      </c>
      <c r="K1703" s="26">
        <v>0</v>
      </c>
      <c r="L1703" s="27">
        <v>1.3333333333333333</v>
      </c>
      <c r="M1703" s="27">
        <v>8.8987764182424905E-2</v>
      </c>
    </row>
    <row r="1704" spans="1:13" ht="15" customHeight="1">
      <c r="A1704" s="23" t="s">
        <v>2283</v>
      </c>
      <c r="B1704" s="24" t="s">
        <v>2284</v>
      </c>
      <c r="C1704" s="23" t="s">
        <v>2285</v>
      </c>
      <c r="D1704" s="24" t="s">
        <v>2286</v>
      </c>
      <c r="E1704" s="23" t="s">
        <v>2343</v>
      </c>
      <c r="F1704" s="24" t="s">
        <v>2344</v>
      </c>
      <c r="G1704" s="25">
        <v>9.8999999999999986</v>
      </c>
      <c r="H1704" s="25">
        <v>0</v>
      </c>
      <c r="I1704" s="26">
        <v>0</v>
      </c>
      <c r="J1704" s="26">
        <v>1</v>
      </c>
      <c r="K1704" s="26">
        <v>0</v>
      </c>
      <c r="L1704" s="27">
        <v>0.33333333333333331</v>
      </c>
      <c r="M1704" s="27">
        <v>0.10101010101010102</v>
      </c>
    </row>
    <row r="1705" spans="1:13" ht="15" customHeight="1">
      <c r="A1705" s="23" t="s">
        <v>2283</v>
      </c>
      <c r="B1705" s="24" t="s">
        <v>2284</v>
      </c>
      <c r="C1705" s="23" t="s">
        <v>2285</v>
      </c>
      <c r="D1705" s="24" t="s">
        <v>2286</v>
      </c>
      <c r="E1705" s="23" t="s">
        <v>2345</v>
      </c>
      <c r="F1705" s="24" t="s">
        <v>2346</v>
      </c>
      <c r="G1705" s="25">
        <v>23.52</v>
      </c>
      <c r="H1705" s="25">
        <v>0</v>
      </c>
      <c r="I1705" s="26">
        <v>0</v>
      </c>
      <c r="J1705" s="26">
        <v>2</v>
      </c>
      <c r="K1705" s="26">
        <v>1</v>
      </c>
      <c r="L1705" s="27">
        <v>1</v>
      </c>
      <c r="M1705" s="27">
        <v>6.3775510204081634E-2</v>
      </c>
    </row>
    <row r="1706" spans="1:13" ht="15" customHeight="1">
      <c r="A1706" s="23" t="s">
        <v>2283</v>
      </c>
      <c r="B1706" s="24" t="s">
        <v>2284</v>
      </c>
      <c r="C1706" s="23" t="s">
        <v>2285</v>
      </c>
      <c r="D1706" s="24" t="s">
        <v>2286</v>
      </c>
      <c r="E1706" s="23" t="s">
        <v>2347</v>
      </c>
      <c r="F1706" s="24" t="s">
        <v>2348</v>
      </c>
      <c r="G1706" s="25">
        <v>43.143000000000001</v>
      </c>
      <c r="H1706" s="25">
        <v>8</v>
      </c>
      <c r="I1706" s="26">
        <v>2</v>
      </c>
      <c r="J1706" s="26">
        <v>2</v>
      </c>
      <c r="K1706" s="26">
        <v>2</v>
      </c>
      <c r="L1706" s="27">
        <v>2</v>
      </c>
      <c r="M1706" s="27">
        <v>4.6357462392508632E-2</v>
      </c>
    </row>
    <row r="1707" spans="1:13" ht="15" customHeight="1">
      <c r="A1707" s="23" t="s">
        <v>2283</v>
      </c>
      <c r="B1707" s="24" t="s">
        <v>2284</v>
      </c>
      <c r="C1707" s="23" t="s">
        <v>2285</v>
      </c>
      <c r="D1707" s="24" t="s">
        <v>2286</v>
      </c>
      <c r="E1707" s="23" t="s">
        <v>2349</v>
      </c>
      <c r="F1707" s="24" t="s">
        <v>2350</v>
      </c>
      <c r="G1707" s="25">
        <v>5.048</v>
      </c>
      <c r="H1707" s="25">
        <v>0</v>
      </c>
      <c r="I1707" s="26">
        <v>0</v>
      </c>
      <c r="J1707" s="26">
        <v>0</v>
      </c>
      <c r="K1707" s="26">
        <v>0</v>
      </c>
      <c r="L1707" s="27">
        <v>0</v>
      </c>
      <c r="M1707" s="27">
        <v>0</v>
      </c>
    </row>
    <row r="1708" spans="1:13" ht="15" customHeight="1">
      <c r="A1708" s="23" t="s">
        <v>2283</v>
      </c>
      <c r="B1708" s="24" t="s">
        <v>2284</v>
      </c>
      <c r="C1708" s="23" t="s">
        <v>2351</v>
      </c>
      <c r="D1708" s="24" t="s">
        <v>2352</v>
      </c>
      <c r="E1708" s="23" t="s">
        <v>2021</v>
      </c>
      <c r="F1708" s="24" t="s">
        <v>2022</v>
      </c>
      <c r="G1708" s="25">
        <v>45.520000000000039</v>
      </c>
      <c r="H1708" s="25">
        <v>0</v>
      </c>
      <c r="I1708" s="26">
        <v>0</v>
      </c>
      <c r="J1708" s="26">
        <v>20</v>
      </c>
      <c r="K1708" s="26">
        <v>20</v>
      </c>
      <c r="L1708" s="27">
        <v>13.333333333333334</v>
      </c>
      <c r="M1708" s="27">
        <v>0.43936731107205584</v>
      </c>
    </row>
    <row r="1709" spans="1:13" ht="15" customHeight="1">
      <c r="A1709" s="23" t="s">
        <v>2283</v>
      </c>
      <c r="B1709" s="24" t="s">
        <v>2284</v>
      </c>
      <c r="C1709" s="23" t="s">
        <v>2351</v>
      </c>
      <c r="D1709" s="24" t="s">
        <v>2352</v>
      </c>
      <c r="E1709" s="23" t="s">
        <v>1937</v>
      </c>
      <c r="F1709" s="24" t="s">
        <v>1938</v>
      </c>
      <c r="G1709" s="25">
        <v>36.300000000000011</v>
      </c>
      <c r="H1709" s="25">
        <v>15</v>
      </c>
      <c r="I1709" s="26">
        <v>22</v>
      </c>
      <c r="J1709" s="26">
        <v>27</v>
      </c>
      <c r="K1709" s="26">
        <v>10</v>
      </c>
      <c r="L1709" s="27">
        <v>19.666666666666668</v>
      </c>
      <c r="M1709" s="27">
        <v>0.54178145087235985</v>
      </c>
    </row>
    <row r="1710" spans="1:13" ht="15" customHeight="1">
      <c r="A1710" s="23" t="s">
        <v>2283</v>
      </c>
      <c r="B1710" s="24" t="s">
        <v>2284</v>
      </c>
      <c r="C1710" s="23" t="s">
        <v>2351</v>
      </c>
      <c r="D1710" s="24" t="s">
        <v>2352</v>
      </c>
      <c r="E1710" s="23" t="s">
        <v>2353</v>
      </c>
      <c r="F1710" s="24" t="s">
        <v>2354</v>
      </c>
      <c r="G1710" s="25">
        <v>56.45</v>
      </c>
      <c r="H1710" s="25">
        <v>0</v>
      </c>
      <c r="I1710" s="26">
        <v>5</v>
      </c>
      <c r="J1710" s="26">
        <v>4</v>
      </c>
      <c r="K1710" s="26">
        <v>2</v>
      </c>
      <c r="L1710" s="27">
        <v>3.6666666666666665</v>
      </c>
      <c r="M1710" s="27">
        <v>6.4954236787717737E-2</v>
      </c>
    </row>
    <row r="1711" spans="1:13" ht="15" customHeight="1">
      <c r="A1711" s="23" t="s">
        <v>2283</v>
      </c>
      <c r="B1711" s="24" t="s">
        <v>2284</v>
      </c>
      <c r="C1711" s="23" t="s">
        <v>2351</v>
      </c>
      <c r="D1711" s="24" t="s">
        <v>2352</v>
      </c>
      <c r="E1711" s="23" t="s">
        <v>2355</v>
      </c>
      <c r="F1711" s="24" t="s">
        <v>2356</v>
      </c>
      <c r="G1711" s="25">
        <v>4.7</v>
      </c>
      <c r="H1711" s="25">
        <v>0</v>
      </c>
      <c r="I1711" s="26">
        <v>1</v>
      </c>
      <c r="J1711" s="26">
        <v>1</v>
      </c>
      <c r="K1711" s="26">
        <v>0</v>
      </c>
      <c r="L1711" s="27">
        <v>0.66666666666666663</v>
      </c>
      <c r="M1711" s="27">
        <v>0.21276595744680851</v>
      </c>
    </row>
    <row r="1712" spans="1:13" ht="15" customHeight="1">
      <c r="A1712" s="23" t="s">
        <v>2283</v>
      </c>
      <c r="B1712" s="24" t="s">
        <v>2284</v>
      </c>
      <c r="C1712" s="23" t="s">
        <v>2351</v>
      </c>
      <c r="D1712" s="24" t="s">
        <v>2352</v>
      </c>
      <c r="E1712" s="23" t="s">
        <v>2031</v>
      </c>
      <c r="F1712" s="24" t="s">
        <v>2032</v>
      </c>
      <c r="G1712" s="25">
        <v>44.060999999999979</v>
      </c>
      <c r="H1712" s="25">
        <v>8</v>
      </c>
      <c r="I1712" s="26">
        <v>8</v>
      </c>
      <c r="J1712" s="26">
        <v>2</v>
      </c>
      <c r="K1712" s="26">
        <v>3</v>
      </c>
      <c r="L1712" s="27">
        <v>4.333333333333333</v>
      </c>
      <c r="M1712" s="27">
        <v>9.8348501698403007E-2</v>
      </c>
    </row>
    <row r="1713" spans="1:13" ht="15" customHeight="1">
      <c r="A1713" s="23" t="s">
        <v>2283</v>
      </c>
      <c r="B1713" s="24" t="s">
        <v>2284</v>
      </c>
      <c r="C1713" s="23" t="s">
        <v>2351</v>
      </c>
      <c r="D1713" s="24" t="s">
        <v>2352</v>
      </c>
      <c r="E1713" s="23" t="s">
        <v>2357</v>
      </c>
      <c r="F1713" s="24" t="s">
        <v>2358</v>
      </c>
      <c r="G1713" s="25">
        <v>5.4</v>
      </c>
      <c r="H1713" s="25">
        <v>8</v>
      </c>
      <c r="I1713" s="26">
        <v>1</v>
      </c>
      <c r="J1713" s="26">
        <v>3</v>
      </c>
      <c r="K1713" s="26">
        <v>0</v>
      </c>
      <c r="L1713" s="27">
        <v>1.3333333333333333</v>
      </c>
      <c r="M1713" s="27">
        <v>0.37037037037037035</v>
      </c>
    </row>
    <row r="1714" spans="1:13" ht="15" customHeight="1">
      <c r="A1714" s="23" t="s">
        <v>2283</v>
      </c>
      <c r="B1714" s="24" t="s">
        <v>2284</v>
      </c>
      <c r="C1714" s="23" t="s">
        <v>2351</v>
      </c>
      <c r="D1714" s="24" t="s">
        <v>2352</v>
      </c>
      <c r="E1714" s="23" t="s">
        <v>2359</v>
      </c>
      <c r="F1714" s="24" t="s">
        <v>2360</v>
      </c>
      <c r="G1714" s="25">
        <v>14.696999999999999</v>
      </c>
      <c r="H1714" s="25">
        <v>17</v>
      </c>
      <c r="I1714" s="26">
        <v>0</v>
      </c>
      <c r="J1714" s="26">
        <v>4</v>
      </c>
      <c r="K1714" s="26">
        <v>1</v>
      </c>
      <c r="L1714" s="27">
        <v>1.6666666666666667</v>
      </c>
      <c r="M1714" s="27">
        <v>0.17010274205620196</v>
      </c>
    </row>
    <row r="1715" spans="1:13" ht="15" customHeight="1">
      <c r="A1715" s="23" t="s">
        <v>2283</v>
      </c>
      <c r="B1715" s="24" t="s">
        <v>2284</v>
      </c>
      <c r="C1715" s="23" t="s">
        <v>2351</v>
      </c>
      <c r="D1715" s="24" t="s">
        <v>2352</v>
      </c>
      <c r="E1715" s="23" t="s">
        <v>2361</v>
      </c>
      <c r="F1715" s="24" t="s">
        <v>2362</v>
      </c>
      <c r="G1715" s="25">
        <v>35.300000000000004</v>
      </c>
      <c r="H1715" s="25">
        <v>0</v>
      </c>
      <c r="I1715" s="26">
        <v>4</v>
      </c>
      <c r="J1715" s="26">
        <v>2</v>
      </c>
      <c r="K1715" s="26">
        <v>0</v>
      </c>
      <c r="L1715" s="27">
        <v>2</v>
      </c>
      <c r="M1715" s="27">
        <v>8.4985835694050979E-2</v>
      </c>
    </row>
    <row r="1716" spans="1:13" ht="15" customHeight="1">
      <c r="A1716" s="23" t="s">
        <v>2283</v>
      </c>
      <c r="B1716" s="24" t="s">
        <v>2284</v>
      </c>
      <c r="C1716" s="23" t="s">
        <v>2351</v>
      </c>
      <c r="D1716" s="24" t="s">
        <v>2352</v>
      </c>
      <c r="E1716" s="23" t="s">
        <v>2159</v>
      </c>
      <c r="F1716" s="24" t="s">
        <v>2160</v>
      </c>
      <c r="G1716" s="25">
        <v>75.400000000000006</v>
      </c>
      <c r="H1716" s="25">
        <v>86</v>
      </c>
      <c r="I1716" s="26">
        <v>69</v>
      </c>
      <c r="J1716" s="26">
        <v>68</v>
      </c>
      <c r="K1716" s="26">
        <v>54</v>
      </c>
      <c r="L1716" s="27">
        <v>63.666666666666664</v>
      </c>
      <c r="M1716" s="27">
        <v>0.84438549955791331</v>
      </c>
    </row>
    <row r="1717" spans="1:13" ht="15" customHeight="1">
      <c r="A1717" s="23" t="s">
        <v>2283</v>
      </c>
      <c r="B1717" s="24" t="s">
        <v>2284</v>
      </c>
      <c r="C1717" s="23" t="s">
        <v>2351</v>
      </c>
      <c r="D1717" s="24" t="s">
        <v>2352</v>
      </c>
      <c r="E1717" s="23" t="s">
        <v>2363</v>
      </c>
      <c r="F1717" s="24" t="s">
        <v>2364</v>
      </c>
      <c r="G1717" s="25">
        <v>1.2000000000000002</v>
      </c>
      <c r="H1717" s="25">
        <v>0</v>
      </c>
      <c r="I1717" s="26">
        <v>0</v>
      </c>
      <c r="J1717" s="26">
        <v>0</v>
      </c>
      <c r="K1717" s="26">
        <v>2</v>
      </c>
      <c r="L1717" s="27">
        <v>0.66666666666666663</v>
      </c>
      <c r="M1717" s="27">
        <v>1.6666666666666665</v>
      </c>
    </row>
    <row r="1718" spans="1:13" ht="15" customHeight="1">
      <c r="A1718" s="23" t="s">
        <v>2283</v>
      </c>
      <c r="B1718" s="24" t="s">
        <v>2284</v>
      </c>
      <c r="C1718" s="23" t="s">
        <v>2351</v>
      </c>
      <c r="D1718" s="24" t="s">
        <v>2352</v>
      </c>
      <c r="E1718" s="23" t="s">
        <v>2365</v>
      </c>
      <c r="F1718" s="24" t="s">
        <v>2366</v>
      </c>
      <c r="G1718" s="25">
        <v>17.02</v>
      </c>
      <c r="H1718" s="25">
        <v>0</v>
      </c>
      <c r="I1718" s="26">
        <v>8</v>
      </c>
      <c r="J1718" s="26">
        <v>8</v>
      </c>
      <c r="K1718" s="26">
        <v>8</v>
      </c>
      <c r="L1718" s="27">
        <v>8</v>
      </c>
      <c r="M1718" s="27">
        <v>0.4700352526439483</v>
      </c>
    </row>
    <row r="1719" spans="1:13" ht="15" customHeight="1">
      <c r="A1719" s="23" t="s">
        <v>2283</v>
      </c>
      <c r="B1719" s="24" t="s">
        <v>2284</v>
      </c>
      <c r="C1719" s="23" t="s">
        <v>2351</v>
      </c>
      <c r="D1719" s="24" t="s">
        <v>2352</v>
      </c>
      <c r="E1719" s="23" t="s">
        <v>2367</v>
      </c>
      <c r="F1719" s="24" t="s">
        <v>2368</v>
      </c>
      <c r="G1719" s="25">
        <v>125</v>
      </c>
      <c r="H1719" s="25">
        <v>10</v>
      </c>
      <c r="I1719" s="26">
        <v>3</v>
      </c>
      <c r="J1719" s="26">
        <v>3</v>
      </c>
      <c r="K1719" s="26">
        <v>6</v>
      </c>
      <c r="L1719" s="27">
        <v>4</v>
      </c>
      <c r="M1719" s="27">
        <v>3.2000000000000001E-2</v>
      </c>
    </row>
    <row r="1720" spans="1:13" ht="15" customHeight="1">
      <c r="A1720" s="23" t="s">
        <v>2283</v>
      </c>
      <c r="B1720" s="24" t="s">
        <v>2284</v>
      </c>
      <c r="C1720" s="23" t="s">
        <v>2351</v>
      </c>
      <c r="D1720" s="24" t="s">
        <v>2352</v>
      </c>
      <c r="E1720" s="23" t="s">
        <v>2369</v>
      </c>
      <c r="F1720" s="24" t="s">
        <v>2370</v>
      </c>
      <c r="G1720" s="25">
        <v>19.79</v>
      </c>
      <c r="H1720" s="25">
        <v>22</v>
      </c>
      <c r="I1720" s="26">
        <v>8</v>
      </c>
      <c r="J1720" s="26">
        <v>10</v>
      </c>
      <c r="K1720" s="26">
        <v>6</v>
      </c>
      <c r="L1720" s="27">
        <v>8</v>
      </c>
      <c r="M1720" s="27">
        <v>0.40424456796361802</v>
      </c>
    </row>
    <row r="1721" spans="1:13" ht="15" customHeight="1">
      <c r="A1721" s="23" t="s">
        <v>2283</v>
      </c>
      <c r="B1721" s="24" t="s">
        <v>2284</v>
      </c>
      <c r="C1721" s="23" t="s">
        <v>2351</v>
      </c>
      <c r="D1721" s="24" t="s">
        <v>2352</v>
      </c>
      <c r="E1721" s="23" t="s">
        <v>2371</v>
      </c>
      <c r="F1721" s="24" t="s">
        <v>2372</v>
      </c>
      <c r="G1721" s="25">
        <v>19.437999999999999</v>
      </c>
      <c r="H1721" s="25">
        <v>0</v>
      </c>
      <c r="I1721" s="26">
        <v>0</v>
      </c>
      <c r="J1721" s="26">
        <v>0</v>
      </c>
      <c r="K1721" s="26">
        <v>1</v>
      </c>
      <c r="L1721" s="27">
        <v>0.33333333333333331</v>
      </c>
      <c r="M1721" s="27">
        <v>5.144562197756971E-2</v>
      </c>
    </row>
    <row r="1722" spans="1:13" ht="15" customHeight="1">
      <c r="A1722" s="23" t="s">
        <v>2283</v>
      </c>
      <c r="B1722" s="24" t="s">
        <v>2284</v>
      </c>
      <c r="C1722" s="23" t="s">
        <v>2351</v>
      </c>
      <c r="D1722" s="24" t="s">
        <v>2352</v>
      </c>
      <c r="E1722" s="23" t="s">
        <v>2373</v>
      </c>
      <c r="F1722" s="24" t="s">
        <v>2374</v>
      </c>
      <c r="G1722" s="25">
        <v>2.2250000000000001</v>
      </c>
      <c r="H1722" s="25">
        <v>0</v>
      </c>
      <c r="I1722" s="26">
        <v>0</v>
      </c>
      <c r="J1722" s="26">
        <v>0</v>
      </c>
      <c r="K1722" s="26">
        <v>1</v>
      </c>
      <c r="L1722" s="27">
        <v>0.33333333333333331</v>
      </c>
      <c r="M1722" s="27">
        <v>0.449438202247191</v>
      </c>
    </row>
    <row r="1723" spans="1:13" ht="15" customHeight="1">
      <c r="A1723" s="23" t="s">
        <v>2283</v>
      </c>
      <c r="B1723" s="24" t="s">
        <v>2284</v>
      </c>
      <c r="C1723" s="23" t="s">
        <v>2351</v>
      </c>
      <c r="D1723" s="24" t="s">
        <v>2352</v>
      </c>
      <c r="E1723" s="23" t="s">
        <v>2375</v>
      </c>
      <c r="F1723" s="24" t="s">
        <v>2376</v>
      </c>
      <c r="G1723" s="25">
        <v>3.077</v>
      </c>
      <c r="H1723" s="25">
        <v>1</v>
      </c>
      <c r="I1723" s="26">
        <v>0</v>
      </c>
      <c r="J1723" s="26">
        <v>0</v>
      </c>
      <c r="K1723" s="26">
        <v>1</v>
      </c>
      <c r="L1723" s="27">
        <v>0.33333333333333331</v>
      </c>
      <c r="M1723" s="27">
        <v>0.32499187520311995</v>
      </c>
    </row>
    <row r="1724" spans="1:13" ht="15" customHeight="1">
      <c r="A1724" s="23" t="s">
        <v>2283</v>
      </c>
      <c r="B1724" s="24" t="s">
        <v>2284</v>
      </c>
      <c r="C1724" s="23" t="s">
        <v>2351</v>
      </c>
      <c r="D1724" s="24" t="s">
        <v>2352</v>
      </c>
      <c r="E1724" s="23" t="s">
        <v>2313</v>
      </c>
      <c r="F1724" s="24" t="s">
        <v>2314</v>
      </c>
      <c r="G1724" s="25">
        <v>3.4000000000000004</v>
      </c>
      <c r="H1724" s="25">
        <v>0</v>
      </c>
      <c r="I1724" s="26">
        <v>0</v>
      </c>
      <c r="J1724" s="26">
        <v>0</v>
      </c>
      <c r="K1724" s="26">
        <v>0</v>
      </c>
      <c r="L1724" s="27">
        <v>0</v>
      </c>
      <c r="M1724" s="27">
        <v>0</v>
      </c>
    </row>
    <row r="1725" spans="1:13" ht="15" customHeight="1">
      <c r="A1725" s="23" t="s">
        <v>2283</v>
      </c>
      <c r="B1725" s="24" t="s">
        <v>2284</v>
      </c>
      <c r="C1725" s="23" t="s">
        <v>2351</v>
      </c>
      <c r="D1725" s="24" t="s">
        <v>2352</v>
      </c>
      <c r="E1725" s="23" t="s">
        <v>2377</v>
      </c>
      <c r="F1725" s="24" t="s">
        <v>2378</v>
      </c>
      <c r="G1725" s="25">
        <v>24.36</v>
      </c>
      <c r="H1725" s="25">
        <v>0</v>
      </c>
      <c r="I1725" s="26">
        <v>0</v>
      </c>
      <c r="J1725" s="26">
        <v>0</v>
      </c>
      <c r="K1725" s="26">
        <v>0</v>
      </c>
      <c r="L1725" s="27">
        <v>0</v>
      </c>
      <c r="M1725" s="27">
        <v>0</v>
      </c>
    </row>
    <row r="1726" spans="1:13" ht="15" customHeight="1">
      <c r="A1726" s="23" t="s">
        <v>2283</v>
      </c>
      <c r="B1726" s="24" t="s">
        <v>2284</v>
      </c>
      <c r="C1726" s="23" t="s">
        <v>2351</v>
      </c>
      <c r="D1726" s="24" t="s">
        <v>2352</v>
      </c>
      <c r="E1726" s="23" t="s">
        <v>2379</v>
      </c>
      <c r="F1726" s="24" t="s">
        <v>2380</v>
      </c>
      <c r="G1726" s="25">
        <v>18</v>
      </c>
      <c r="H1726" s="25">
        <v>3</v>
      </c>
      <c r="I1726" s="26">
        <v>0</v>
      </c>
      <c r="J1726" s="26">
        <v>4</v>
      </c>
      <c r="K1726" s="26">
        <v>0</v>
      </c>
      <c r="L1726" s="27">
        <v>1.3333333333333333</v>
      </c>
      <c r="M1726" s="27">
        <v>0.22222222222222221</v>
      </c>
    </row>
    <row r="1727" spans="1:13" ht="15" customHeight="1">
      <c r="A1727" s="23" t="s">
        <v>2283</v>
      </c>
      <c r="B1727" s="24" t="s">
        <v>2284</v>
      </c>
      <c r="C1727" s="23" t="s">
        <v>2351</v>
      </c>
      <c r="D1727" s="24" t="s">
        <v>2352</v>
      </c>
      <c r="E1727" s="23" t="s">
        <v>2381</v>
      </c>
      <c r="F1727" s="24" t="s">
        <v>2382</v>
      </c>
      <c r="G1727" s="25">
        <v>44.4</v>
      </c>
      <c r="H1727" s="25">
        <v>3</v>
      </c>
      <c r="I1727" s="26">
        <v>8</v>
      </c>
      <c r="J1727" s="26">
        <v>8</v>
      </c>
      <c r="K1727" s="26">
        <v>9</v>
      </c>
      <c r="L1727" s="27">
        <v>8.3333333333333339</v>
      </c>
      <c r="M1727" s="27">
        <v>0.1876876876876877</v>
      </c>
    </row>
    <row r="1728" spans="1:13" ht="15" customHeight="1">
      <c r="A1728" s="23" t="s">
        <v>2283</v>
      </c>
      <c r="B1728" s="24" t="s">
        <v>2284</v>
      </c>
      <c r="C1728" s="23" t="s">
        <v>2351</v>
      </c>
      <c r="D1728" s="24" t="s">
        <v>2352</v>
      </c>
      <c r="E1728" s="23" t="s">
        <v>2383</v>
      </c>
      <c r="F1728" s="24" t="s">
        <v>2384</v>
      </c>
      <c r="G1728" s="25">
        <v>30.72</v>
      </c>
      <c r="H1728" s="25">
        <v>2</v>
      </c>
      <c r="I1728" s="26">
        <v>5</v>
      </c>
      <c r="J1728" s="26">
        <v>5</v>
      </c>
      <c r="K1728" s="26">
        <v>3</v>
      </c>
      <c r="L1728" s="27">
        <v>4.333333333333333</v>
      </c>
      <c r="M1728" s="27">
        <v>0.14105902777777776</v>
      </c>
    </row>
    <row r="1729" spans="1:13" ht="15" customHeight="1">
      <c r="A1729" s="23" t="s">
        <v>2283</v>
      </c>
      <c r="B1729" s="24" t="s">
        <v>2284</v>
      </c>
      <c r="C1729" s="23" t="s">
        <v>2351</v>
      </c>
      <c r="D1729" s="24" t="s">
        <v>2352</v>
      </c>
      <c r="E1729" s="23" t="s">
        <v>2385</v>
      </c>
      <c r="F1729" s="24" t="s">
        <v>2386</v>
      </c>
      <c r="G1729" s="25">
        <v>34.22</v>
      </c>
      <c r="H1729" s="25">
        <v>64</v>
      </c>
      <c r="I1729" s="26">
        <v>33</v>
      </c>
      <c r="J1729" s="26">
        <v>41</v>
      </c>
      <c r="K1729" s="26">
        <v>18</v>
      </c>
      <c r="L1729" s="27">
        <v>30.666666666666668</v>
      </c>
      <c r="M1729" s="27">
        <v>0.89616208844730183</v>
      </c>
    </row>
    <row r="1730" spans="1:13" ht="15" customHeight="1">
      <c r="A1730" s="23" t="s">
        <v>2283</v>
      </c>
      <c r="B1730" s="24" t="s">
        <v>2284</v>
      </c>
      <c r="C1730" s="23" t="s">
        <v>2351</v>
      </c>
      <c r="D1730" s="24" t="s">
        <v>2352</v>
      </c>
      <c r="E1730" s="23" t="s">
        <v>2387</v>
      </c>
      <c r="F1730" s="24" t="s">
        <v>2388</v>
      </c>
      <c r="G1730" s="25">
        <v>5.74</v>
      </c>
      <c r="H1730" s="25">
        <v>0</v>
      </c>
      <c r="I1730" s="26">
        <v>1</v>
      </c>
      <c r="J1730" s="26">
        <v>1</v>
      </c>
      <c r="K1730" s="26">
        <v>1</v>
      </c>
      <c r="L1730" s="27">
        <v>1</v>
      </c>
      <c r="M1730" s="27">
        <v>0.17421602787456444</v>
      </c>
    </row>
    <row r="1731" spans="1:13" ht="15" customHeight="1">
      <c r="A1731" s="23" t="s">
        <v>2283</v>
      </c>
      <c r="B1731" s="24" t="s">
        <v>2284</v>
      </c>
      <c r="C1731" s="23" t="s">
        <v>2351</v>
      </c>
      <c r="D1731" s="24" t="s">
        <v>2352</v>
      </c>
      <c r="E1731" s="23" t="s">
        <v>2389</v>
      </c>
      <c r="F1731" s="24" t="s">
        <v>2390</v>
      </c>
      <c r="G1731" s="25">
        <v>22.675000000000001</v>
      </c>
      <c r="H1731" s="25">
        <v>0</v>
      </c>
      <c r="I1731" s="26">
        <v>0</v>
      </c>
      <c r="J1731" s="26">
        <v>0</v>
      </c>
      <c r="K1731" s="26">
        <v>0</v>
      </c>
      <c r="L1731" s="27">
        <v>0</v>
      </c>
      <c r="M1731" s="27">
        <v>0</v>
      </c>
    </row>
    <row r="1732" spans="1:13" ht="15" customHeight="1">
      <c r="A1732" s="23" t="s">
        <v>2283</v>
      </c>
      <c r="B1732" s="24" t="s">
        <v>2284</v>
      </c>
      <c r="C1732" s="23" t="s">
        <v>2351</v>
      </c>
      <c r="D1732" s="24" t="s">
        <v>2352</v>
      </c>
      <c r="E1732" s="23" t="s">
        <v>2391</v>
      </c>
      <c r="F1732" s="24" t="s">
        <v>2392</v>
      </c>
      <c r="G1732" s="25">
        <v>20</v>
      </c>
      <c r="H1732" s="25">
        <v>7</v>
      </c>
      <c r="I1732" s="26">
        <v>4</v>
      </c>
      <c r="J1732" s="26">
        <v>3</v>
      </c>
      <c r="K1732" s="26">
        <v>7</v>
      </c>
      <c r="L1732" s="27">
        <v>4.666666666666667</v>
      </c>
      <c r="M1732" s="27">
        <v>0.23333333333333334</v>
      </c>
    </row>
    <row r="1733" spans="1:13" ht="15" customHeight="1">
      <c r="A1733" s="23" t="s">
        <v>2283</v>
      </c>
      <c r="B1733" s="24" t="s">
        <v>2284</v>
      </c>
      <c r="C1733" s="23" t="s">
        <v>2351</v>
      </c>
      <c r="D1733" s="24" t="s">
        <v>2352</v>
      </c>
      <c r="E1733" s="23" t="s">
        <v>2343</v>
      </c>
      <c r="F1733" s="24" t="s">
        <v>2344</v>
      </c>
      <c r="G1733" s="25">
        <v>7.1000000000000014</v>
      </c>
      <c r="H1733" s="25">
        <v>0</v>
      </c>
      <c r="I1733" s="26">
        <v>2</v>
      </c>
      <c r="J1733" s="26">
        <v>2</v>
      </c>
      <c r="K1733" s="26">
        <v>2</v>
      </c>
      <c r="L1733" s="27">
        <v>2</v>
      </c>
      <c r="M1733" s="27">
        <v>0.28169014084507038</v>
      </c>
    </row>
    <row r="1734" spans="1:13" ht="15" customHeight="1">
      <c r="A1734" s="23" t="s">
        <v>2283</v>
      </c>
      <c r="B1734" s="24" t="s">
        <v>2284</v>
      </c>
      <c r="C1734" s="23" t="s">
        <v>2351</v>
      </c>
      <c r="D1734" s="24" t="s">
        <v>2352</v>
      </c>
      <c r="E1734" s="23" t="s">
        <v>2393</v>
      </c>
      <c r="F1734" s="24" t="s">
        <v>2394</v>
      </c>
      <c r="G1734" s="25">
        <v>13.309999999999999</v>
      </c>
      <c r="H1734" s="25">
        <v>0</v>
      </c>
      <c r="I1734" s="26">
        <v>0</v>
      </c>
      <c r="J1734" s="26">
        <v>0</v>
      </c>
      <c r="K1734" s="26">
        <v>0</v>
      </c>
      <c r="L1734" s="27">
        <v>0</v>
      </c>
      <c r="M1734" s="27">
        <v>0</v>
      </c>
    </row>
    <row r="1735" spans="1:13" ht="15" customHeight="1">
      <c r="A1735" s="23" t="s">
        <v>2283</v>
      </c>
      <c r="B1735" s="24" t="s">
        <v>2284</v>
      </c>
      <c r="C1735" s="23" t="s">
        <v>2395</v>
      </c>
      <c r="D1735" s="24" t="s">
        <v>2396</v>
      </c>
      <c r="E1735" s="23" t="s">
        <v>2021</v>
      </c>
      <c r="F1735" s="24" t="s">
        <v>2022</v>
      </c>
      <c r="G1735" s="25">
        <v>59.80800000000005</v>
      </c>
      <c r="H1735" s="25">
        <v>0</v>
      </c>
      <c r="I1735" s="26">
        <v>0</v>
      </c>
      <c r="J1735" s="26">
        <v>52</v>
      </c>
      <c r="K1735" s="26">
        <v>47</v>
      </c>
      <c r="L1735" s="27">
        <v>33</v>
      </c>
      <c r="M1735" s="27">
        <v>0.82764847512038453</v>
      </c>
    </row>
    <row r="1736" spans="1:13" ht="15" customHeight="1">
      <c r="A1736" s="23" t="s">
        <v>2283</v>
      </c>
      <c r="B1736" s="24" t="s">
        <v>2284</v>
      </c>
      <c r="C1736" s="23" t="s">
        <v>2395</v>
      </c>
      <c r="D1736" s="24" t="s">
        <v>2396</v>
      </c>
      <c r="E1736" s="23" t="s">
        <v>2397</v>
      </c>
      <c r="F1736" s="24" t="s">
        <v>2398</v>
      </c>
      <c r="G1736" s="25">
        <v>9.048</v>
      </c>
      <c r="H1736" s="25">
        <v>0</v>
      </c>
      <c r="I1736" s="26">
        <v>0</v>
      </c>
      <c r="J1736" s="26">
        <v>35</v>
      </c>
      <c r="K1736" s="26">
        <v>37</v>
      </c>
      <c r="L1736" s="27">
        <v>24</v>
      </c>
      <c r="M1736" s="27">
        <v>3.9787798408488064</v>
      </c>
    </row>
    <row r="1737" spans="1:13" ht="15" customHeight="1">
      <c r="A1737" s="23" t="s">
        <v>2283</v>
      </c>
      <c r="B1737" s="24" t="s">
        <v>2284</v>
      </c>
      <c r="C1737" s="23" t="s">
        <v>2395</v>
      </c>
      <c r="D1737" s="24" t="s">
        <v>2396</v>
      </c>
      <c r="E1737" s="23" t="s">
        <v>2399</v>
      </c>
      <c r="F1737" s="24" t="s">
        <v>2400</v>
      </c>
      <c r="G1737" s="25">
        <v>5.6150000000000002</v>
      </c>
      <c r="H1737" s="25">
        <v>69</v>
      </c>
      <c r="I1737" s="26">
        <v>58</v>
      </c>
      <c r="J1737" s="26">
        <v>69</v>
      </c>
      <c r="K1737" s="26">
        <v>48</v>
      </c>
      <c r="L1737" s="27">
        <v>58.333333333333336</v>
      </c>
      <c r="M1737" s="27">
        <v>10.388839418224993</v>
      </c>
    </row>
    <row r="1738" spans="1:13" ht="15" customHeight="1">
      <c r="A1738" s="23" t="s">
        <v>2283</v>
      </c>
      <c r="B1738" s="24" t="s">
        <v>2284</v>
      </c>
      <c r="C1738" s="23" t="s">
        <v>2395</v>
      </c>
      <c r="D1738" s="24" t="s">
        <v>2396</v>
      </c>
      <c r="E1738" s="23" t="s">
        <v>1937</v>
      </c>
      <c r="F1738" s="24" t="s">
        <v>1938</v>
      </c>
      <c r="G1738" s="25">
        <v>71.831999999999937</v>
      </c>
      <c r="H1738" s="25">
        <v>54</v>
      </c>
      <c r="I1738" s="26">
        <v>40</v>
      </c>
      <c r="J1738" s="26">
        <v>47</v>
      </c>
      <c r="K1738" s="26">
        <v>52</v>
      </c>
      <c r="L1738" s="27">
        <v>46.333333333333336</v>
      </c>
      <c r="M1738" s="27">
        <v>0.64502357352340711</v>
      </c>
    </row>
    <row r="1739" spans="1:13" ht="15" customHeight="1">
      <c r="A1739" s="23" t="s">
        <v>2283</v>
      </c>
      <c r="B1739" s="24" t="s">
        <v>2284</v>
      </c>
      <c r="C1739" s="23" t="s">
        <v>2395</v>
      </c>
      <c r="D1739" s="24" t="s">
        <v>2396</v>
      </c>
      <c r="E1739" s="23" t="s">
        <v>2159</v>
      </c>
      <c r="F1739" s="24" t="s">
        <v>2160</v>
      </c>
      <c r="G1739" s="25">
        <v>132.19</v>
      </c>
      <c r="H1739" s="25">
        <v>143</v>
      </c>
      <c r="I1739" s="26">
        <v>140</v>
      </c>
      <c r="J1739" s="26">
        <v>120</v>
      </c>
      <c r="K1739" s="26">
        <v>109</v>
      </c>
      <c r="L1739" s="27">
        <v>123</v>
      </c>
      <c r="M1739" s="27">
        <v>0.93047885619184512</v>
      </c>
    </row>
    <row r="1740" spans="1:13" ht="15" customHeight="1">
      <c r="A1740" s="23" t="s">
        <v>2283</v>
      </c>
      <c r="B1740" s="24" t="s">
        <v>2284</v>
      </c>
      <c r="C1740" s="23" t="s">
        <v>2395</v>
      </c>
      <c r="D1740" s="24" t="s">
        <v>2396</v>
      </c>
      <c r="E1740" s="23" t="s">
        <v>2401</v>
      </c>
      <c r="F1740" s="24" t="s">
        <v>2402</v>
      </c>
      <c r="G1740" s="25">
        <v>1.879</v>
      </c>
      <c r="H1740" s="25">
        <v>2</v>
      </c>
      <c r="I1740" s="26">
        <v>3</v>
      </c>
      <c r="J1740" s="26">
        <v>6</v>
      </c>
      <c r="K1740" s="26">
        <v>3</v>
      </c>
      <c r="L1740" s="27">
        <v>4</v>
      </c>
      <c r="M1740" s="27">
        <v>2.1287919105907398</v>
      </c>
    </row>
    <row r="1741" spans="1:13" ht="15" customHeight="1">
      <c r="A1741" s="23" t="s">
        <v>2283</v>
      </c>
      <c r="B1741" s="24" t="s">
        <v>2284</v>
      </c>
      <c r="C1741" s="23" t="s">
        <v>2395</v>
      </c>
      <c r="D1741" s="24" t="s">
        <v>2396</v>
      </c>
      <c r="E1741" s="23" t="s">
        <v>2403</v>
      </c>
      <c r="F1741" s="24" t="s">
        <v>2404</v>
      </c>
      <c r="G1741" s="25">
        <v>3.7</v>
      </c>
      <c r="H1741" s="25">
        <v>0</v>
      </c>
      <c r="I1741" s="26">
        <v>0</v>
      </c>
      <c r="J1741" s="26">
        <v>0</v>
      </c>
      <c r="K1741" s="26">
        <v>1</v>
      </c>
      <c r="L1741" s="27">
        <v>0.33333333333333331</v>
      </c>
      <c r="M1741" s="27">
        <v>0.27027027027027023</v>
      </c>
    </row>
    <row r="1742" spans="1:13" ht="15" customHeight="1">
      <c r="A1742" s="23" t="s">
        <v>2283</v>
      </c>
      <c r="B1742" s="24" t="s">
        <v>2284</v>
      </c>
      <c r="C1742" s="23" t="s">
        <v>2395</v>
      </c>
      <c r="D1742" s="24" t="s">
        <v>2396</v>
      </c>
      <c r="E1742" s="23" t="s">
        <v>2405</v>
      </c>
      <c r="F1742" s="24" t="s">
        <v>2406</v>
      </c>
      <c r="G1742" s="25">
        <v>23.15</v>
      </c>
      <c r="H1742" s="25">
        <v>0</v>
      </c>
      <c r="I1742" s="26">
        <v>3</v>
      </c>
      <c r="J1742" s="26">
        <v>6</v>
      </c>
      <c r="K1742" s="26">
        <v>4</v>
      </c>
      <c r="L1742" s="27">
        <v>4.333333333333333</v>
      </c>
      <c r="M1742" s="27">
        <v>0.18718502519798416</v>
      </c>
    </row>
    <row r="1743" spans="1:13" ht="15" customHeight="1">
      <c r="A1743" s="23" t="s">
        <v>2283</v>
      </c>
      <c r="B1743" s="24" t="s">
        <v>2284</v>
      </c>
      <c r="C1743" s="23" t="s">
        <v>2395</v>
      </c>
      <c r="D1743" s="24" t="s">
        <v>2396</v>
      </c>
      <c r="E1743" s="23" t="s">
        <v>2407</v>
      </c>
      <c r="F1743" s="24" t="s">
        <v>2408</v>
      </c>
      <c r="G1743" s="25">
        <v>38.314999999999998</v>
      </c>
      <c r="H1743" s="25">
        <v>0</v>
      </c>
      <c r="I1743" s="26">
        <v>7</v>
      </c>
      <c r="J1743" s="26">
        <v>3</v>
      </c>
      <c r="K1743" s="26">
        <v>2</v>
      </c>
      <c r="L1743" s="27">
        <v>4</v>
      </c>
      <c r="M1743" s="27">
        <v>0.10439775544825787</v>
      </c>
    </row>
    <row r="1744" spans="1:13" ht="15" customHeight="1">
      <c r="A1744" s="23" t="s">
        <v>2283</v>
      </c>
      <c r="B1744" s="24" t="s">
        <v>2284</v>
      </c>
      <c r="C1744" s="23" t="s">
        <v>2395</v>
      </c>
      <c r="D1744" s="24" t="s">
        <v>2396</v>
      </c>
      <c r="E1744" s="23" t="s">
        <v>2409</v>
      </c>
      <c r="F1744" s="24" t="s">
        <v>2410</v>
      </c>
      <c r="G1744" s="25">
        <v>56.026000000000003</v>
      </c>
      <c r="H1744" s="25">
        <v>6</v>
      </c>
      <c r="I1744" s="26">
        <v>15</v>
      </c>
      <c r="J1744" s="26">
        <v>19</v>
      </c>
      <c r="K1744" s="26">
        <v>9</v>
      </c>
      <c r="L1744" s="27">
        <v>14.333333333333334</v>
      </c>
      <c r="M1744" s="27">
        <v>0.25583360106617165</v>
      </c>
    </row>
    <row r="1745" spans="1:13" ht="15" customHeight="1">
      <c r="A1745" s="23" t="s">
        <v>2283</v>
      </c>
      <c r="B1745" s="24" t="s">
        <v>2284</v>
      </c>
      <c r="C1745" s="23" t="s">
        <v>2395</v>
      </c>
      <c r="D1745" s="24" t="s">
        <v>2396</v>
      </c>
      <c r="E1745" s="23" t="s">
        <v>2411</v>
      </c>
      <c r="F1745" s="24" t="s">
        <v>2412</v>
      </c>
      <c r="G1745" s="25">
        <v>20.58</v>
      </c>
      <c r="H1745" s="25">
        <v>0</v>
      </c>
      <c r="I1745" s="26">
        <v>5</v>
      </c>
      <c r="J1745" s="26">
        <v>2</v>
      </c>
      <c r="K1745" s="26">
        <v>1</v>
      </c>
      <c r="L1745" s="27">
        <v>2.6666666666666665</v>
      </c>
      <c r="M1745" s="27">
        <v>0.12957563977972142</v>
      </c>
    </row>
    <row r="1746" spans="1:13" ht="15" customHeight="1">
      <c r="A1746" s="23" t="s">
        <v>2283</v>
      </c>
      <c r="B1746" s="24" t="s">
        <v>2284</v>
      </c>
      <c r="C1746" s="23" t="s">
        <v>2395</v>
      </c>
      <c r="D1746" s="24" t="s">
        <v>2396</v>
      </c>
      <c r="E1746" s="23" t="s">
        <v>2413</v>
      </c>
      <c r="F1746" s="24" t="s">
        <v>2414</v>
      </c>
      <c r="G1746" s="25">
        <v>95.822999999999993</v>
      </c>
      <c r="H1746" s="25">
        <v>2</v>
      </c>
      <c r="I1746" s="26">
        <v>5</v>
      </c>
      <c r="J1746" s="26">
        <v>6</v>
      </c>
      <c r="K1746" s="26">
        <v>7</v>
      </c>
      <c r="L1746" s="27">
        <v>6</v>
      </c>
      <c r="M1746" s="27">
        <v>6.2615447230831844E-2</v>
      </c>
    </row>
    <row r="1747" spans="1:13" ht="15" customHeight="1">
      <c r="A1747" s="23" t="s">
        <v>2283</v>
      </c>
      <c r="B1747" s="24" t="s">
        <v>2284</v>
      </c>
      <c r="C1747" s="23" t="s">
        <v>2395</v>
      </c>
      <c r="D1747" s="24" t="s">
        <v>2396</v>
      </c>
      <c r="E1747" s="23" t="s">
        <v>2415</v>
      </c>
      <c r="F1747" s="24" t="s">
        <v>2416</v>
      </c>
      <c r="G1747" s="25">
        <v>15.78</v>
      </c>
      <c r="H1747" s="25">
        <v>1</v>
      </c>
      <c r="I1747" s="26">
        <v>0</v>
      </c>
      <c r="J1747" s="26">
        <v>0</v>
      </c>
      <c r="K1747" s="26">
        <v>2</v>
      </c>
      <c r="L1747" s="27">
        <v>0.66666666666666663</v>
      </c>
      <c r="M1747" s="27">
        <v>0.1267427122940431</v>
      </c>
    </row>
    <row r="1748" spans="1:13" ht="15" customHeight="1">
      <c r="A1748" s="23" t="s">
        <v>2283</v>
      </c>
      <c r="B1748" s="24" t="s">
        <v>2284</v>
      </c>
      <c r="C1748" s="23" t="s">
        <v>2395</v>
      </c>
      <c r="D1748" s="24" t="s">
        <v>2396</v>
      </c>
      <c r="E1748" s="23" t="s">
        <v>2417</v>
      </c>
      <c r="F1748" s="24" t="s">
        <v>2418</v>
      </c>
      <c r="G1748" s="25">
        <v>10.682</v>
      </c>
      <c r="H1748" s="25">
        <v>4</v>
      </c>
      <c r="I1748" s="26">
        <v>1</v>
      </c>
      <c r="J1748" s="26">
        <v>6</v>
      </c>
      <c r="K1748" s="26">
        <v>1</v>
      </c>
      <c r="L1748" s="27">
        <v>2.6666666666666665</v>
      </c>
      <c r="M1748" s="27">
        <v>0.24964114086001371</v>
      </c>
    </row>
    <row r="1749" spans="1:13" ht="15" customHeight="1">
      <c r="A1749" s="23" t="s">
        <v>2283</v>
      </c>
      <c r="B1749" s="24" t="s">
        <v>2284</v>
      </c>
      <c r="C1749" s="23" t="s">
        <v>2395</v>
      </c>
      <c r="D1749" s="24" t="s">
        <v>2396</v>
      </c>
      <c r="E1749" s="23" t="s">
        <v>2419</v>
      </c>
      <c r="F1749" s="24" t="s">
        <v>2420</v>
      </c>
      <c r="G1749" s="25">
        <v>69.2</v>
      </c>
      <c r="H1749" s="25">
        <v>3</v>
      </c>
      <c r="I1749" s="26">
        <v>4</v>
      </c>
      <c r="J1749" s="26">
        <v>4</v>
      </c>
      <c r="K1749" s="26">
        <v>1</v>
      </c>
      <c r="L1749" s="27">
        <v>3</v>
      </c>
      <c r="M1749" s="27">
        <v>4.3352601156069363E-2</v>
      </c>
    </row>
    <row r="1750" spans="1:13" ht="15" customHeight="1">
      <c r="A1750" s="23" t="s">
        <v>2283</v>
      </c>
      <c r="B1750" s="24" t="s">
        <v>2284</v>
      </c>
      <c r="C1750" s="23" t="s">
        <v>2395</v>
      </c>
      <c r="D1750" s="24" t="s">
        <v>2396</v>
      </c>
      <c r="E1750" s="23" t="s">
        <v>2421</v>
      </c>
      <c r="F1750" s="24" t="s">
        <v>2422</v>
      </c>
      <c r="G1750" s="25">
        <v>29.713000000000001</v>
      </c>
      <c r="H1750" s="25">
        <v>0</v>
      </c>
      <c r="I1750" s="26">
        <v>1</v>
      </c>
      <c r="J1750" s="26">
        <v>0</v>
      </c>
      <c r="K1750" s="26">
        <v>0</v>
      </c>
      <c r="L1750" s="27">
        <v>0.33333333333333331</v>
      </c>
      <c r="M1750" s="27">
        <v>3.3655302392892002E-2</v>
      </c>
    </row>
    <row r="1751" spans="1:13" ht="15" customHeight="1">
      <c r="A1751" s="23" t="s">
        <v>2283</v>
      </c>
      <c r="B1751" s="24" t="s">
        <v>2284</v>
      </c>
      <c r="C1751" s="23" t="s">
        <v>2395</v>
      </c>
      <c r="D1751" s="24" t="s">
        <v>2396</v>
      </c>
      <c r="E1751" s="23" t="s">
        <v>2423</v>
      </c>
      <c r="F1751" s="24" t="s">
        <v>2424</v>
      </c>
      <c r="G1751" s="25">
        <v>58.05</v>
      </c>
      <c r="H1751" s="25">
        <v>5</v>
      </c>
      <c r="I1751" s="26">
        <v>6</v>
      </c>
      <c r="J1751" s="26">
        <v>13</v>
      </c>
      <c r="K1751" s="26">
        <v>9</v>
      </c>
      <c r="L1751" s="27">
        <v>9.3333333333333339</v>
      </c>
      <c r="M1751" s="27">
        <v>0.16078093597473445</v>
      </c>
    </row>
    <row r="1752" spans="1:13" ht="15" customHeight="1">
      <c r="A1752" s="23" t="s">
        <v>2283</v>
      </c>
      <c r="B1752" s="24" t="s">
        <v>2284</v>
      </c>
      <c r="C1752" s="23" t="s">
        <v>2395</v>
      </c>
      <c r="D1752" s="24" t="s">
        <v>2396</v>
      </c>
      <c r="E1752" s="23" t="s">
        <v>2425</v>
      </c>
      <c r="F1752" s="24" t="s">
        <v>2426</v>
      </c>
      <c r="G1752" s="25">
        <v>24.5</v>
      </c>
      <c r="H1752" s="25">
        <v>0</v>
      </c>
      <c r="I1752" s="26">
        <v>2</v>
      </c>
      <c r="J1752" s="26">
        <v>0</v>
      </c>
      <c r="K1752" s="26">
        <v>0</v>
      </c>
      <c r="L1752" s="27">
        <v>0.66666666666666663</v>
      </c>
      <c r="M1752" s="27">
        <v>8.1632653061224483E-2</v>
      </c>
    </row>
    <row r="1753" spans="1:13" ht="15" customHeight="1">
      <c r="A1753" s="23" t="s">
        <v>2283</v>
      </c>
      <c r="B1753" s="24" t="s">
        <v>2284</v>
      </c>
      <c r="C1753" s="23" t="s">
        <v>2395</v>
      </c>
      <c r="D1753" s="24" t="s">
        <v>2396</v>
      </c>
      <c r="E1753" s="23" t="s">
        <v>2427</v>
      </c>
      <c r="F1753" s="24" t="s">
        <v>2428</v>
      </c>
      <c r="G1753" s="25">
        <v>40.400000000000006</v>
      </c>
      <c r="H1753" s="25">
        <v>4</v>
      </c>
      <c r="I1753" s="26">
        <v>7</v>
      </c>
      <c r="J1753" s="26">
        <v>2</v>
      </c>
      <c r="K1753" s="26">
        <v>6</v>
      </c>
      <c r="L1753" s="27">
        <v>5</v>
      </c>
      <c r="M1753" s="27">
        <v>0.12376237623762375</v>
      </c>
    </row>
    <row r="1754" spans="1:13" ht="15" customHeight="1">
      <c r="A1754" s="23" t="s">
        <v>2283</v>
      </c>
      <c r="B1754" s="24" t="s">
        <v>2284</v>
      </c>
      <c r="C1754" s="23" t="s">
        <v>2395</v>
      </c>
      <c r="D1754" s="24" t="s">
        <v>2396</v>
      </c>
      <c r="E1754" s="23" t="s">
        <v>2429</v>
      </c>
      <c r="F1754" s="24" t="s">
        <v>2430</v>
      </c>
      <c r="G1754" s="25">
        <v>30.2</v>
      </c>
      <c r="H1754" s="25">
        <v>4</v>
      </c>
      <c r="I1754" s="26">
        <v>1</v>
      </c>
      <c r="J1754" s="26">
        <v>4</v>
      </c>
      <c r="K1754" s="26">
        <v>0</v>
      </c>
      <c r="L1754" s="27">
        <v>1.6666666666666667</v>
      </c>
      <c r="M1754" s="27">
        <v>8.2781456953642391E-2</v>
      </c>
    </row>
    <row r="1755" spans="1:13" ht="15" customHeight="1">
      <c r="A1755" s="23" t="s">
        <v>2283</v>
      </c>
      <c r="B1755" s="24" t="s">
        <v>2284</v>
      </c>
      <c r="C1755" s="23" t="s">
        <v>2395</v>
      </c>
      <c r="D1755" s="24" t="s">
        <v>2396</v>
      </c>
      <c r="E1755" s="23" t="s">
        <v>2431</v>
      </c>
      <c r="F1755" s="24" t="s">
        <v>2432</v>
      </c>
      <c r="G1755" s="25">
        <v>38.262999999999998</v>
      </c>
      <c r="H1755" s="25">
        <v>12</v>
      </c>
      <c r="I1755" s="26">
        <v>13</v>
      </c>
      <c r="J1755" s="26">
        <v>11</v>
      </c>
      <c r="K1755" s="26">
        <v>12</v>
      </c>
      <c r="L1755" s="27">
        <v>12</v>
      </c>
      <c r="M1755" s="27">
        <v>0.31361890076575283</v>
      </c>
    </row>
    <row r="1756" spans="1:13" ht="15" customHeight="1">
      <c r="A1756" s="23" t="s">
        <v>2283</v>
      </c>
      <c r="B1756" s="24" t="s">
        <v>2284</v>
      </c>
      <c r="C1756" s="23" t="s">
        <v>2395</v>
      </c>
      <c r="D1756" s="24" t="s">
        <v>2396</v>
      </c>
      <c r="E1756" s="23" t="s">
        <v>2433</v>
      </c>
      <c r="F1756" s="24" t="s">
        <v>2434</v>
      </c>
      <c r="G1756" s="25">
        <v>5.6950000000000003</v>
      </c>
      <c r="H1756" s="25">
        <v>0</v>
      </c>
      <c r="I1756" s="26">
        <v>3</v>
      </c>
      <c r="J1756" s="26">
        <v>0</v>
      </c>
      <c r="K1756" s="26">
        <v>1</v>
      </c>
      <c r="L1756" s="27">
        <v>1.3333333333333333</v>
      </c>
      <c r="M1756" s="27">
        <v>0.35118525021949076</v>
      </c>
    </row>
    <row r="1757" spans="1:13" ht="15" customHeight="1">
      <c r="A1757" s="23" t="s">
        <v>2283</v>
      </c>
      <c r="B1757" s="24" t="s">
        <v>2284</v>
      </c>
      <c r="C1757" s="23" t="s">
        <v>2395</v>
      </c>
      <c r="D1757" s="24" t="s">
        <v>2396</v>
      </c>
      <c r="E1757" s="23" t="s">
        <v>2435</v>
      </c>
      <c r="F1757" s="24" t="s">
        <v>2436</v>
      </c>
      <c r="G1757" s="25">
        <v>1.4039999999999999</v>
      </c>
      <c r="H1757" s="25">
        <v>0</v>
      </c>
      <c r="I1757" s="26">
        <v>0</v>
      </c>
      <c r="J1757" s="26">
        <v>1</v>
      </c>
      <c r="K1757" s="26">
        <v>0</v>
      </c>
      <c r="L1757" s="27">
        <v>0.33333333333333331</v>
      </c>
      <c r="M1757" s="27">
        <v>0.71225071225071235</v>
      </c>
    </row>
    <row r="1758" spans="1:13" ht="15" customHeight="1">
      <c r="A1758" s="23" t="s">
        <v>2283</v>
      </c>
      <c r="B1758" s="24" t="s">
        <v>2284</v>
      </c>
      <c r="C1758" s="23" t="s">
        <v>2395</v>
      </c>
      <c r="D1758" s="24" t="s">
        <v>2396</v>
      </c>
      <c r="E1758" s="23" t="s">
        <v>2437</v>
      </c>
      <c r="F1758" s="24" t="s">
        <v>2438</v>
      </c>
      <c r="G1758" s="25">
        <v>1.554</v>
      </c>
      <c r="H1758" s="25">
        <v>0</v>
      </c>
      <c r="I1758" s="26">
        <v>0</v>
      </c>
      <c r="J1758" s="26">
        <v>0</v>
      </c>
      <c r="K1758" s="26">
        <v>0</v>
      </c>
      <c r="L1758" s="27">
        <v>0</v>
      </c>
      <c r="M1758" s="27">
        <v>0</v>
      </c>
    </row>
    <row r="1759" spans="1:13" ht="15" customHeight="1">
      <c r="A1759" s="23" t="s">
        <v>2283</v>
      </c>
      <c r="B1759" s="24" t="s">
        <v>2284</v>
      </c>
      <c r="C1759" s="23" t="s">
        <v>2395</v>
      </c>
      <c r="D1759" s="24" t="s">
        <v>2396</v>
      </c>
      <c r="E1759" s="23" t="s">
        <v>2439</v>
      </c>
      <c r="F1759" s="24" t="s">
        <v>2440</v>
      </c>
      <c r="G1759" s="25">
        <v>1.7769999999999999</v>
      </c>
      <c r="H1759" s="25">
        <v>0</v>
      </c>
      <c r="I1759" s="26">
        <v>0</v>
      </c>
      <c r="J1759" s="26">
        <v>0</v>
      </c>
      <c r="K1759" s="26">
        <v>1</v>
      </c>
      <c r="L1759" s="27">
        <v>0.33333333333333331</v>
      </c>
      <c r="M1759" s="27">
        <v>0.56274620146314014</v>
      </c>
    </row>
    <row r="1760" spans="1:13" ht="15" customHeight="1">
      <c r="A1760" s="23" t="s">
        <v>2283</v>
      </c>
      <c r="B1760" s="24" t="s">
        <v>2284</v>
      </c>
      <c r="C1760" s="23" t="s">
        <v>2441</v>
      </c>
      <c r="D1760" s="24" t="s">
        <v>2442</v>
      </c>
      <c r="E1760" s="23" t="s">
        <v>2159</v>
      </c>
      <c r="F1760" s="24" t="s">
        <v>2160</v>
      </c>
      <c r="G1760" s="25">
        <v>81.100000000000023</v>
      </c>
      <c r="H1760" s="25">
        <v>75</v>
      </c>
      <c r="I1760" s="26">
        <v>47</v>
      </c>
      <c r="J1760" s="26">
        <v>65</v>
      </c>
      <c r="K1760" s="26">
        <v>61</v>
      </c>
      <c r="L1760" s="27">
        <v>57.666666666666664</v>
      </c>
      <c r="M1760" s="27">
        <v>0.71105630908343587</v>
      </c>
    </row>
    <row r="1761" spans="1:13" ht="15" customHeight="1">
      <c r="A1761" s="23" t="s">
        <v>2283</v>
      </c>
      <c r="B1761" s="24" t="s">
        <v>2284</v>
      </c>
      <c r="C1761" s="23" t="s">
        <v>2441</v>
      </c>
      <c r="D1761" s="24" t="s">
        <v>2442</v>
      </c>
      <c r="E1761" s="23" t="s">
        <v>2443</v>
      </c>
      <c r="F1761" s="24" t="s">
        <v>2444</v>
      </c>
      <c r="G1761" s="25">
        <v>2.6</v>
      </c>
      <c r="H1761" s="25">
        <v>1</v>
      </c>
      <c r="I1761" s="26">
        <v>2</v>
      </c>
      <c r="J1761" s="26">
        <v>0</v>
      </c>
      <c r="K1761" s="26">
        <v>1</v>
      </c>
      <c r="L1761" s="27">
        <v>1</v>
      </c>
      <c r="M1761" s="27">
        <v>0.57692307692307687</v>
      </c>
    </row>
    <row r="1762" spans="1:13" ht="15" customHeight="1">
      <c r="A1762" s="23" t="s">
        <v>2283</v>
      </c>
      <c r="B1762" s="24" t="s">
        <v>2284</v>
      </c>
      <c r="C1762" s="23" t="s">
        <v>2441</v>
      </c>
      <c r="D1762" s="24" t="s">
        <v>2442</v>
      </c>
      <c r="E1762" s="23" t="s">
        <v>2301</v>
      </c>
      <c r="F1762" s="24" t="s">
        <v>2302</v>
      </c>
      <c r="G1762" s="25">
        <v>42.300000000000011</v>
      </c>
      <c r="H1762" s="25">
        <v>15</v>
      </c>
      <c r="I1762" s="26">
        <v>14</v>
      </c>
      <c r="J1762" s="26">
        <v>17</v>
      </c>
      <c r="K1762" s="26">
        <v>11</v>
      </c>
      <c r="L1762" s="27">
        <v>14</v>
      </c>
      <c r="M1762" s="27">
        <v>0.33096926713947983</v>
      </c>
    </row>
    <row r="1763" spans="1:13" ht="15" customHeight="1">
      <c r="A1763" s="23" t="s">
        <v>2283</v>
      </c>
      <c r="B1763" s="24" t="s">
        <v>2284</v>
      </c>
      <c r="C1763" s="23" t="s">
        <v>2441</v>
      </c>
      <c r="D1763" s="24" t="s">
        <v>2442</v>
      </c>
      <c r="E1763" s="23" t="s">
        <v>2445</v>
      </c>
      <c r="F1763" s="24" t="s">
        <v>2446</v>
      </c>
      <c r="G1763" s="25">
        <v>40.395000000000003</v>
      </c>
      <c r="H1763" s="25">
        <v>0</v>
      </c>
      <c r="I1763" s="26">
        <v>2</v>
      </c>
      <c r="J1763" s="26">
        <v>3</v>
      </c>
      <c r="K1763" s="26">
        <v>2</v>
      </c>
      <c r="L1763" s="27">
        <v>2.3333333333333335</v>
      </c>
      <c r="M1763" s="27">
        <v>5.7762924454346658E-2</v>
      </c>
    </row>
    <row r="1764" spans="1:13" ht="15" customHeight="1">
      <c r="A1764" s="23" t="s">
        <v>2283</v>
      </c>
      <c r="B1764" s="24" t="s">
        <v>2284</v>
      </c>
      <c r="C1764" s="23" t="s">
        <v>2441</v>
      </c>
      <c r="D1764" s="24" t="s">
        <v>2442</v>
      </c>
      <c r="E1764" s="23" t="s">
        <v>2307</v>
      </c>
      <c r="F1764" s="24" t="s">
        <v>2308</v>
      </c>
      <c r="G1764" s="25">
        <v>15.1</v>
      </c>
      <c r="H1764" s="25">
        <v>0</v>
      </c>
      <c r="I1764" s="26">
        <v>0</v>
      </c>
      <c r="J1764" s="26">
        <v>0</v>
      </c>
      <c r="K1764" s="26">
        <v>0</v>
      </c>
      <c r="L1764" s="27">
        <v>0</v>
      </c>
      <c r="M1764" s="27">
        <v>0</v>
      </c>
    </row>
    <row r="1765" spans="1:13" ht="15" customHeight="1">
      <c r="A1765" s="23" t="s">
        <v>2283</v>
      </c>
      <c r="B1765" s="24" t="s">
        <v>2284</v>
      </c>
      <c r="C1765" s="23" t="s">
        <v>2441</v>
      </c>
      <c r="D1765" s="24" t="s">
        <v>2442</v>
      </c>
      <c r="E1765" s="23" t="s">
        <v>2367</v>
      </c>
      <c r="F1765" s="24" t="s">
        <v>2368</v>
      </c>
      <c r="G1765" s="25">
        <v>60.966000000000008</v>
      </c>
      <c r="H1765" s="25">
        <v>8</v>
      </c>
      <c r="I1765" s="26">
        <v>4</v>
      </c>
      <c r="J1765" s="26">
        <v>3</v>
      </c>
      <c r="K1765" s="26">
        <v>3</v>
      </c>
      <c r="L1765" s="27">
        <v>3.3333333333333335</v>
      </c>
      <c r="M1765" s="27">
        <v>5.46752834913449E-2</v>
      </c>
    </row>
    <row r="1766" spans="1:13" ht="15" customHeight="1">
      <c r="A1766" s="23" t="s">
        <v>2283</v>
      </c>
      <c r="B1766" s="24" t="s">
        <v>2284</v>
      </c>
      <c r="C1766" s="23" t="s">
        <v>2441</v>
      </c>
      <c r="D1766" s="24" t="s">
        <v>2442</v>
      </c>
      <c r="E1766" s="23" t="s">
        <v>2447</v>
      </c>
      <c r="F1766" s="24" t="s">
        <v>2448</v>
      </c>
      <c r="G1766" s="25">
        <v>12.3</v>
      </c>
      <c r="H1766" s="25">
        <v>1</v>
      </c>
      <c r="I1766" s="26">
        <v>0</v>
      </c>
      <c r="J1766" s="26">
        <v>3</v>
      </c>
      <c r="K1766" s="26">
        <v>1</v>
      </c>
      <c r="L1766" s="27">
        <v>1.3333333333333333</v>
      </c>
      <c r="M1766" s="27">
        <v>0.16260162601626016</v>
      </c>
    </row>
    <row r="1767" spans="1:13" ht="15" customHeight="1">
      <c r="A1767" s="23" t="s">
        <v>2283</v>
      </c>
      <c r="B1767" s="24" t="s">
        <v>2284</v>
      </c>
      <c r="C1767" s="23" t="s">
        <v>2441</v>
      </c>
      <c r="D1767" s="24" t="s">
        <v>2442</v>
      </c>
      <c r="E1767" s="23" t="s">
        <v>2313</v>
      </c>
      <c r="F1767" s="24" t="s">
        <v>2314</v>
      </c>
      <c r="G1767" s="25">
        <v>34.435000000000002</v>
      </c>
      <c r="H1767" s="25">
        <v>2</v>
      </c>
      <c r="I1767" s="26">
        <v>0</v>
      </c>
      <c r="J1767" s="26">
        <v>3</v>
      </c>
      <c r="K1767" s="26">
        <v>1</v>
      </c>
      <c r="L1767" s="27">
        <v>1.3333333333333333</v>
      </c>
      <c r="M1767" s="27">
        <v>5.8080441411354725E-2</v>
      </c>
    </row>
    <row r="1768" spans="1:13" ht="15" customHeight="1">
      <c r="A1768" s="23" t="s">
        <v>2283</v>
      </c>
      <c r="B1768" s="24" t="s">
        <v>2284</v>
      </c>
      <c r="C1768" s="23" t="s">
        <v>2441</v>
      </c>
      <c r="D1768" s="24" t="s">
        <v>2442</v>
      </c>
      <c r="E1768" s="23" t="s">
        <v>2449</v>
      </c>
      <c r="F1768" s="24" t="s">
        <v>2450</v>
      </c>
      <c r="G1768" s="25">
        <v>61.65</v>
      </c>
      <c r="H1768" s="25">
        <v>0</v>
      </c>
      <c r="I1768" s="26">
        <v>0</v>
      </c>
      <c r="J1768" s="26">
        <v>3</v>
      </c>
      <c r="K1768" s="26">
        <v>0</v>
      </c>
      <c r="L1768" s="27">
        <v>1</v>
      </c>
      <c r="M1768" s="27">
        <v>4.8661800486618008E-2</v>
      </c>
    </row>
    <row r="1769" spans="1:13" ht="15" customHeight="1">
      <c r="A1769" s="23" t="s">
        <v>2283</v>
      </c>
      <c r="B1769" s="24" t="s">
        <v>2284</v>
      </c>
      <c r="C1769" s="23" t="s">
        <v>2451</v>
      </c>
      <c r="D1769" s="24" t="s">
        <v>2452</v>
      </c>
      <c r="E1769" s="23" t="s">
        <v>2021</v>
      </c>
      <c r="F1769" s="24" t="s">
        <v>2022</v>
      </c>
      <c r="G1769" s="25">
        <v>37.494999999999948</v>
      </c>
      <c r="H1769" s="25">
        <v>0</v>
      </c>
      <c r="I1769" s="26">
        <v>0</v>
      </c>
      <c r="J1769" s="26">
        <v>22</v>
      </c>
      <c r="K1769" s="26">
        <v>24</v>
      </c>
      <c r="L1769" s="27">
        <v>15.333333333333334</v>
      </c>
      <c r="M1769" s="27">
        <v>0.61341512201626969</v>
      </c>
    </row>
    <row r="1770" spans="1:13" ht="15" customHeight="1">
      <c r="A1770" s="23" t="s">
        <v>2283</v>
      </c>
      <c r="B1770" s="24" t="s">
        <v>2284</v>
      </c>
      <c r="C1770" s="23" t="s">
        <v>2451</v>
      </c>
      <c r="D1770" s="24" t="s">
        <v>2452</v>
      </c>
      <c r="E1770" s="23" t="s">
        <v>1937</v>
      </c>
      <c r="F1770" s="24" t="s">
        <v>1938</v>
      </c>
      <c r="G1770" s="25">
        <v>46.300000000000011</v>
      </c>
      <c r="H1770" s="25">
        <v>42</v>
      </c>
      <c r="I1770" s="26">
        <v>25</v>
      </c>
      <c r="J1770" s="26">
        <v>31</v>
      </c>
      <c r="K1770" s="26">
        <v>32</v>
      </c>
      <c r="L1770" s="27">
        <v>29.333333333333332</v>
      </c>
      <c r="M1770" s="27">
        <v>0.63354931605471543</v>
      </c>
    </row>
    <row r="1771" spans="1:13" ht="15" customHeight="1">
      <c r="A1771" s="23" t="s">
        <v>2283</v>
      </c>
      <c r="B1771" s="24" t="s">
        <v>2284</v>
      </c>
      <c r="C1771" s="23" t="s">
        <v>2451</v>
      </c>
      <c r="D1771" s="24" t="s">
        <v>2452</v>
      </c>
      <c r="E1771" s="23" t="s">
        <v>2361</v>
      </c>
      <c r="F1771" s="24" t="s">
        <v>2362</v>
      </c>
      <c r="G1771" s="25">
        <v>6.4299999999999926</v>
      </c>
      <c r="H1771" s="25">
        <v>2</v>
      </c>
      <c r="I1771" s="26">
        <v>0</v>
      </c>
      <c r="J1771" s="26">
        <v>0</v>
      </c>
      <c r="K1771" s="26">
        <v>0</v>
      </c>
      <c r="L1771" s="27">
        <v>0</v>
      </c>
      <c r="M1771" s="27">
        <v>0</v>
      </c>
    </row>
    <row r="1772" spans="1:13" ht="15" customHeight="1">
      <c r="A1772" s="23" t="s">
        <v>2283</v>
      </c>
      <c r="B1772" s="24" t="s">
        <v>2284</v>
      </c>
      <c r="C1772" s="23" t="s">
        <v>2451</v>
      </c>
      <c r="D1772" s="24" t="s">
        <v>2452</v>
      </c>
      <c r="E1772" s="23" t="s">
        <v>2407</v>
      </c>
      <c r="F1772" s="24" t="s">
        <v>2408</v>
      </c>
      <c r="G1772" s="25">
        <v>50</v>
      </c>
      <c r="H1772" s="25">
        <v>3</v>
      </c>
      <c r="I1772" s="26">
        <v>3</v>
      </c>
      <c r="J1772" s="26">
        <v>0</v>
      </c>
      <c r="K1772" s="26">
        <v>3</v>
      </c>
      <c r="L1772" s="27">
        <v>2</v>
      </c>
      <c r="M1772" s="27">
        <v>0.06</v>
      </c>
    </row>
    <row r="1773" spans="1:13" ht="15" customHeight="1">
      <c r="A1773" s="23" t="s">
        <v>2283</v>
      </c>
      <c r="B1773" s="24" t="s">
        <v>2284</v>
      </c>
      <c r="C1773" s="23" t="s">
        <v>2451</v>
      </c>
      <c r="D1773" s="24" t="s">
        <v>2452</v>
      </c>
      <c r="E1773" s="23" t="s">
        <v>2383</v>
      </c>
      <c r="F1773" s="24" t="s">
        <v>2384</v>
      </c>
      <c r="G1773" s="25">
        <v>52.919999999999995</v>
      </c>
      <c r="H1773" s="25">
        <v>4</v>
      </c>
      <c r="I1773" s="26">
        <v>3</v>
      </c>
      <c r="J1773" s="26">
        <v>6</v>
      </c>
      <c r="K1773" s="26">
        <v>3</v>
      </c>
      <c r="L1773" s="27">
        <v>4</v>
      </c>
      <c r="M1773" s="27">
        <v>7.5585789871504161E-2</v>
      </c>
    </row>
    <row r="1774" spans="1:13" ht="15" customHeight="1">
      <c r="A1774" s="23" t="s">
        <v>2283</v>
      </c>
      <c r="B1774" s="24" t="s">
        <v>2284</v>
      </c>
      <c r="C1774" s="23" t="s">
        <v>2451</v>
      </c>
      <c r="D1774" s="24" t="s">
        <v>2452</v>
      </c>
      <c r="E1774" s="23" t="s">
        <v>2425</v>
      </c>
      <c r="F1774" s="24" t="s">
        <v>2426</v>
      </c>
      <c r="G1774" s="25">
        <v>17.600000000000001</v>
      </c>
      <c r="H1774" s="25">
        <v>0</v>
      </c>
      <c r="I1774" s="26">
        <v>0</v>
      </c>
      <c r="J1774" s="26">
        <v>0</v>
      </c>
      <c r="K1774" s="26">
        <v>1</v>
      </c>
      <c r="L1774" s="27">
        <v>0.33333333333333331</v>
      </c>
      <c r="M1774" s="27">
        <v>5.6818181818181816E-2</v>
      </c>
    </row>
    <row r="1775" spans="1:13" ht="15" customHeight="1">
      <c r="A1775" s="23" t="s">
        <v>2283</v>
      </c>
      <c r="B1775" s="24" t="s">
        <v>2284</v>
      </c>
      <c r="C1775" s="23" t="s">
        <v>2451</v>
      </c>
      <c r="D1775" s="24" t="s">
        <v>2452</v>
      </c>
      <c r="E1775" s="23" t="s">
        <v>2453</v>
      </c>
      <c r="F1775" s="24" t="s">
        <v>2454</v>
      </c>
      <c r="G1775" s="25">
        <v>34.200000000000003</v>
      </c>
      <c r="H1775" s="25">
        <v>20</v>
      </c>
      <c r="I1775" s="26">
        <v>11</v>
      </c>
      <c r="J1775" s="26">
        <v>13</v>
      </c>
      <c r="K1775" s="26">
        <v>12</v>
      </c>
      <c r="L1775" s="27">
        <v>12</v>
      </c>
      <c r="M1775" s="27">
        <v>0.35087719298245612</v>
      </c>
    </row>
    <row r="1776" spans="1:13" ht="15" customHeight="1">
      <c r="A1776" s="23" t="s">
        <v>2283</v>
      </c>
      <c r="B1776" s="24" t="s">
        <v>2284</v>
      </c>
      <c r="C1776" s="23" t="s">
        <v>2451</v>
      </c>
      <c r="D1776" s="24" t="s">
        <v>2452</v>
      </c>
      <c r="E1776" s="23" t="s">
        <v>2427</v>
      </c>
      <c r="F1776" s="24" t="s">
        <v>2428</v>
      </c>
      <c r="G1776" s="25">
        <v>24</v>
      </c>
      <c r="H1776" s="25">
        <v>0</v>
      </c>
      <c r="I1776" s="26">
        <v>0</v>
      </c>
      <c r="J1776" s="26">
        <v>0</v>
      </c>
      <c r="K1776" s="26">
        <v>1</v>
      </c>
      <c r="L1776" s="27">
        <v>0.33333333333333331</v>
      </c>
      <c r="M1776" s="27">
        <v>4.1666666666666664E-2</v>
      </c>
    </row>
    <row r="1777" spans="1:13" ht="15" customHeight="1">
      <c r="A1777" s="23" t="s">
        <v>2283</v>
      </c>
      <c r="B1777" s="24" t="s">
        <v>2284</v>
      </c>
      <c r="C1777" s="23" t="s">
        <v>2451</v>
      </c>
      <c r="D1777" s="24" t="s">
        <v>2452</v>
      </c>
      <c r="E1777" s="23" t="s">
        <v>2455</v>
      </c>
      <c r="F1777" s="24" t="s">
        <v>2456</v>
      </c>
      <c r="G1777" s="25">
        <v>7.03</v>
      </c>
      <c r="H1777" s="25">
        <v>7</v>
      </c>
      <c r="I1777" s="26">
        <v>3</v>
      </c>
      <c r="J1777" s="26">
        <v>5</v>
      </c>
      <c r="K1777" s="26">
        <v>1</v>
      </c>
      <c r="L1777" s="27">
        <v>3</v>
      </c>
      <c r="M1777" s="27">
        <v>0.4267425320056899</v>
      </c>
    </row>
    <row r="1778" spans="1:13" ht="15" customHeight="1">
      <c r="A1778" s="23" t="s">
        <v>2283</v>
      </c>
      <c r="B1778" s="24" t="s">
        <v>2284</v>
      </c>
      <c r="C1778" s="23" t="s">
        <v>2451</v>
      </c>
      <c r="D1778" s="24" t="s">
        <v>2452</v>
      </c>
      <c r="E1778" s="23" t="s">
        <v>2393</v>
      </c>
      <c r="F1778" s="24" t="s">
        <v>2394</v>
      </c>
      <c r="G1778" s="25">
        <v>7.7150000000000016</v>
      </c>
      <c r="H1778" s="25">
        <v>0</v>
      </c>
      <c r="I1778" s="26">
        <v>0</v>
      </c>
      <c r="J1778" s="26">
        <v>0</v>
      </c>
      <c r="K1778" s="26">
        <v>1</v>
      </c>
      <c r="L1778" s="27">
        <v>0.33333333333333331</v>
      </c>
      <c r="M1778" s="27">
        <v>0.12961762799740761</v>
      </c>
    </row>
    <row r="1779" spans="1:13" ht="15" customHeight="1">
      <c r="A1779" s="23" t="s">
        <v>2283</v>
      </c>
      <c r="B1779" s="24" t="s">
        <v>2284</v>
      </c>
      <c r="C1779" s="23" t="s">
        <v>2451</v>
      </c>
      <c r="D1779" s="24" t="s">
        <v>2452</v>
      </c>
      <c r="E1779" s="23" t="s">
        <v>2457</v>
      </c>
      <c r="F1779" s="24" t="s">
        <v>2458</v>
      </c>
      <c r="G1779" s="25">
        <v>6.8639999999999999</v>
      </c>
      <c r="H1779" s="25">
        <v>0</v>
      </c>
      <c r="I1779" s="26">
        <v>0</v>
      </c>
      <c r="J1779" s="26">
        <v>0</v>
      </c>
      <c r="K1779" s="26">
        <v>0</v>
      </c>
      <c r="L1779" s="27">
        <v>0</v>
      </c>
      <c r="M1779" s="27">
        <v>0</v>
      </c>
    </row>
    <row r="1780" spans="1:13" ht="15" customHeight="1">
      <c r="A1780" s="23" t="s">
        <v>2283</v>
      </c>
      <c r="B1780" s="24" t="s">
        <v>2284</v>
      </c>
      <c r="C1780" s="23" t="s">
        <v>2451</v>
      </c>
      <c r="D1780" s="24" t="s">
        <v>2452</v>
      </c>
      <c r="E1780" s="23" t="s">
        <v>2459</v>
      </c>
      <c r="F1780" s="24" t="s">
        <v>2460</v>
      </c>
      <c r="G1780" s="25">
        <v>0.53600000000000003</v>
      </c>
      <c r="H1780" s="25">
        <v>0</v>
      </c>
      <c r="I1780" s="26">
        <v>0</v>
      </c>
      <c r="J1780" s="26">
        <v>0</v>
      </c>
      <c r="K1780" s="26">
        <v>1</v>
      </c>
      <c r="L1780" s="27">
        <v>0.33333333333333331</v>
      </c>
      <c r="M1780" s="27">
        <v>1.8656716417910446</v>
      </c>
    </row>
    <row r="1781" spans="1:13" ht="15" customHeight="1">
      <c r="A1781" s="23" t="s">
        <v>2461</v>
      </c>
      <c r="B1781" s="24" t="s">
        <v>42</v>
      </c>
      <c r="C1781" s="23" t="s">
        <v>2462</v>
      </c>
      <c r="D1781" s="24" t="s">
        <v>2463</v>
      </c>
      <c r="E1781" s="23" t="s">
        <v>2464</v>
      </c>
      <c r="F1781" s="24" t="s">
        <v>2465</v>
      </c>
      <c r="G1781" s="25">
        <v>70.5</v>
      </c>
      <c r="H1781" s="25">
        <v>22</v>
      </c>
      <c r="I1781" s="26">
        <v>29</v>
      </c>
      <c r="J1781" s="26">
        <v>28</v>
      </c>
      <c r="K1781" s="26">
        <v>32</v>
      </c>
      <c r="L1781" s="27">
        <v>29.666666666666668</v>
      </c>
      <c r="M1781" s="27">
        <v>0.42080378250591016</v>
      </c>
    </row>
    <row r="1782" spans="1:13" ht="15" customHeight="1">
      <c r="A1782" s="23" t="s">
        <v>2461</v>
      </c>
      <c r="B1782" s="24" t="s">
        <v>42</v>
      </c>
      <c r="C1782" s="23" t="s">
        <v>2462</v>
      </c>
      <c r="D1782" s="24" t="s">
        <v>2463</v>
      </c>
      <c r="E1782" s="23" t="s">
        <v>2466</v>
      </c>
      <c r="F1782" s="24" t="s">
        <v>2467</v>
      </c>
      <c r="G1782" s="25">
        <v>36.9</v>
      </c>
      <c r="H1782" s="25">
        <v>34</v>
      </c>
      <c r="I1782" s="26">
        <v>10</v>
      </c>
      <c r="J1782" s="26">
        <v>12</v>
      </c>
      <c r="K1782" s="26">
        <v>17</v>
      </c>
      <c r="L1782" s="27">
        <v>13</v>
      </c>
      <c r="M1782" s="27">
        <v>0.35230352303523038</v>
      </c>
    </row>
    <row r="1783" spans="1:13" ht="15" customHeight="1">
      <c r="A1783" s="23" t="s">
        <v>2461</v>
      </c>
      <c r="B1783" s="24" t="s">
        <v>42</v>
      </c>
      <c r="C1783" s="23" t="s">
        <v>2462</v>
      </c>
      <c r="D1783" s="24" t="s">
        <v>2463</v>
      </c>
      <c r="E1783" s="23" t="s">
        <v>2468</v>
      </c>
      <c r="F1783" s="24" t="s">
        <v>2469</v>
      </c>
      <c r="G1783" s="25">
        <v>13.1</v>
      </c>
      <c r="H1783" s="25">
        <v>3</v>
      </c>
      <c r="I1783" s="26">
        <v>1</v>
      </c>
      <c r="J1783" s="26">
        <v>1</v>
      </c>
      <c r="K1783" s="26">
        <v>2</v>
      </c>
      <c r="L1783" s="27">
        <v>1.3333333333333333</v>
      </c>
      <c r="M1783" s="27">
        <v>0.10178117048346055</v>
      </c>
    </row>
    <row r="1784" spans="1:13" ht="15" customHeight="1">
      <c r="A1784" s="23" t="s">
        <v>2461</v>
      </c>
      <c r="B1784" s="24" t="s">
        <v>42</v>
      </c>
      <c r="C1784" s="23" t="s">
        <v>2462</v>
      </c>
      <c r="D1784" s="24" t="s">
        <v>2463</v>
      </c>
      <c r="E1784" s="23" t="s">
        <v>2470</v>
      </c>
      <c r="F1784" s="24" t="s">
        <v>2471</v>
      </c>
      <c r="G1784" s="25">
        <v>55.199999999999989</v>
      </c>
      <c r="H1784" s="25">
        <v>25</v>
      </c>
      <c r="I1784" s="26">
        <v>14</v>
      </c>
      <c r="J1784" s="26">
        <v>15</v>
      </c>
      <c r="K1784" s="26">
        <v>13</v>
      </c>
      <c r="L1784" s="27">
        <v>14</v>
      </c>
      <c r="M1784" s="27">
        <v>0.25362318840579717</v>
      </c>
    </row>
    <row r="1785" spans="1:13" ht="15" customHeight="1">
      <c r="A1785" s="23" t="s">
        <v>2461</v>
      </c>
      <c r="B1785" s="24" t="s">
        <v>42</v>
      </c>
      <c r="C1785" s="23" t="s">
        <v>2462</v>
      </c>
      <c r="D1785" s="24" t="s">
        <v>2463</v>
      </c>
      <c r="E1785" s="23" t="s">
        <v>2472</v>
      </c>
      <c r="F1785" s="24" t="s">
        <v>2473</v>
      </c>
      <c r="G1785" s="25">
        <v>85</v>
      </c>
      <c r="H1785" s="25">
        <v>53</v>
      </c>
      <c r="I1785" s="26">
        <v>57</v>
      </c>
      <c r="J1785" s="26">
        <v>59</v>
      </c>
      <c r="K1785" s="26">
        <v>46</v>
      </c>
      <c r="L1785" s="27">
        <v>54</v>
      </c>
      <c r="M1785" s="27">
        <v>0.63529411764705879</v>
      </c>
    </row>
    <row r="1786" spans="1:13" ht="15" customHeight="1">
      <c r="A1786" s="23" t="s">
        <v>2461</v>
      </c>
      <c r="B1786" s="24" t="s">
        <v>42</v>
      </c>
      <c r="C1786" s="23" t="s">
        <v>2462</v>
      </c>
      <c r="D1786" s="24" t="s">
        <v>2463</v>
      </c>
      <c r="E1786" s="23" t="s">
        <v>2474</v>
      </c>
      <c r="F1786" s="24" t="s">
        <v>2475</v>
      </c>
      <c r="G1786" s="25">
        <v>7.5</v>
      </c>
      <c r="H1786" s="25">
        <v>3</v>
      </c>
      <c r="I1786" s="26">
        <v>5</v>
      </c>
      <c r="J1786" s="26">
        <v>3</v>
      </c>
      <c r="K1786" s="26">
        <v>5</v>
      </c>
      <c r="L1786" s="27">
        <v>4.333333333333333</v>
      </c>
      <c r="M1786" s="27">
        <v>0.57777777777777772</v>
      </c>
    </row>
    <row r="1787" spans="1:13" ht="15" customHeight="1">
      <c r="A1787" s="23" t="s">
        <v>2461</v>
      </c>
      <c r="B1787" s="24" t="s">
        <v>42</v>
      </c>
      <c r="C1787" s="23" t="s">
        <v>2462</v>
      </c>
      <c r="D1787" s="24" t="s">
        <v>2463</v>
      </c>
      <c r="E1787" s="23" t="s">
        <v>2476</v>
      </c>
      <c r="F1787" s="24" t="s">
        <v>2477</v>
      </c>
      <c r="G1787" s="25">
        <v>44.32</v>
      </c>
      <c r="H1787" s="25">
        <v>8</v>
      </c>
      <c r="I1787" s="26">
        <v>4</v>
      </c>
      <c r="J1787" s="26">
        <v>5</v>
      </c>
      <c r="K1787" s="26">
        <v>7</v>
      </c>
      <c r="L1787" s="27">
        <v>5.333333333333333</v>
      </c>
      <c r="M1787" s="27">
        <v>0.12033694344163658</v>
      </c>
    </row>
    <row r="1788" spans="1:13" ht="15" customHeight="1">
      <c r="A1788" s="23" t="s">
        <v>2461</v>
      </c>
      <c r="B1788" s="24" t="s">
        <v>42</v>
      </c>
      <c r="C1788" s="23" t="s">
        <v>2462</v>
      </c>
      <c r="D1788" s="24" t="s">
        <v>2463</v>
      </c>
      <c r="E1788" s="23" t="s">
        <v>2478</v>
      </c>
      <c r="F1788" s="24" t="s">
        <v>2479</v>
      </c>
      <c r="G1788" s="25">
        <v>6</v>
      </c>
      <c r="H1788" s="25">
        <v>0</v>
      </c>
      <c r="I1788" s="26">
        <v>0</v>
      </c>
      <c r="J1788" s="26">
        <v>0</v>
      </c>
      <c r="K1788" s="26">
        <v>0</v>
      </c>
      <c r="L1788" s="27">
        <v>0</v>
      </c>
      <c r="M1788" s="27">
        <v>0</v>
      </c>
    </row>
    <row r="1789" spans="1:13" ht="15" customHeight="1">
      <c r="A1789" s="23" t="s">
        <v>2461</v>
      </c>
      <c r="B1789" s="24" t="s">
        <v>42</v>
      </c>
      <c r="C1789" s="23" t="s">
        <v>2462</v>
      </c>
      <c r="D1789" s="24" t="s">
        <v>2463</v>
      </c>
      <c r="E1789" s="23" t="s">
        <v>2480</v>
      </c>
      <c r="F1789" s="24" t="s">
        <v>2481</v>
      </c>
      <c r="G1789" s="25">
        <v>51.96</v>
      </c>
      <c r="H1789" s="25">
        <v>25</v>
      </c>
      <c r="I1789" s="26">
        <v>18</v>
      </c>
      <c r="J1789" s="26">
        <v>25</v>
      </c>
      <c r="K1789" s="26">
        <v>16</v>
      </c>
      <c r="L1789" s="27">
        <v>19.666666666666668</v>
      </c>
      <c r="M1789" s="27">
        <v>0.37849627918911988</v>
      </c>
    </row>
    <row r="1790" spans="1:13" ht="15" customHeight="1">
      <c r="A1790" s="23" t="s">
        <v>2461</v>
      </c>
      <c r="B1790" s="24" t="s">
        <v>42</v>
      </c>
      <c r="C1790" s="23" t="s">
        <v>2462</v>
      </c>
      <c r="D1790" s="24" t="s">
        <v>2463</v>
      </c>
      <c r="E1790" s="23" t="s">
        <v>2482</v>
      </c>
      <c r="F1790" s="24" t="s">
        <v>2483</v>
      </c>
      <c r="G1790" s="25">
        <v>64.849999999999994</v>
      </c>
      <c r="H1790" s="25">
        <v>12</v>
      </c>
      <c r="I1790" s="26">
        <v>7</v>
      </c>
      <c r="J1790" s="26">
        <v>12</v>
      </c>
      <c r="K1790" s="26">
        <v>8</v>
      </c>
      <c r="L1790" s="27">
        <v>9</v>
      </c>
      <c r="M1790" s="27">
        <v>0.13878180416345415</v>
      </c>
    </row>
    <row r="1791" spans="1:13" ht="15" customHeight="1">
      <c r="A1791" s="23" t="s">
        <v>2461</v>
      </c>
      <c r="B1791" s="24" t="s">
        <v>42</v>
      </c>
      <c r="C1791" s="23" t="s">
        <v>2462</v>
      </c>
      <c r="D1791" s="24" t="s">
        <v>2463</v>
      </c>
      <c r="E1791" s="23" t="s">
        <v>2484</v>
      </c>
      <c r="F1791" s="24" t="s">
        <v>2485</v>
      </c>
      <c r="G1791" s="25">
        <v>10.587</v>
      </c>
      <c r="H1791" s="25">
        <v>0</v>
      </c>
      <c r="I1791" s="26">
        <v>0</v>
      </c>
      <c r="J1791" s="26">
        <v>1</v>
      </c>
      <c r="K1791" s="26">
        <v>1</v>
      </c>
      <c r="L1791" s="27">
        <v>0.66666666666666663</v>
      </c>
      <c r="M1791" s="27">
        <v>9.4455464248606791E-2</v>
      </c>
    </row>
    <row r="1792" spans="1:13" ht="15" customHeight="1">
      <c r="A1792" s="23" t="s">
        <v>2461</v>
      </c>
      <c r="B1792" s="24" t="s">
        <v>42</v>
      </c>
      <c r="C1792" s="23" t="s">
        <v>2462</v>
      </c>
      <c r="D1792" s="24" t="s">
        <v>2463</v>
      </c>
      <c r="E1792" s="23" t="s">
        <v>2486</v>
      </c>
      <c r="F1792" s="24" t="s">
        <v>2487</v>
      </c>
      <c r="G1792" s="25">
        <v>8.2000000000000028</v>
      </c>
      <c r="H1792" s="25">
        <v>1</v>
      </c>
      <c r="I1792" s="26">
        <v>1</v>
      </c>
      <c r="J1792" s="26">
        <v>0</v>
      </c>
      <c r="K1792" s="26">
        <v>1</v>
      </c>
      <c r="L1792" s="27">
        <v>0.66666666666666663</v>
      </c>
      <c r="M1792" s="27">
        <v>0.12195121951219508</v>
      </c>
    </row>
    <row r="1793" spans="1:13" ht="15" customHeight="1">
      <c r="A1793" s="23" t="s">
        <v>2461</v>
      </c>
      <c r="B1793" s="24" t="s">
        <v>42</v>
      </c>
      <c r="C1793" s="23" t="s">
        <v>2462</v>
      </c>
      <c r="D1793" s="24" t="s">
        <v>2463</v>
      </c>
      <c r="E1793" s="23" t="s">
        <v>2488</v>
      </c>
      <c r="F1793" s="24" t="s">
        <v>2489</v>
      </c>
      <c r="G1793" s="25">
        <v>3.3</v>
      </c>
      <c r="H1793" s="25">
        <v>0</v>
      </c>
      <c r="I1793" s="26">
        <v>1</v>
      </c>
      <c r="J1793" s="26">
        <v>1</v>
      </c>
      <c r="K1793" s="26">
        <v>3</v>
      </c>
      <c r="L1793" s="27">
        <v>1.6666666666666667</v>
      </c>
      <c r="M1793" s="27">
        <v>0.50505050505050508</v>
      </c>
    </row>
    <row r="1794" spans="1:13" ht="15" customHeight="1">
      <c r="A1794" s="23" t="s">
        <v>2461</v>
      </c>
      <c r="B1794" s="24" t="s">
        <v>42</v>
      </c>
      <c r="C1794" s="23" t="s">
        <v>2462</v>
      </c>
      <c r="D1794" s="24" t="s">
        <v>2463</v>
      </c>
      <c r="E1794" s="23" t="s">
        <v>2490</v>
      </c>
      <c r="F1794" s="24" t="s">
        <v>2491</v>
      </c>
      <c r="G1794" s="25">
        <v>2</v>
      </c>
      <c r="H1794" s="25">
        <v>0</v>
      </c>
      <c r="I1794" s="26">
        <v>0</v>
      </c>
      <c r="J1794" s="26">
        <v>0</v>
      </c>
      <c r="K1794" s="26">
        <v>0</v>
      </c>
      <c r="L1794" s="27">
        <v>0</v>
      </c>
      <c r="M1794" s="27">
        <v>0</v>
      </c>
    </row>
    <row r="1795" spans="1:13" ht="15" customHeight="1">
      <c r="A1795" s="23" t="s">
        <v>2461</v>
      </c>
      <c r="B1795" s="24" t="s">
        <v>42</v>
      </c>
      <c r="C1795" s="23" t="s">
        <v>2462</v>
      </c>
      <c r="D1795" s="24" t="s">
        <v>2463</v>
      </c>
      <c r="E1795" s="23" t="s">
        <v>2492</v>
      </c>
      <c r="F1795" s="24" t="s">
        <v>2493</v>
      </c>
      <c r="G1795" s="25">
        <v>2</v>
      </c>
      <c r="H1795" s="25">
        <v>0</v>
      </c>
      <c r="I1795" s="26">
        <v>0</v>
      </c>
      <c r="J1795" s="26">
        <v>0</v>
      </c>
      <c r="K1795" s="26">
        <v>0</v>
      </c>
      <c r="L1795" s="27">
        <v>0</v>
      </c>
      <c r="M1795" s="27">
        <v>0</v>
      </c>
    </row>
    <row r="1796" spans="1:13" ht="15" customHeight="1">
      <c r="A1796" s="23" t="s">
        <v>2461</v>
      </c>
      <c r="B1796" s="24" t="s">
        <v>42</v>
      </c>
      <c r="C1796" s="23" t="s">
        <v>2494</v>
      </c>
      <c r="D1796" s="24" t="s">
        <v>2495</v>
      </c>
      <c r="E1796" s="23" t="s">
        <v>2496</v>
      </c>
      <c r="F1796" s="24" t="s">
        <v>2497</v>
      </c>
      <c r="G1796" s="25">
        <v>89.500000000000014</v>
      </c>
      <c r="H1796" s="25">
        <v>126</v>
      </c>
      <c r="I1796" s="26">
        <v>67</v>
      </c>
      <c r="J1796" s="26">
        <v>74</v>
      </c>
      <c r="K1796" s="26">
        <v>82</v>
      </c>
      <c r="L1796" s="27">
        <v>74.333333333333329</v>
      </c>
      <c r="M1796" s="27">
        <v>0.83054003724394765</v>
      </c>
    </row>
    <row r="1797" spans="1:13" ht="15" customHeight="1">
      <c r="A1797" s="23" t="s">
        <v>2461</v>
      </c>
      <c r="B1797" s="24" t="s">
        <v>42</v>
      </c>
      <c r="C1797" s="23" t="s">
        <v>2494</v>
      </c>
      <c r="D1797" s="24" t="s">
        <v>2495</v>
      </c>
      <c r="E1797" s="23" t="s">
        <v>2498</v>
      </c>
      <c r="F1797" s="24" t="s">
        <v>2499</v>
      </c>
      <c r="G1797" s="25">
        <v>5.2</v>
      </c>
      <c r="H1797" s="25">
        <v>27</v>
      </c>
      <c r="I1797" s="26">
        <v>21</v>
      </c>
      <c r="J1797" s="26">
        <v>28</v>
      </c>
      <c r="K1797" s="26">
        <v>29</v>
      </c>
      <c r="L1797" s="27">
        <v>26</v>
      </c>
      <c r="M1797" s="27">
        <v>5</v>
      </c>
    </row>
    <row r="1798" spans="1:13" ht="15" customHeight="1">
      <c r="A1798" s="23" t="s">
        <v>2461</v>
      </c>
      <c r="B1798" s="24" t="s">
        <v>42</v>
      </c>
      <c r="C1798" s="23" t="s">
        <v>2494</v>
      </c>
      <c r="D1798" s="24" t="s">
        <v>2495</v>
      </c>
      <c r="E1798" s="23" t="s">
        <v>2500</v>
      </c>
      <c r="F1798" s="24" t="s">
        <v>2501</v>
      </c>
      <c r="G1798" s="25">
        <v>35.099999999999994</v>
      </c>
      <c r="H1798" s="25">
        <v>4</v>
      </c>
      <c r="I1798" s="26">
        <v>15</v>
      </c>
      <c r="J1798" s="26">
        <v>10</v>
      </c>
      <c r="K1798" s="26">
        <v>12</v>
      </c>
      <c r="L1798" s="27">
        <v>12.333333333333334</v>
      </c>
      <c r="M1798" s="27">
        <v>0.35137701804368476</v>
      </c>
    </row>
    <row r="1799" spans="1:13" ht="15" customHeight="1">
      <c r="A1799" s="23" t="s">
        <v>2461</v>
      </c>
      <c r="B1799" s="24" t="s">
        <v>42</v>
      </c>
      <c r="C1799" s="23" t="s">
        <v>2494</v>
      </c>
      <c r="D1799" s="24" t="s">
        <v>2495</v>
      </c>
      <c r="E1799" s="23" t="s">
        <v>2464</v>
      </c>
      <c r="F1799" s="24" t="s">
        <v>2465</v>
      </c>
      <c r="G1799" s="25">
        <v>44.29999999999999</v>
      </c>
      <c r="H1799" s="25">
        <v>118</v>
      </c>
      <c r="I1799" s="26">
        <v>68</v>
      </c>
      <c r="J1799" s="26">
        <v>89</v>
      </c>
      <c r="K1799" s="26">
        <v>73</v>
      </c>
      <c r="L1799" s="27">
        <v>76.666666666666671</v>
      </c>
      <c r="M1799" s="27">
        <v>1.7306245297215956</v>
      </c>
    </row>
    <row r="1800" spans="1:13" ht="15" customHeight="1">
      <c r="A1800" s="23" t="s">
        <v>2461</v>
      </c>
      <c r="B1800" s="24" t="s">
        <v>42</v>
      </c>
      <c r="C1800" s="23" t="s">
        <v>2494</v>
      </c>
      <c r="D1800" s="24" t="s">
        <v>2495</v>
      </c>
      <c r="E1800" s="23" t="s">
        <v>2502</v>
      </c>
      <c r="F1800" s="24" t="s">
        <v>2503</v>
      </c>
      <c r="G1800" s="25">
        <v>4</v>
      </c>
      <c r="H1800" s="25">
        <v>2</v>
      </c>
      <c r="I1800" s="26">
        <v>4</v>
      </c>
      <c r="J1800" s="26">
        <v>2</v>
      </c>
      <c r="K1800" s="26">
        <v>1</v>
      </c>
      <c r="L1800" s="27">
        <v>2.3333333333333335</v>
      </c>
      <c r="M1800" s="27">
        <v>0.58333333333333337</v>
      </c>
    </row>
    <row r="1801" spans="1:13" ht="15" customHeight="1">
      <c r="A1801" s="23" t="s">
        <v>2461</v>
      </c>
      <c r="B1801" s="24" t="s">
        <v>42</v>
      </c>
      <c r="C1801" s="23" t="s">
        <v>2494</v>
      </c>
      <c r="D1801" s="24" t="s">
        <v>2495</v>
      </c>
      <c r="E1801" s="23" t="s">
        <v>2504</v>
      </c>
      <c r="F1801" s="24" t="s">
        <v>2505</v>
      </c>
      <c r="G1801" s="25">
        <v>5.6</v>
      </c>
      <c r="H1801" s="25">
        <v>21</v>
      </c>
      <c r="I1801" s="26">
        <v>25</v>
      </c>
      <c r="J1801" s="26">
        <v>12</v>
      </c>
      <c r="K1801" s="26">
        <v>12</v>
      </c>
      <c r="L1801" s="27">
        <v>16.333333333333332</v>
      </c>
      <c r="M1801" s="27">
        <v>2.9166666666666665</v>
      </c>
    </row>
    <row r="1802" spans="1:13" ht="15" customHeight="1">
      <c r="A1802" s="23" t="s">
        <v>2461</v>
      </c>
      <c r="B1802" s="24" t="s">
        <v>42</v>
      </c>
      <c r="C1802" s="23" t="s">
        <v>2494</v>
      </c>
      <c r="D1802" s="24" t="s">
        <v>2495</v>
      </c>
      <c r="E1802" s="23" t="s">
        <v>2470</v>
      </c>
      <c r="F1802" s="24" t="s">
        <v>2471</v>
      </c>
      <c r="G1802" s="25">
        <v>152.50300000000001</v>
      </c>
      <c r="H1802" s="25">
        <v>92</v>
      </c>
      <c r="I1802" s="26">
        <v>93</v>
      </c>
      <c r="J1802" s="26">
        <v>97</v>
      </c>
      <c r="K1802" s="26">
        <v>76</v>
      </c>
      <c r="L1802" s="27">
        <v>88.666666666666671</v>
      </c>
      <c r="M1802" s="27">
        <v>0.58140932746678209</v>
      </c>
    </row>
    <row r="1803" spans="1:13" ht="15" customHeight="1">
      <c r="A1803" s="23" t="s">
        <v>2461</v>
      </c>
      <c r="B1803" s="24" t="s">
        <v>42</v>
      </c>
      <c r="C1803" s="23" t="s">
        <v>2494</v>
      </c>
      <c r="D1803" s="24" t="s">
        <v>2495</v>
      </c>
      <c r="E1803" s="23" t="s">
        <v>2506</v>
      </c>
      <c r="F1803" s="24" t="s">
        <v>2507</v>
      </c>
      <c r="G1803" s="25">
        <v>69.5</v>
      </c>
      <c r="H1803" s="25">
        <v>9</v>
      </c>
      <c r="I1803" s="26">
        <v>9</v>
      </c>
      <c r="J1803" s="26">
        <v>11</v>
      </c>
      <c r="K1803" s="26">
        <v>13</v>
      </c>
      <c r="L1803" s="27">
        <v>11</v>
      </c>
      <c r="M1803" s="27">
        <v>0.15827338129496402</v>
      </c>
    </row>
    <row r="1804" spans="1:13" ht="15" customHeight="1">
      <c r="A1804" s="23" t="s">
        <v>2461</v>
      </c>
      <c r="B1804" s="24" t="s">
        <v>42</v>
      </c>
      <c r="C1804" s="23" t="s">
        <v>2494</v>
      </c>
      <c r="D1804" s="24" t="s">
        <v>2495</v>
      </c>
      <c r="E1804" s="23" t="s">
        <v>2476</v>
      </c>
      <c r="F1804" s="24" t="s">
        <v>2477</v>
      </c>
      <c r="G1804" s="25">
        <v>11.33</v>
      </c>
      <c r="H1804" s="25">
        <v>0</v>
      </c>
      <c r="I1804" s="26">
        <v>0</v>
      </c>
      <c r="J1804" s="26">
        <v>0</v>
      </c>
      <c r="K1804" s="26">
        <v>2</v>
      </c>
      <c r="L1804" s="27">
        <v>0.66666666666666663</v>
      </c>
      <c r="M1804" s="27">
        <v>0.17652250661959401</v>
      </c>
    </row>
    <row r="1805" spans="1:13" ht="15" customHeight="1">
      <c r="A1805" s="23" t="s">
        <v>2461</v>
      </c>
      <c r="B1805" s="24" t="s">
        <v>42</v>
      </c>
      <c r="C1805" s="23" t="s">
        <v>2494</v>
      </c>
      <c r="D1805" s="24" t="s">
        <v>2495</v>
      </c>
      <c r="E1805" s="23" t="s">
        <v>2508</v>
      </c>
      <c r="F1805" s="24" t="s">
        <v>2509</v>
      </c>
      <c r="G1805" s="25">
        <v>88.4</v>
      </c>
      <c r="H1805" s="25">
        <v>5</v>
      </c>
      <c r="I1805" s="26">
        <v>4</v>
      </c>
      <c r="J1805" s="26">
        <v>9</v>
      </c>
      <c r="K1805" s="26">
        <v>5</v>
      </c>
      <c r="L1805" s="27">
        <v>6</v>
      </c>
      <c r="M1805" s="27">
        <v>6.7873303167420809E-2</v>
      </c>
    </row>
    <row r="1806" spans="1:13" ht="15" customHeight="1">
      <c r="A1806" s="23" t="s">
        <v>2461</v>
      </c>
      <c r="B1806" s="24" t="s">
        <v>42</v>
      </c>
      <c r="C1806" s="23" t="s">
        <v>2494</v>
      </c>
      <c r="D1806" s="24" t="s">
        <v>2495</v>
      </c>
      <c r="E1806" s="23" t="s">
        <v>44</v>
      </c>
      <c r="F1806" s="24" t="s">
        <v>45</v>
      </c>
      <c r="G1806" s="25">
        <v>86.400000000000063</v>
      </c>
      <c r="H1806" s="25">
        <v>55</v>
      </c>
      <c r="I1806" s="26">
        <v>32</v>
      </c>
      <c r="J1806" s="26">
        <v>34</v>
      </c>
      <c r="K1806" s="26">
        <v>24</v>
      </c>
      <c r="L1806" s="27">
        <v>30</v>
      </c>
      <c r="M1806" s="27">
        <v>0.34722222222222199</v>
      </c>
    </row>
    <row r="1807" spans="1:13" ht="15" customHeight="1">
      <c r="A1807" s="23" t="s">
        <v>2461</v>
      </c>
      <c r="B1807" s="24" t="s">
        <v>42</v>
      </c>
      <c r="C1807" s="23" t="s">
        <v>2494</v>
      </c>
      <c r="D1807" s="24" t="s">
        <v>2495</v>
      </c>
      <c r="E1807" s="23" t="s">
        <v>2510</v>
      </c>
      <c r="F1807" s="24" t="s">
        <v>2511</v>
      </c>
      <c r="G1807" s="25">
        <v>29.2</v>
      </c>
      <c r="H1807" s="25">
        <v>28</v>
      </c>
      <c r="I1807" s="26">
        <v>15</v>
      </c>
      <c r="J1807" s="26">
        <v>29</v>
      </c>
      <c r="K1807" s="26">
        <v>14</v>
      </c>
      <c r="L1807" s="27">
        <v>19.333333333333332</v>
      </c>
      <c r="M1807" s="27">
        <v>0.66210045662100458</v>
      </c>
    </row>
    <row r="1808" spans="1:13" ht="15" customHeight="1">
      <c r="A1808" s="23" t="s">
        <v>2461</v>
      </c>
      <c r="B1808" s="24" t="s">
        <v>42</v>
      </c>
      <c r="C1808" s="23" t="s">
        <v>2494</v>
      </c>
      <c r="D1808" s="24" t="s">
        <v>2495</v>
      </c>
      <c r="E1808" s="23" t="s">
        <v>2480</v>
      </c>
      <c r="F1808" s="24" t="s">
        <v>2481</v>
      </c>
      <c r="G1808" s="25">
        <v>12.211999999999996</v>
      </c>
      <c r="H1808" s="25">
        <v>3</v>
      </c>
      <c r="I1808" s="26">
        <v>2</v>
      </c>
      <c r="J1808" s="26">
        <v>3</v>
      </c>
      <c r="K1808" s="26">
        <v>0</v>
      </c>
      <c r="L1808" s="27">
        <v>1.6666666666666667</v>
      </c>
      <c r="M1808" s="27">
        <v>0.20471667212577799</v>
      </c>
    </row>
    <row r="1809" spans="1:13" ht="15" customHeight="1">
      <c r="A1809" s="23" t="s">
        <v>2461</v>
      </c>
      <c r="B1809" s="24" t="s">
        <v>42</v>
      </c>
      <c r="C1809" s="23" t="s">
        <v>2494</v>
      </c>
      <c r="D1809" s="24" t="s">
        <v>2495</v>
      </c>
      <c r="E1809" s="23" t="s">
        <v>2482</v>
      </c>
      <c r="F1809" s="24" t="s">
        <v>2483</v>
      </c>
      <c r="G1809" s="25">
        <v>56.260999999999996</v>
      </c>
      <c r="H1809" s="25">
        <v>1</v>
      </c>
      <c r="I1809" s="26">
        <v>1</v>
      </c>
      <c r="J1809" s="26">
        <v>1</v>
      </c>
      <c r="K1809" s="26">
        <v>1</v>
      </c>
      <c r="L1809" s="27">
        <v>1</v>
      </c>
      <c r="M1809" s="27">
        <v>1.7774301914292318E-2</v>
      </c>
    </row>
    <row r="1810" spans="1:13" ht="15" customHeight="1">
      <c r="A1810" s="23" t="s">
        <v>2461</v>
      </c>
      <c r="B1810" s="24" t="s">
        <v>42</v>
      </c>
      <c r="C1810" s="23" t="s">
        <v>2494</v>
      </c>
      <c r="D1810" s="24" t="s">
        <v>2495</v>
      </c>
      <c r="E1810" s="23" t="s">
        <v>2512</v>
      </c>
      <c r="F1810" s="24" t="s">
        <v>2513</v>
      </c>
      <c r="G1810" s="25">
        <v>22.25</v>
      </c>
      <c r="H1810" s="25">
        <v>0</v>
      </c>
      <c r="I1810" s="26">
        <v>1</v>
      </c>
      <c r="J1810" s="26">
        <v>3</v>
      </c>
      <c r="K1810" s="26">
        <v>1</v>
      </c>
      <c r="L1810" s="27">
        <v>1.6666666666666667</v>
      </c>
      <c r="M1810" s="27">
        <v>7.4906367041198504E-2</v>
      </c>
    </row>
    <row r="1811" spans="1:13" ht="15" customHeight="1">
      <c r="A1811" s="23" t="s">
        <v>2461</v>
      </c>
      <c r="B1811" s="24" t="s">
        <v>42</v>
      </c>
      <c r="C1811" s="23" t="s">
        <v>2494</v>
      </c>
      <c r="D1811" s="24" t="s">
        <v>2495</v>
      </c>
      <c r="E1811" s="23" t="s">
        <v>2514</v>
      </c>
      <c r="F1811" s="24" t="s">
        <v>2515</v>
      </c>
      <c r="G1811" s="25">
        <v>17.95</v>
      </c>
      <c r="H1811" s="25">
        <v>8</v>
      </c>
      <c r="I1811" s="26">
        <v>8</v>
      </c>
      <c r="J1811" s="26">
        <v>5</v>
      </c>
      <c r="K1811" s="26">
        <v>3</v>
      </c>
      <c r="L1811" s="27">
        <v>5.333333333333333</v>
      </c>
      <c r="M1811" s="27">
        <v>0.2971216341689879</v>
      </c>
    </row>
    <row r="1812" spans="1:13" ht="15" customHeight="1">
      <c r="A1812" s="23" t="s">
        <v>2461</v>
      </c>
      <c r="B1812" s="24" t="s">
        <v>42</v>
      </c>
      <c r="C1812" s="23" t="s">
        <v>2494</v>
      </c>
      <c r="D1812" s="24" t="s">
        <v>2495</v>
      </c>
      <c r="E1812" s="23" t="s">
        <v>2516</v>
      </c>
      <c r="F1812" s="24" t="s">
        <v>2517</v>
      </c>
      <c r="G1812" s="25">
        <v>32.44</v>
      </c>
      <c r="H1812" s="25">
        <v>4</v>
      </c>
      <c r="I1812" s="26">
        <v>4</v>
      </c>
      <c r="J1812" s="26">
        <v>9</v>
      </c>
      <c r="K1812" s="26">
        <v>1</v>
      </c>
      <c r="L1812" s="27">
        <v>4.666666666666667</v>
      </c>
      <c r="M1812" s="27">
        <v>0.14385532264693796</v>
      </c>
    </row>
    <row r="1813" spans="1:13" ht="15" customHeight="1">
      <c r="A1813" s="23" t="s">
        <v>2461</v>
      </c>
      <c r="B1813" s="24" t="s">
        <v>42</v>
      </c>
      <c r="C1813" s="23" t="s">
        <v>2494</v>
      </c>
      <c r="D1813" s="24" t="s">
        <v>2495</v>
      </c>
      <c r="E1813" s="23" t="s">
        <v>2518</v>
      </c>
      <c r="F1813" s="24" t="s">
        <v>2519</v>
      </c>
      <c r="G1813" s="25">
        <v>42.38</v>
      </c>
      <c r="H1813" s="25">
        <v>3</v>
      </c>
      <c r="I1813" s="26">
        <v>1</v>
      </c>
      <c r="J1813" s="26">
        <v>5</v>
      </c>
      <c r="K1813" s="26">
        <v>6</v>
      </c>
      <c r="L1813" s="27">
        <v>4</v>
      </c>
      <c r="M1813" s="27">
        <v>9.4384143463898063E-2</v>
      </c>
    </row>
    <row r="1814" spans="1:13" ht="15" customHeight="1">
      <c r="A1814" s="23" t="s">
        <v>2461</v>
      </c>
      <c r="B1814" s="24" t="s">
        <v>42</v>
      </c>
      <c r="C1814" s="23" t="s">
        <v>2494</v>
      </c>
      <c r="D1814" s="24" t="s">
        <v>2495</v>
      </c>
      <c r="E1814" s="23" t="s">
        <v>2520</v>
      </c>
      <c r="F1814" s="24" t="s">
        <v>2521</v>
      </c>
      <c r="G1814" s="25">
        <v>24.7</v>
      </c>
      <c r="H1814" s="25">
        <v>2</v>
      </c>
      <c r="I1814" s="26">
        <v>0</v>
      </c>
      <c r="J1814" s="26">
        <v>1</v>
      </c>
      <c r="K1814" s="26">
        <v>0</v>
      </c>
      <c r="L1814" s="27">
        <v>0.33333333333333331</v>
      </c>
      <c r="M1814" s="27">
        <v>4.048582995951417E-2</v>
      </c>
    </row>
    <row r="1815" spans="1:13" ht="15" customHeight="1">
      <c r="A1815" s="23" t="s">
        <v>2461</v>
      </c>
      <c r="B1815" s="24" t="s">
        <v>42</v>
      </c>
      <c r="C1815" s="23" t="s">
        <v>2494</v>
      </c>
      <c r="D1815" s="24" t="s">
        <v>2495</v>
      </c>
      <c r="E1815" s="23" t="s">
        <v>2486</v>
      </c>
      <c r="F1815" s="24" t="s">
        <v>2487</v>
      </c>
      <c r="G1815" s="25">
        <v>57.399999999999991</v>
      </c>
      <c r="H1815" s="25">
        <v>16</v>
      </c>
      <c r="I1815" s="26">
        <v>7</v>
      </c>
      <c r="J1815" s="26">
        <v>7</v>
      </c>
      <c r="K1815" s="26">
        <v>11</v>
      </c>
      <c r="L1815" s="27">
        <v>8.3333333333333339</v>
      </c>
      <c r="M1815" s="27">
        <v>0.14518002322880375</v>
      </c>
    </row>
    <row r="1816" spans="1:13" ht="15" customHeight="1">
      <c r="A1816" s="23" t="s">
        <v>2461</v>
      </c>
      <c r="B1816" s="24" t="s">
        <v>42</v>
      </c>
      <c r="C1816" s="23" t="s">
        <v>2494</v>
      </c>
      <c r="D1816" s="24" t="s">
        <v>2495</v>
      </c>
      <c r="E1816" s="23" t="s">
        <v>2522</v>
      </c>
      <c r="F1816" s="24" t="s">
        <v>2523</v>
      </c>
      <c r="G1816" s="25">
        <v>22.35</v>
      </c>
      <c r="H1816" s="25">
        <v>1</v>
      </c>
      <c r="I1816" s="26">
        <v>1</v>
      </c>
      <c r="J1816" s="26">
        <v>4</v>
      </c>
      <c r="K1816" s="26">
        <v>0</v>
      </c>
      <c r="L1816" s="27">
        <v>1.6666666666666667</v>
      </c>
      <c r="M1816" s="27">
        <v>0.11185682326621924</v>
      </c>
    </row>
    <row r="1817" spans="1:13" ht="15" customHeight="1">
      <c r="A1817" s="23" t="s">
        <v>2461</v>
      </c>
      <c r="B1817" s="24" t="s">
        <v>42</v>
      </c>
      <c r="C1817" s="23" t="s">
        <v>2524</v>
      </c>
      <c r="D1817" s="24" t="s">
        <v>2525</v>
      </c>
      <c r="E1817" s="23" t="s">
        <v>2526</v>
      </c>
      <c r="F1817" s="24" t="s">
        <v>2527</v>
      </c>
      <c r="G1817" s="25">
        <v>43.4</v>
      </c>
      <c r="H1817" s="25">
        <v>49</v>
      </c>
      <c r="I1817" s="26">
        <v>44</v>
      </c>
      <c r="J1817" s="26">
        <v>42</v>
      </c>
      <c r="K1817" s="26">
        <v>46</v>
      </c>
      <c r="L1817" s="27">
        <v>44</v>
      </c>
      <c r="M1817" s="27">
        <v>1.0138248847926268</v>
      </c>
    </row>
    <row r="1818" spans="1:13" ht="15" customHeight="1">
      <c r="A1818" s="23" t="s">
        <v>2461</v>
      </c>
      <c r="B1818" s="24" t="s">
        <v>42</v>
      </c>
      <c r="C1818" s="23" t="s">
        <v>2524</v>
      </c>
      <c r="D1818" s="24" t="s">
        <v>2525</v>
      </c>
      <c r="E1818" s="23" t="s">
        <v>2500</v>
      </c>
      <c r="F1818" s="24" t="s">
        <v>2501</v>
      </c>
      <c r="G1818" s="25">
        <v>147.9</v>
      </c>
      <c r="H1818" s="25">
        <v>229</v>
      </c>
      <c r="I1818" s="26">
        <v>169</v>
      </c>
      <c r="J1818" s="26">
        <v>154</v>
      </c>
      <c r="K1818" s="26">
        <v>168</v>
      </c>
      <c r="L1818" s="27">
        <v>163.66666666666666</v>
      </c>
      <c r="M1818" s="27">
        <v>1.1066035609646157</v>
      </c>
    </row>
    <row r="1819" spans="1:13" ht="15" customHeight="1">
      <c r="A1819" s="23" t="s">
        <v>2461</v>
      </c>
      <c r="B1819" s="24" t="s">
        <v>42</v>
      </c>
      <c r="C1819" s="23" t="s">
        <v>2524</v>
      </c>
      <c r="D1819" s="24" t="s">
        <v>2525</v>
      </c>
      <c r="E1819" s="23" t="s">
        <v>2470</v>
      </c>
      <c r="F1819" s="24" t="s">
        <v>2471</v>
      </c>
      <c r="G1819" s="25">
        <v>169.297</v>
      </c>
      <c r="H1819" s="25">
        <v>102</v>
      </c>
      <c r="I1819" s="26">
        <v>77</v>
      </c>
      <c r="J1819" s="26">
        <v>124</v>
      </c>
      <c r="K1819" s="26">
        <v>100</v>
      </c>
      <c r="L1819" s="27">
        <v>100.33333333333333</v>
      </c>
      <c r="M1819" s="27">
        <v>0.59264684745348906</v>
      </c>
    </row>
    <row r="1820" spans="1:13" ht="15" customHeight="1">
      <c r="A1820" s="23" t="s">
        <v>2461</v>
      </c>
      <c r="B1820" s="24" t="s">
        <v>42</v>
      </c>
      <c r="C1820" s="23" t="s">
        <v>2524</v>
      </c>
      <c r="D1820" s="24" t="s">
        <v>2525</v>
      </c>
      <c r="E1820" s="23" t="s">
        <v>2528</v>
      </c>
      <c r="F1820" s="24" t="s">
        <v>2529</v>
      </c>
      <c r="G1820" s="25">
        <v>32.619999999999997</v>
      </c>
      <c r="H1820" s="25">
        <v>19</v>
      </c>
      <c r="I1820" s="26">
        <v>8</v>
      </c>
      <c r="J1820" s="26">
        <v>20</v>
      </c>
      <c r="K1820" s="26">
        <v>10</v>
      </c>
      <c r="L1820" s="27">
        <v>12.666666666666666</v>
      </c>
      <c r="M1820" s="27">
        <v>0.38830983036991623</v>
      </c>
    </row>
    <row r="1821" spans="1:13" ht="15" customHeight="1">
      <c r="A1821" s="23" t="s">
        <v>2461</v>
      </c>
      <c r="B1821" s="24" t="s">
        <v>42</v>
      </c>
      <c r="C1821" s="23" t="s">
        <v>2524</v>
      </c>
      <c r="D1821" s="24" t="s">
        <v>2525</v>
      </c>
      <c r="E1821" s="23" t="s">
        <v>2530</v>
      </c>
      <c r="F1821" s="24" t="s">
        <v>2531</v>
      </c>
      <c r="G1821" s="25">
        <v>54.468000000000004</v>
      </c>
      <c r="H1821" s="25">
        <v>81</v>
      </c>
      <c r="I1821" s="26">
        <v>43</v>
      </c>
      <c r="J1821" s="26">
        <v>82</v>
      </c>
      <c r="K1821" s="26">
        <v>55</v>
      </c>
      <c r="L1821" s="27">
        <v>60</v>
      </c>
      <c r="M1821" s="27">
        <v>1.1015642211940955</v>
      </c>
    </row>
    <row r="1822" spans="1:13" ht="15" customHeight="1">
      <c r="A1822" s="23" t="s">
        <v>2461</v>
      </c>
      <c r="B1822" s="24" t="s">
        <v>42</v>
      </c>
      <c r="C1822" s="23" t="s">
        <v>2524</v>
      </c>
      <c r="D1822" s="24" t="s">
        <v>2525</v>
      </c>
      <c r="E1822" s="23" t="s">
        <v>2532</v>
      </c>
      <c r="F1822" s="24" t="s">
        <v>2533</v>
      </c>
      <c r="G1822" s="25">
        <v>61.384</v>
      </c>
      <c r="H1822" s="25">
        <v>3</v>
      </c>
      <c r="I1822" s="26">
        <v>3</v>
      </c>
      <c r="J1822" s="26">
        <v>3</v>
      </c>
      <c r="K1822" s="26">
        <v>1</v>
      </c>
      <c r="L1822" s="27">
        <v>2.3333333333333335</v>
      </c>
      <c r="M1822" s="27">
        <v>3.8012076979886185E-2</v>
      </c>
    </row>
    <row r="1823" spans="1:13" ht="15" customHeight="1">
      <c r="A1823" s="23" t="s">
        <v>2461</v>
      </c>
      <c r="B1823" s="24" t="s">
        <v>42</v>
      </c>
      <c r="C1823" s="23" t="s">
        <v>2524</v>
      </c>
      <c r="D1823" s="24" t="s">
        <v>2525</v>
      </c>
      <c r="E1823" s="23" t="s">
        <v>2534</v>
      </c>
      <c r="F1823" s="24" t="s">
        <v>2535</v>
      </c>
      <c r="G1823" s="25">
        <v>28.45</v>
      </c>
      <c r="H1823" s="25">
        <v>0</v>
      </c>
      <c r="I1823" s="26">
        <v>1</v>
      </c>
      <c r="J1823" s="26">
        <v>2</v>
      </c>
      <c r="K1823" s="26">
        <v>3</v>
      </c>
      <c r="L1823" s="27">
        <v>2</v>
      </c>
      <c r="M1823" s="27">
        <v>7.0298769771529004E-2</v>
      </c>
    </row>
    <row r="1824" spans="1:13" ht="15" customHeight="1">
      <c r="A1824" s="23" t="s">
        <v>2461</v>
      </c>
      <c r="B1824" s="24" t="s">
        <v>42</v>
      </c>
      <c r="C1824" s="23" t="s">
        <v>2524</v>
      </c>
      <c r="D1824" s="24" t="s">
        <v>2525</v>
      </c>
      <c r="E1824" s="23" t="s">
        <v>2508</v>
      </c>
      <c r="F1824" s="24" t="s">
        <v>2509</v>
      </c>
      <c r="G1824" s="25">
        <v>26.094999999999999</v>
      </c>
      <c r="H1824" s="25">
        <v>0</v>
      </c>
      <c r="I1824" s="26">
        <v>1</v>
      </c>
      <c r="J1824" s="26">
        <v>0</v>
      </c>
      <c r="K1824" s="26">
        <v>0</v>
      </c>
      <c r="L1824" s="27">
        <v>0.33333333333333331</v>
      </c>
      <c r="M1824" s="27">
        <v>3.8321517532094271E-2</v>
      </c>
    </row>
    <row r="1825" spans="1:13" ht="15" customHeight="1">
      <c r="A1825" s="23" t="s">
        <v>2461</v>
      </c>
      <c r="B1825" s="24" t="s">
        <v>42</v>
      </c>
      <c r="C1825" s="23" t="s">
        <v>2524</v>
      </c>
      <c r="D1825" s="24" t="s">
        <v>2525</v>
      </c>
      <c r="E1825" s="23" t="s">
        <v>2536</v>
      </c>
      <c r="F1825" s="24" t="s">
        <v>2537</v>
      </c>
      <c r="G1825" s="25">
        <v>68.55</v>
      </c>
      <c r="H1825" s="25">
        <v>2</v>
      </c>
      <c r="I1825" s="26">
        <v>9</v>
      </c>
      <c r="J1825" s="26">
        <v>10</v>
      </c>
      <c r="K1825" s="26">
        <v>15</v>
      </c>
      <c r="L1825" s="27">
        <v>11.333333333333334</v>
      </c>
      <c r="M1825" s="27">
        <v>0.16532944322878679</v>
      </c>
    </row>
    <row r="1826" spans="1:13" ht="15" customHeight="1">
      <c r="A1826" s="23" t="s">
        <v>2461</v>
      </c>
      <c r="B1826" s="24" t="s">
        <v>42</v>
      </c>
      <c r="C1826" s="23" t="s">
        <v>2524</v>
      </c>
      <c r="D1826" s="24" t="s">
        <v>2525</v>
      </c>
      <c r="E1826" s="23" t="s">
        <v>2538</v>
      </c>
      <c r="F1826" s="24" t="s">
        <v>2539</v>
      </c>
      <c r="G1826" s="25">
        <v>52.53</v>
      </c>
      <c r="H1826" s="25">
        <v>1</v>
      </c>
      <c r="I1826" s="26">
        <v>1</v>
      </c>
      <c r="J1826" s="26">
        <v>1</v>
      </c>
      <c r="K1826" s="26">
        <v>1</v>
      </c>
      <c r="L1826" s="27">
        <v>1</v>
      </c>
      <c r="M1826" s="27">
        <v>1.9036740909956214E-2</v>
      </c>
    </row>
    <row r="1827" spans="1:13" ht="15" customHeight="1">
      <c r="A1827" s="23" t="s">
        <v>2461</v>
      </c>
      <c r="B1827" s="24" t="s">
        <v>42</v>
      </c>
      <c r="C1827" s="23" t="s">
        <v>2540</v>
      </c>
      <c r="D1827" s="24" t="s">
        <v>2541</v>
      </c>
      <c r="E1827" s="23" t="s">
        <v>2472</v>
      </c>
      <c r="F1827" s="24" t="s">
        <v>2473</v>
      </c>
      <c r="G1827" s="25">
        <v>156.69999999999999</v>
      </c>
      <c r="H1827" s="25">
        <v>83</v>
      </c>
      <c r="I1827" s="26">
        <v>51</v>
      </c>
      <c r="J1827" s="26">
        <v>38</v>
      </c>
      <c r="K1827" s="26">
        <v>54</v>
      </c>
      <c r="L1827" s="27">
        <v>47.666666666666664</v>
      </c>
      <c r="M1827" s="27">
        <v>0.30419059774516061</v>
      </c>
    </row>
    <row r="1828" spans="1:13" ht="15" customHeight="1">
      <c r="A1828" s="23" t="s">
        <v>2461</v>
      </c>
      <c r="B1828" s="24" t="s">
        <v>42</v>
      </c>
      <c r="C1828" s="23" t="s">
        <v>2540</v>
      </c>
      <c r="D1828" s="24" t="s">
        <v>2541</v>
      </c>
      <c r="E1828" s="23" t="s">
        <v>2542</v>
      </c>
      <c r="F1828" s="24" t="s">
        <v>2543</v>
      </c>
      <c r="G1828" s="25">
        <v>3.05</v>
      </c>
      <c r="H1828" s="25">
        <v>3</v>
      </c>
      <c r="I1828" s="26">
        <v>1</v>
      </c>
      <c r="J1828" s="26">
        <v>0</v>
      </c>
      <c r="K1828" s="26">
        <v>1</v>
      </c>
      <c r="L1828" s="27">
        <v>0.66666666666666663</v>
      </c>
      <c r="M1828" s="27">
        <v>0.32786885245901642</v>
      </c>
    </row>
    <row r="1829" spans="1:13" ht="15" customHeight="1">
      <c r="A1829" s="23" t="s">
        <v>2461</v>
      </c>
      <c r="B1829" s="24" t="s">
        <v>42</v>
      </c>
      <c r="C1829" s="23" t="s">
        <v>2540</v>
      </c>
      <c r="D1829" s="24" t="s">
        <v>2541</v>
      </c>
      <c r="E1829" s="23" t="s">
        <v>2544</v>
      </c>
      <c r="F1829" s="24" t="s">
        <v>2545</v>
      </c>
      <c r="G1829" s="25">
        <v>3.91</v>
      </c>
      <c r="H1829" s="25">
        <v>4</v>
      </c>
      <c r="I1829" s="26">
        <v>0</v>
      </c>
      <c r="J1829" s="26">
        <v>0</v>
      </c>
      <c r="K1829" s="26">
        <v>0</v>
      </c>
      <c r="L1829" s="27">
        <v>0</v>
      </c>
      <c r="M1829" s="27">
        <v>0</v>
      </c>
    </row>
    <row r="1830" spans="1:13" ht="15" customHeight="1">
      <c r="A1830" s="23" t="s">
        <v>2461</v>
      </c>
      <c r="B1830" s="24" t="s">
        <v>42</v>
      </c>
      <c r="C1830" s="23" t="s">
        <v>2540</v>
      </c>
      <c r="D1830" s="24" t="s">
        <v>2541</v>
      </c>
      <c r="E1830" s="23" t="s">
        <v>2506</v>
      </c>
      <c r="F1830" s="24" t="s">
        <v>2507</v>
      </c>
      <c r="G1830" s="25">
        <v>77.5</v>
      </c>
      <c r="H1830" s="25">
        <v>6</v>
      </c>
      <c r="I1830" s="26">
        <v>4</v>
      </c>
      <c r="J1830" s="26">
        <v>4</v>
      </c>
      <c r="K1830" s="26">
        <v>5</v>
      </c>
      <c r="L1830" s="27">
        <v>4.333333333333333</v>
      </c>
      <c r="M1830" s="27">
        <v>5.5913978494623651E-2</v>
      </c>
    </row>
    <row r="1831" spans="1:13" ht="15" customHeight="1">
      <c r="A1831" s="23" t="s">
        <v>2461</v>
      </c>
      <c r="B1831" s="24" t="s">
        <v>42</v>
      </c>
      <c r="C1831" s="23" t="s">
        <v>2540</v>
      </c>
      <c r="D1831" s="24" t="s">
        <v>2541</v>
      </c>
      <c r="E1831" s="23" t="s">
        <v>2546</v>
      </c>
      <c r="F1831" s="24" t="s">
        <v>2547</v>
      </c>
      <c r="G1831" s="25">
        <v>38.5</v>
      </c>
      <c r="H1831" s="25">
        <v>12</v>
      </c>
      <c r="I1831" s="26">
        <v>11</v>
      </c>
      <c r="J1831" s="26">
        <v>2</v>
      </c>
      <c r="K1831" s="26">
        <v>3</v>
      </c>
      <c r="L1831" s="27">
        <v>5.333333333333333</v>
      </c>
      <c r="M1831" s="27">
        <v>0.13852813852813853</v>
      </c>
    </row>
    <row r="1832" spans="1:13" ht="15" customHeight="1">
      <c r="A1832" s="23" t="s">
        <v>2461</v>
      </c>
      <c r="B1832" s="24" t="s">
        <v>42</v>
      </c>
      <c r="C1832" s="23" t="s">
        <v>2540</v>
      </c>
      <c r="D1832" s="24" t="s">
        <v>2541</v>
      </c>
      <c r="E1832" s="23" t="s">
        <v>2548</v>
      </c>
      <c r="F1832" s="24" t="s">
        <v>2549</v>
      </c>
      <c r="G1832" s="25">
        <v>5.2</v>
      </c>
      <c r="H1832" s="25">
        <v>2</v>
      </c>
      <c r="I1832" s="26">
        <v>2</v>
      </c>
      <c r="J1832" s="26">
        <v>1</v>
      </c>
      <c r="K1832" s="26">
        <v>5</v>
      </c>
      <c r="L1832" s="27">
        <v>2.6666666666666665</v>
      </c>
      <c r="M1832" s="27">
        <v>0.51282051282051277</v>
      </c>
    </row>
    <row r="1833" spans="1:13" ht="15" customHeight="1">
      <c r="A1833" s="23" t="s">
        <v>2461</v>
      </c>
      <c r="B1833" s="24" t="s">
        <v>42</v>
      </c>
      <c r="C1833" s="23" t="s">
        <v>2540</v>
      </c>
      <c r="D1833" s="24" t="s">
        <v>2541</v>
      </c>
      <c r="E1833" s="23" t="s">
        <v>2550</v>
      </c>
      <c r="F1833" s="24" t="s">
        <v>2551</v>
      </c>
      <c r="G1833" s="25">
        <v>38.1</v>
      </c>
      <c r="H1833" s="25">
        <v>5</v>
      </c>
      <c r="I1833" s="26">
        <v>4</v>
      </c>
      <c r="J1833" s="26">
        <v>3</v>
      </c>
      <c r="K1833" s="26">
        <v>1</v>
      </c>
      <c r="L1833" s="27">
        <v>2.6666666666666665</v>
      </c>
      <c r="M1833" s="27">
        <v>6.9991251093613288E-2</v>
      </c>
    </row>
    <row r="1834" spans="1:13" ht="15" customHeight="1">
      <c r="A1834" s="23" t="s">
        <v>2461</v>
      </c>
      <c r="B1834" s="24" t="s">
        <v>42</v>
      </c>
      <c r="C1834" s="23" t="s">
        <v>2540</v>
      </c>
      <c r="D1834" s="24" t="s">
        <v>2541</v>
      </c>
      <c r="E1834" s="23" t="s">
        <v>2482</v>
      </c>
      <c r="F1834" s="24" t="s">
        <v>2483</v>
      </c>
      <c r="G1834" s="25">
        <v>38.489000000000004</v>
      </c>
      <c r="H1834" s="25">
        <v>1</v>
      </c>
      <c r="I1834" s="26">
        <v>0</v>
      </c>
      <c r="J1834" s="26">
        <v>2</v>
      </c>
      <c r="K1834" s="26">
        <v>3</v>
      </c>
      <c r="L1834" s="27">
        <v>1.6666666666666667</v>
      </c>
      <c r="M1834" s="27">
        <v>6.4953623113097242E-2</v>
      </c>
    </row>
    <row r="1835" spans="1:13" ht="15" customHeight="1">
      <c r="A1835" s="23" t="s">
        <v>2461</v>
      </c>
      <c r="B1835" s="24" t="s">
        <v>42</v>
      </c>
      <c r="C1835" s="23" t="s">
        <v>2540</v>
      </c>
      <c r="D1835" s="24" t="s">
        <v>2541</v>
      </c>
      <c r="E1835" s="23" t="s">
        <v>2514</v>
      </c>
      <c r="F1835" s="24" t="s">
        <v>2515</v>
      </c>
      <c r="G1835" s="25">
        <v>34.009999999999991</v>
      </c>
      <c r="H1835" s="25">
        <v>23</v>
      </c>
      <c r="I1835" s="26">
        <v>9</v>
      </c>
      <c r="J1835" s="26">
        <v>7</v>
      </c>
      <c r="K1835" s="26">
        <v>6</v>
      </c>
      <c r="L1835" s="27">
        <v>7.333333333333333</v>
      </c>
      <c r="M1835" s="27">
        <v>0.21562285602273845</v>
      </c>
    </row>
    <row r="1836" spans="1:13" ht="15" customHeight="1">
      <c r="A1836" s="23" t="s">
        <v>2461</v>
      </c>
      <c r="B1836" s="24" t="s">
        <v>42</v>
      </c>
      <c r="C1836" s="23" t="s">
        <v>2540</v>
      </c>
      <c r="D1836" s="24" t="s">
        <v>2541</v>
      </c>
      <c r="E1836" s="23" t="s">
        <v>2552</v>
      </c>
      <c r="F1836" s="24" t="s">
        <v>2553</v>
      </c>
      <c r="G1836" s="25">
        <v>2.9</v>
      </c>
      <c r="H1836" s="25">
        <v>0</v>
      </c>
      <c r="I1836" s="26">
        <v>0</v>
      </c>
      <c r="J1836" s="26">
        <v>0</v>
      </c>
      <c r="K1836" s="26">
        <v>1</v>
      </c>
      <c r="L1836" s="27">
        <v>0.33333333333333331</v>
      </c>
      <c r="M1836" s="27">
        <v>0.34482758620689657</v>
      </c>
    </row>
    <row r="1837" spans="1:13" ht="15" customHeight="1">
      <c r="A1837" s="23" t="s">
        <v>2461</v>
      </c>
      <c r="B1837" s="24" t="s">
        <v>42</v>
      </c>
      <c r="C1837" s="23" t="s">
        <v>2540</v>
      </c>
      <c r="D1837" s="24" t="s">
        <v>2541</v>
      </c>
      <c r="E1837" s="23" t="s">
        <v>2554</v>
      </c>
      <c r="F1837" s="24" t="s">
        <v>2555</v>
      </c>
      <c r="G1837" s="25">
        <v>29.72</v>
      </c>
      <c r="H1837" s="25">
        <v>1</v>
      </c>
      <c r="I1837" s="26">
        <v>3</v>
      </c>
      <c r="J1837" s="26">
        <v>3</v>
      </c>
      <c r="K1837" s="26">
        <v>3</v>
      </c>
      <c r="L1837" s="27">
        <v>3</v>
      </c>
      <c r="M1837" s="27">
        <v>0.1009421265141319</v>
      </c>
    </row>
    <row r="1838" spans="1:13" ht="15" customHeight="1">
      <c r="A1838" s="23" t="s">
        <v>2461</v>
      </c>
      <c r="B1838" s="24" t="s">
        <v>42</v>
      </c>
      <c r="C1838" s="23" t="s">
        <v>2540</v>
      </c>
      <c r="D1838" s="24" t="s">
        <v>2541</v>
      </c>
      <c r="E1838" s="23" t="s">
        <v>2556</v>
      </c>
      <c r="F1838" s="24" t="s">
        <v>2557</v>
      </c>
      <c r="G1838" s="25">
        <v>27.11</v>
      </c>
      <c r="H1838" s="25">
        <v>2</v>
      </c>
      <c r="I1838" s="26">
        <v>1</v>
      </c>
      <c r="J1838" s="26">
        <v>2</v>
      </c>
      <c r="K1838" s="26">
        <v>2</v>
      </c>
      <c r="L1838" s="27">
        <v>1.6666666666666667</v>
      </c>
      <c r="M1838" s="27">
        <v>6.1477929423337026E-2</v>
      </c>
    </row>
    <row r="1839" spans="1:13" ht="15" customHeight="1">
      <c r="A1839" s="23" t="s">
        <v>2461</v>
      </c>
      <c r="B1839" s="24" t="s">
        <v>42</v>
      </c>
      <c r="C1839" s="23" t="s">
        <v>2540</v>
      </c>
      <c r="D1839" s="24" t="s">
        <v>2541</v>
      </c>
      <c r="E1839" s="23" t="s">
        <v>2558</v>
      </c>
      <c r="F1839" s="24" t="s">
        <v>2559</v>
      </c>
      <c r="G1839" s="25">
        <v>9.4</v>
      </c>
      <c r="H1839" s="25">
        <v>2</v>
      </c>
      <c r="I1839" s="26">
        <v>1</v>
      </c>
      <c r="J1839" s="26">
        <v>3</v>
      </c>
      <c r="K1839" s="26">
        <v>1</v>
      </c>
      <c r="L1839" s="27">
        <v>1.6666666666666667</v>
      </c>
      <c r="M1839" s="27">
        <v>0.1773049645390071</v>
      </c>
    </row>
    <row r="1840" spans="1:13" ht="15" customHeight="1">
      <c r="A1840" s="23" t="s">
        <v>2461</v>
      </c>
      <c r="B1840" s="24" t="s">
        <v>42</v>
      </c>
      <c r="C1840" s="23" t="s">
        <v>2540</v>
      </c>
      <c r="D1840" s="24" t="s">
        <v>2541</v>
      </c>
      <c r="E1840" s="23" t="s">
        <v>2560</v>
      </c>
      <c r="F1840" s="24" t="s">
        <v>2561</v>
      </c>
      <c r="G1840" s="25">
        <v>10.7</v>
      </c>
      <c r="H1840" s="25">
        <v>2</v>
      </c>
      <c r="I1840" s="26">
        <v>1</v>
      </c>
      <c r="J1840" s="26">
        <v>1</v>
      </c>
      <c r="K1840" s="26">
        <v>2</v>
      </c>
      <c r="L1840" s="27">
        <v>1.3333333333333333</v>
      </c>
      <c r="M1840" s="27">
        <v>0.12461059190031153</v>
      </c>
    </row>
    <row r="1841" spans="1:13" ht="15" customHeight="1">
      <c r="A1841" s="23" t="s">
        <v>2461</v>
      </c>
      <c r="B1841" s="24" t="s">
        <v>42</v>
      </c>
      <c r="C1841" s="23" t="s">
        <v>2540</v>
      </c>
      <c r="D1841" s="24" t="s">
        <v>2541</v>
      </c>
      <c r="E1841" s="23" t="s">
        <v>2562</v>
      </c>
      <c r="F1841" s="24" t="s">
        <v>2563</v>
      </c>
      <c r="G1841" s="25">
        <v>14.852</v>
      </c>
      <c r="H1841" s="25">
        <v>5</v>
      </c>
      <c r="I1841" s="26">
        <v>3</v>
      </c>
      <c r="J1841" s="26">
        <v>1</v>
      </c>
      <c r="K1841" s="26">
        <v>0</v>
      </c>
      <c r="L1841" s="27">
        <v>1.3333333333333333</v>
      </c>
      <c r="M1841" s="27">
        <v>0.13466199838405601</v>
      </c>
    </row>
    <row r="1842" spans="1:13" ht="15" customHeight="1">
      <c r="A1842" s="23" t="s">
        <v>2461</v>
      </c>
      <c r="B1842" s="24" t="s">
        <v>42</v>
      </c>
      <c r="C1842" s="23" t="s">
        <v>2540</v>
      </c>
      <c r="D1842" s="24" t="s">
        <v>2541</v>
      </c>
      <c r="E1842" s="23" t="s">
        <v>2486</v>
      </c>
      <c r="F1842" s="24" t="s">
        <v>2487</v>
      </c>
      <c r="G1842" s="25">
        <v>16.971000000000004</v>
      </c>
      <c r="H1842" s="25">
        <v>4</v>
      </c>
      <c r="I1842" s="26">
        <v>0</v>
      </c>
      <c r="J1842" s="26">
        <v>1</v>
      </c>
      <c r="K1842" s="26">
        <v>4</v>
      </c>
      <c r="L1842" s="27">
        <v>1.6666666666666667</v>
      </c>
      <c r="M1842" s="27">
        <v>0.14731011725885332</v>
      </c>
    </row>
    <row r="1843" spans="1:13" ht="15" customHeight="1">
      <c r="A1843" s="23" t="s">
        <v>2461</v>
      </c>
      <c r="B1843" s="24" t="s">
        <v>42</v>
      </c>
      <c r="C1843" s="23" t="s">
        <v>2540</v>
      </c>
      <c r="D1843" s="24" t="s">
        <v>2541</v>
      </c>
      <c r="E1843" s="23" t="s">
        <v>2564</v>
      </c>
      <c r="F1843" s="24" t="s">
        <v>2565</v>
      </c>
      <c r="G1843" s="25">
        <v>23</v>
      </c>
      <c r="H1843" s="25">
        <v>1</v>
      </c>
      <c r="I1843" s="26">
        <v>0</v>
      </c>
      <c r="J1843" s="26">
        <v>0</v>
      </c>
      <c r="K1843" s="26">
        <v>1</v>
      </c>
      <c r="L1843" s="27">
        <v>0.33333333333333331</v>
      </c>
      <c r="M1843" s="27">
        <v>4.3478260869565216E-2</v>
      </c>
    </row>
    <row r="1844" spans="1:13" ht="15" customHeight="1">
      <c r="A1844" s="23" t="s">
        <v>2461</v>
      </c>
      <c r="B1844" s="24" t="s">
        <v>42</v>
      </c>
      <c r="C1844" s="23" t="s">
        <v>2540</v>
      </c>
      <c r="D1844" s="24" t="s">
        <v>2541</v>
      </c>
      <c r="E1844" s="23" t="s">
        <v>2566</v>
      </c>
      <c r="F1844" s="24" t="s">
        <v>2567</v>
      </c>
      <c r="G1844" s="25">
        <v>41.75</v>
      </c>
      <c r="H1844" s="25">
        <v>16</v>
      </c>
      <c r="I1844" s="26">
        <v>19</v>
      </c>
      <c r="J1844" s="26">
        <v>12</v>
      </c>
      <c r="K1844" s="26">
        <v>12</v>
      </c>
      <c r="L1844" s="27">
        <v>14.333333333333334</v>
      </c>
      <c r="M1844" s="27">
        <v>0.34331337325349304</v>
      </c>
    </row>
    <row r="1845" spans="1:13" ht="15" customHeight="1">
      <c r="A1845" s="23" t="s">
        <v>2461</v>
      </c>
      <c r="B1845" s="24" t="s">
        <v>42</v>
      </c>
      <c r="C1845" s="23" t="s">
        <v>2540</v>
      </c>
      <c r="D1845" s="24" t="s">
        <v>2541</v>
      </c>
      <c r="E1845" s="23" t="s">
        <v>2568</v>
      </c>
      <c r="F1845" s="24" t="s">
        <v>2569</v>
      </c>
      <c r="G1845" s="25">
        <v>4.7439999999999998</v>
      </c>
      <c r="H1845" s="25">
        <v>1</v>
      </c>
      <c r="I1845" s="26">
        <v>0</v>
      </c>
      <c r="J1845" s="26">
        <v>0</v>
      </c>
      <c r="K1845" s="26">
        <v>1</v>
      </c>
      <c r="L1845" s="27">
        <v>0.33333333333333331</v>
      </c>
      <c r="M1845" s="27">
        <v>0.21079258010118046</v>
      </c>
    </row>
    <row r="1846" spans="1:13" ht="15" customHeight="1">
      <c r="A1846" s="23" t="s">
        <v>2461</v>
      </c>
      <c r="B1846" s="24" t="s">
        <v>42</v>
      </c>
      <c r="C1846" s="23" t="s">
        <v>2570</v>
      </c>
      <c r="D1846" s="24" t="s">
        <v>2571</v>
      </c>
      <c r="E1846" s="23" t="s">
        <v>2496</v>
      </c>
      <c r="F1846" s="24" t="s">
        <v>2497</v>
      </c>
      <c r="G1846" s="25">
        <v>12.299999999999983</v>
      </c>
      <c r="H1846" s="25">
        <v>6</v>
      </c>
      <c r="I1846" s="26">
        <v>3</v>
      </c>
      <c r="J1846" s="26">
        <v>4</v>
      </c>
      <c r="K1846" s="26">
        <v>0</v>
      </c>
      <c r="L1846" s="27">
        <v>2.3333333333333335</v>
      </c>
      <c r="M1846" s="27">
        <v>0.28455284552845567</v>
      </c>
    </row>
    <row r="1847" spans="1:13" ht="15" customHeight="1">
      <c r="A1847" s="23" t="s">
        <v>2461</v>
      </c>
      <c r="B1847" s="24" t="s">
        <v>42</v>
      </c>
      <c r="C1847" s="23" t="s">
        <v>2570</v>
      </c>
      <c r="D1847" s="24" t="s">
        <v>2571</v>
      </c>
      <c r="E1847" s="23" t="s">
        <v>2472</v>
      </c>
      <c r="F1847" s="24" t="s">
        <v>2473</v>
      </c>
      <c r="G1847" s="25">
        <v>40.379999999999995</v>
      </c>
      <c r="H1847" s="25">
        <v>29</v>
      </c>
      <c r="I1847" s="26">
        <v>32</v>
      </c>
      <c r="J1847" s="26">
        <v>23</v>
      </c>
      <c r="K1847" s="26">
        <v>19</v>
      </c>
      <c r="L1847" s="27">
        <v>24.666666666666668</v>
      </c>
      <c r="M1847" s="27">
        <v>0.61086346376093781</v>
      </c>
    </row>
    <row r="1848" spans="1:13" ht="15" customHeight="1">
      <c r="A1848" s="23" t="s">
        <v>2461</v>
      </c>
      <c r="B1848" s="24" t="s">
        <v>42</v>
      </c>
      <c r="C1848" s="23" t="s">
        <v>2570</v>
      </c>
      <c r="D1848" s="24" t="s">
        <v>2571</v>
      </c>
      <c r="E1848" s="23" t="s">
        <v>2572</v>
      </c>
      <c r="F1848" s="24" t="s">
        <v>2573</v>
      </c>
      <c r="G1848" s="25">
        <v>23.905000000000001</v>
      </c>
      <c r="H1848" s="25">
        <v>16</v>
      </c>
      <c r="I1848" s="26">
        <v>15</v>
      </c>
      <c r="J1848" s="26">
        <v>8</v>
      </c>
      <c r="K1848" s="26">
        <v>2</v>
      </c>
      <c r="L1848" s="27">
        <v>8.3333333333333339</v>
      </c>
      <c r="M1848" s="27">
        <v>0.34860210555671756</v>
      </c>
    </row>
    <row r="1849" spans="1:13" ht="15" customHeight="1">
      <c r="A1849" s="23" t="s">
        <v>2461</v>
      </c>
      <c r="B1849" s="24" t="s">
        <v>42</v>
      </c>
      <c r="C1849" s="23" t="s">
        <v>2570</v>
      </c>
      <c r="D1849" s="24" t="s">
        <v>2571</v>
      </c>
      <c r="E1849" s="23" t="s">
        <v>44</v>
      </c>
      <c r="F1849" s="24" t="s">
        <v>45</v>
      </c>
      <c r="G1849" s="25">
        <v>45.649999999999949</v>
      </c>
      <c r="H1849" s="25">
        <v>4</v>
      </c>
      <c r="I1849" s="26">
        <v>0</v>
      </c>
      <c r="J1849" s="26">
        <v>1</v>
      </c>
      <c r="K1849" s="26">
        <v>2</v>
      </c>
      <c r="L1849" s="27">
        <v>1</v>
      </c>
      <c r="M1849" s="27">
        <v>3.2858707557502774E-2</v>
      </c>
    </row>
    <row r="1850" spans="1:13" ht="15" customHeight="1">
      <c r="A1850" s="23" t="s">
        <v>2461</v>
      </c>
      <c r="B1850" s="24" t="s">
        <v>42</v>
      </c>
      <c r="C1850" s="23" t="s">
        <v>2570</v>
      </c>
      <c r="D1850" s="24" t="s">
        <v>2571</v>
      </c>
      <c r="E1850" s="23" t="s">
        <v>2546</v>
      </c>
      <c r="F1850" s="24" t="s">
        <v>2547</v>
      </c>
      <c r="G1850" s="25">
        <v>39.924999999999997</v>
      </c>
      <c r="H1850" s="25">
        <v>6</v>
      </c>
      <c r="I1850" s="26">
        <v>2</v>
      </c>
      <c r="J1850" s="26">
        <v>6</v>
      </c>
      <c r="K1850" s="26">
        <v>5</v>
      </c>
      <c r="L1850" s="27">
        <v>4.333333333333333</v>
      </c>
      <c r="M1850" s="27">
        <v>0.10853683990816114</v>
      </c>
    </row>
    <row r="1851" spans="1:13" ht="15" customHeight="1">
      <c r="A1851" s="23" t="s">
        <v>2461</v>
      </c>
      <c r="B1851" s="24" t="s">
        <v>42</v>
      </c>
      <c r="C1851" s="23" t="s">
        <v>2570</v>
      </c>
      <c r="D1851" s="24" t="s">
        <v>2571</v>
      </c>
      <c r="E1851" s="23" t="s">
        <v>2574</v>
      </c>
      <c r="F1851" s="24" t="s">
        <v>2575</v>
      </c>
      <c r="G1851" s="25">
        <v>9.9000000000000021</v>
      </c>
      <c r="H1851" s="25">
        <v>4</v>
      </c>
      <c r="I1851" s="26">
        <v>0</v>
      </c>
      <c r="J1851" s="26">
        <v>3</v>
      </c>
      <c r="K1851" s="26">
        <v>2</v>
      </c>
      <c r="L1851" s="27">
        <v>1.6666666666666667</v>
      </c>
      <c r="M1851" s="27">
        <v>0.25252525252525249</v>
      </c>
    </row>
    <row r="1852" spans="1:13" ht="15" customHeight="1">
      <c r="A1852" s="23" t="s">
        <v>2461</v>
      </c>
      <c r="B1852" s="24" t="s">
        <v>42</v>
      </c>
      <c r="C1852" s="23" t="s">
        <v>2570</v>
      </c>
      <c r="D1852" s="24" t="s">
        <v>2571</v>
      </c>
      <c r="E1852" s="23" t="s">
        <v>2514</v>
      </c>
      <c r="F1852" s="24" t="s">
        <v>2515</v>
      </c>
      <c r="G1852" s="25">
        <v>15.250000000000004</v>
      </c>
      <c r="H1852" s="25">
        <v>3</v>
      </c>
      <c r="I1852" s="26">
        <v>0</v>
      </c>
      <c r="J1852" s="26">
        <v>2</v>
      </c>
      <c r="K1852" s="26">
        <v>5</v>
      </c>
      <c r="L1852" s="27">
        <v>2.3333333333333335</v>
      </c>
      <c r="M1852" s="27">
        <v>0.22950819672131142</v>
      </c>
    </row>
    <row r="1853" spans="1:13" ht="15" customHeight="1">
      <c r="A1853" s="23" t="s">
        <v>2461</v>
      </c>
      <c r="B1853" s="24" t="s">
        <v>42</v>
      </c>
      <c r="C1853" s="23" t="s">
        <v>2570</v>
      </c>
      <c r="D1853" s="24" t="s">
        <v>2571</v>
      </c>
      <c r="E1853" s="23" t="s">
        <v>2552</v>
      </c>
      <c r="F1853" s="24" t="s">
        <v>2553</v>
      </c>
      <c r="G1853" s="25">
        <v>63.625000000000007</v>
      </c>
      <c r="H1853" s="25">
        <v>8</v>
      </c>
      <c r="I1853" s="26">
        <v>11</v>
      </c>
      <c r="J1853" s="26">
        <v>3</v>
      </c>
      <c r="K1853" s="26">
        <v>1</v>
      </c>
      <c r="L1853" s="27">
        <v>5</v>
      </c>
      <c r="M1853" s="27">
        <v>7.8585461689587424E-2</v>
      </c>
    </row>
    <row r="1854" spans="1:13" ht="15" customHeight="1">
      <c r="A1854" s="23" t="s">
        <v>2461</v>
      </c>
      <c r="B1854" s="24" t="s">
        <v>42</v>
      </c>
      <c r="C1854" s="23" t="s">
        <v>2570</v>
      </c>
      <c r="D1854" s="24" t="s">
        <v>2571</v>
      </c>
      <c r="E1854" s="23" t="s">
        <v>2576</v>
      </c>
      <c r="F1854" s="24" t="s">
        <v>2577</v>
      </c>
      <c r="G1854" s="25">
        <v>24</v>
      </c>
      <c r="H1854" s="25">
        <v>2</v>
      </c>
      <c r="I1854" s="26">
        <v>1</v>
      </c>
      <c r="J1854" s="26">
        <v>2</v>
      </c>
      <c r="K1854" s="26">
        <v>0</v>
      </c>
      <c r="L1854" s="27">
        <v>1</v>
      </c>
      <c r="M1854" s="27">
        <v>6.25E-2</v>
      </c>
    </row>
    <row r="1855" spans="1:13" ht="15" customHeight="1">
      <c r="A1855" s="23" t="s">
        <v>2461</v>
      </c>
      <c r="B1855" s="24" t="s">
        <v>42</v>
      </c>
      <c r="C1855" s="23" t="s">
        <v>2570</v>
      </c>
      <c r="D1855" s="24" t="s">
        <v>2571</v>
      </c>
      <c r="E1855" s="23" t="s">
        <v>2560</v>
      </c>
      <c r="F1855" s="24" t="s">
        <v>2561</v>
      </c>
      <c r="G1855" s="25">
        <v>2.9000000000000004</v>
      </c>
      <c r="H1855" s="25">
        <v>0</v>
      </c>
      <c r="I1855" s="26">
        <v>0</v>
      </c>
      <c r="J1855" s="26">
        <v>0</v>
      </c>
      <c r="K1855" s="26">
        <v>1</v>
      </c>
      <c r="L1855" s="27">
        <v>0.33333333333333331</v>
      </c>
      <c r="M1855" s="27">
        <v>0.34482758620689652</v>
      </c>
    </row>
    <row r="1856" spans="1:13" ht="15" customHeight="1">
      <c r="A1856" s="23" t="s">
        <v>2461</v>
      </c>
      <c r="B1856" s="24" t="s">
        <v>42</v>
      </c>
      <c r="C1856" s="23" t="s">
        <v>2570</v>
      </c>
      <c r="D1856" s="24" t="s">
        <v>2571</v>
      </c>
      <c r="E1856" s="23" t="s">
        <v>2578</v>
      </c>
      <c r="F1856" s="24" t="s">
        <v>2579</v>
      </c>
      <c r="G1856" s="25">
        <v>41.75</v>
      </c>
      <c r="H1856" s="25">
        <v>3</v>
      </c>
      <c r="I1856" s="26">
        <v>7</v>
      </c>
      <c r="J1856" s="26">
        <v>16</v>
      </c>
      <c r="K1856" s="26">
        <v>10</v>
      </c>
      <c r="L1856" s="27">
        <v>11</v>
      </c>
      <c r="M1856" s="27">
        <v>0.26347305389221559</v>
      </c>
    </row>
    <row r="1857" spans="1:13" ht="15" customHeight="1">
      <c r="A1857" s="23" t="s">
        <v>2461</v>
      </c>
      <c r="B1857" s="24" t="s">
        <v>42</v>
      </c>
      <c r="C1857" s="23" t="s">
        <v>2570</v>
      </c>
      <c r="D1857" s="24" t="s">
        <v>2571</v>
      </c>
      <c r="E1857" s="23" t="s">
        <v>2566</v>
      </c>
      <c r="F1857" s="24" t="s">
        <v>2567</v>
      </c>
      <c r="G1857" s="25">
        <v>31.450000000000003</v>
      </c>
      <c r="H1857" s="25">
        <v>26</v>
      </c>
      <c r="I1857" s="26">
        <v>8</v>
      </c>
      <c r="J1857" s="26">
        <v>11</v>
      </c>
      <c r="K1857" s="26">
        <v>7</v>
      </c>
      <c r="L1857" s="27">
        <v>8.6666666666666661</v>
      </c>
      <c r="M1857" s="27">
        <v>0.27556968733439319</v>
      </c>
    </row>
    <row r="1858" spans="1:13" ht="15" customHeight="1">
      <c r="A1858" s="23" t="s">
        <v>2461</v>
      </c>
      <c r="B1858" s="24" t="s">
        <v>42</v>
      </c>
      <c r="C1858" s="23" t="s">
        <v>2570</v>
      </c>
      <c r="D1858" s="24" t="s">
        <v>2571</v>
      </c>
      <c r="E1858" s="23" t="s">
        <v>2580</v>
      </c>
      <c r="F1858" s="24" t="s">
        <v>2581</v>
      </c>
      <c r="G1858" s="25">
        <v>8.8000000000000007</v>
      </c>
      <c r="H1858" s="25">
        <v>0</v>
      </c>
      <c r="I1858" s="26">
        <v>5</v>
      </c>
      <c r="J1858" s="26">
        <v>6</v>
      </c>
      <c r="K1858" s="26">
        <v>2</v>
      </c>
      <c r="L1858" s="27">
        <v>4.333333333333333</v>
      </c>
      <c r="M1858" s="27">
        <v>0.49242424242424238</v>
      </c>
    </row>
    <row r="1859" spans="1:13" ht="15" customHeight="1">
      <c r="A1859" s="23" t="s">
        <v>2461</v>
      </c>
      <c r="B1859" s="24" t="s">
        <v>42</v>
      </c>
      <c r="C1859" s="23" t="s">
        <v>2582</v>
      </c>
      <c r="D1859" s="24" t="s">
        <v>2583</v>
      </c>
      <c r="E1859" s="23" t="s">
        <v>2496</v>
      </c>
      <c r="F1859" s="24" t="s">
        <v>2497</v>
      </c>
      <c r="G1859" s="25">
        <v>66.2</v>
      </c>
      <c r="H1859" s="25">
        <v>42</v>
      </c>
      <c r="I1859" s="26">
        <v>34</v>
      </c>
      <c r="J1859" s="26">
        <v>29</v>
      </c>
      <c r="K1859" s="26">
        <v>27</v>
      </c>
      <c r="L1859" s="27">
        <v>30</v>
      </c>
      <c r="M1859" s="27">
        <v>0.45317220543806647</v>
      </c>
    </row>
    <row r="1860" spans="1:13" ht="15" customHeight="1">
      <c r="A1860" s="23" t="s">
        <v>2461</v>
      </c>
      <c r="B1860" s="24" t="s">
        <v>42</v>
      </c>
      <c r="C1860" s="23" t="s">
        <v>2582</v>
      </c>
      <c r="D1860" s="24" t="s">
        <v>2583</v>
      </c>
      <c r="E1860" s="23" t="s">
        <v>2534</v>
      </c>
      <c r="F1860" s="24" t="s">
        <v>2535</v>
      </c>
      <c r="G1860" s="25">
        <v>41.706000000000003</v>
      </c>
      <c r="H1860" s="25">
        <v>4</v>
      </c>
      <c r="I1860" s="26">
        <v>2</v>
      </c>
      <c r="J1860" s="26">
        <v>4</v>
      </c>
      <c r="K1860" s="26">
        <v>3</v>
      </c>
      <c r="L1860" s="27">
        <v>3</v>
      </c>
      <c r="M1860" s="27">
        <v>7.1932096101280388E-2</v>
      </c>
    </row>
    <row r="1861" spans="1:13" ht="15" customHeight="1">
      <c r="A1861" s="23" t="s">
        <v>2461</v>
      </c>
      <c r="B1861" s="24" t="s">
        <v>42</v>
      </c>
      <c r="C1861" s="23" t="s">
        <v>2582</v>
      </c>
      <c r="D1861" s="24" t="s">
        <v>2583</v>
      </c>
      <c r="E1861" s="23" t="s">
        <v>2572</v>
      </c>
      <c r="F1861" s="24" t="s">
        <v>2573</v>
      </c>
      <c r="G1861" s="25">
        <v>60.158000000000001</v>
      </c>
      <c r="H1861" s="25">
        <v>30</v>
      </c>
      <c r="I1861" s="26">
        <v>11</v>
      </c>
      <c r="J1861" s="26">
        <v>11</v>
      </c>
      <c r="K1861" s="26">
        <v>14</v>
      </c>
      <c r="L1861" s="27">
        <v>12</v>
      </c>
      <c r="M1861" s="27">
        <v>0.19947471657967353</v>
      </c>
    </row>
    <row r="1862" spans="1:13" ht="15" customHeight="1">
      <c r="A1862" s="23" t="s">
        <v>2461</v>
      </c>
      <c r="B1862" s="24" t="s">
        <v>42</v>
      </c>
      <c r="C1862" s="23" t="s">
        <v>2582</v>
      </c>
      <c r="D1862" s="24" t="s">
        <v>2583</v>
      </c>
      <c r="E1862" s="23" t="s">
        <v>2584</v>
      </c>
      <c r="F1862" s="24" t="s">
        <v>2585</v>
      </c>
      <c r="G1862" s="25">
        <v>6.3</v>
      </c>
      <c r="H1862" s="25">
        <v>0</v>
      </c>
      <c r="I1862" s="26">
        <v>0</v>
      </c>
      <c r="J1862" s="26">
        <v>1</v>
      </c>
      <c r="K1862" s="26">
        <v>1</v>
      </c>
      <c r="L1862" s="27">
        <v>0.66666666666666663</v>
      </c>
      <c r="M1862" s="27">
        <v>0.15873015873015872</v>
      </c>
    </row>
    <row r="1863" spans="1:13" ht="15" customHeight="1">
      <c r="A1863" s="23" t="s">
        <v>2461</v>
      </c>
      <c r="B1863" s="24" t="s">
        <v>42</v>
      </c>
      <c r="C1863" s="23" t="s">
        <v>2582</v>
      </c>
      <c r="D1863" s="24" t="s">
        <v>2583</v>
      </c>
      <c r="E1863" s="23" t="s">
        <v>2508</v>
      </c>
      <c r="F1863" s="24" t="s">
        <v>2509</v>
      </c>
      <c r="G1863" s="25">
        <v>54.504999999999995</v>
      </c>
      <c r="H1863" s="25">
        <v>7</v>
      </c>
      <c r="I1863" s="26">
        <v>4</v>
      </c>
      <c r="J1863" s="26">
        <v>5</v>
      </c>
      <c r="K1863" s="26">
        <v>5</v>
      </c>
      <c r="L1863" s="27">
        <v>4.666666666666667</v>
      </c>
      <c r="M1863" s="27">
        <v>8.5619056355686035E-2</v>
      </c>
    </row>
    <row r="1864" spans="1:13" ht="15" customHeight="1">
      <c r="A1864" s="23" t="s">
        <v>2461</v>
      </c>
      <c r="B1864" s="24" t="s">
        <v>42</v>
      </c>
      <c r="C1864" s="23" t="s">
        <v>2582</v>
      </c>
      <c r="D1864" s="24" t="s">
        <v>2583</v>
      </c>
      <c r="E1864" s="23" t="s">
        <v>44</v>
      </c>
      <c r="F1864" s="24" t="s">
        <v>45</v>
      </c>
      <c r="G1864" s="25">
        <v>79.419999999999987</v>
      </c>
      <c r="H1864" s="25">
        <v>16</v>
      </c>
      <c r="I1864" s="26">
        <v>11</v>
      </c>
      <c r="J1864" s="26">
        <v>13</v>
      </c>
      <c r="K1864" s="26">
        <v>13</v>
      </c>
      <c r="L1864" s="27">
        <v>12.333333333333334</v>
      </c>
      <c r="M1864" s="27">
        <v>0.15529253756400574</v>
      </c>
    </row>
    <row r="1865" spans="1:13" ht="15" customHeight="1">
      <c r="A1865" s="23" t="s">
        <v>2461</v>
      </c>
      <c r="B1865" s="24" t="s">
        <v>42</v>
      </c>
      <c r="C1865" s="23" t="s">
        <v>2582</v>
      </c>
      <c r="D1865" s="24" t="s">
        <v>2583</v>
      </c>
      <c r="E1865" s="23" t="s">
        <v>2546</v>
      </c>
      <c r="F1865" s="24" t="s">
        <v>2547</v>
      </c>
      <c r="G1865" s="25">
        <v>9.5559999999999974</v>
      </c>
      <c r="H1865" s="25">
        <v>2</v>
      </c>
      <c r="I1865" s="26">
        <v>1</v>
      </c>
      <c r="J1865" s="26">
        <v>2</v>
      </c>
      <c r="K1865" s="26">
        <v>1</v>
      </c>
      <c r="L1865" s="27">
        <v>1.3333333333333333</v>
      </c>
      <c r="M1865" s="27">
        <v>0.13952839402818476</v>
      </c>
    </row>
    <row r="1866" spans="1:13" ht="15" customHeight="1">
      <c r="A1866" s="23" t="s">
        <v>2461</v>
      </c>
      <c r="B1866" s="24" t="s">
        <v>42</v>
      </c>
      <c r="C1866" s="23" t="s">
        <v>2582</v>
      </c>
      <c r="D1866" s="24" t="s">
        <v>2583</v>
      </c>
      <c r="E1866" s="23" t="s">
        <v>2576</v>
      </c>
      <c r="F1866" s="24" t="s">
        <v>2577</v>
      </c>
      <c r="G1866" s="25">
        <v>26.78</v>
      </c>
      <c r="H1866" s="25">
        <v>5</v>
      </c>
      <c r="I1866" s="26">
        <v>2</v>
      </c>
      <c r="J1866" s="26">
        <v>5</v>
      </c>
      <c r="K1866" s="26">
        <v>1</v>
      </c>
      <c r="L1866" s="27">
        <v>2.6666666666666665</v>
      </c>
      <c r="M1866" s="27">
        <v>9.9576798605924804E-2</v>
      </c>
    </row>
    <row r="1867" spans="1:13" ht="15" customHeight="1">
      <c r="A1867" s="23" t="s">
        <v>2461</v>
      </c>
      <c r="B1867" s="24" t="s">
        <v>42</v>
      </c>
      <c r="C1867" s="23" t="s">
        <v>2582</v>
      </c>
      <c r="D1867" s="24" t="s">
        <v>2583</v>
      </c>
      <c r="E1867" s="23" t="s">
        <v>2586</v>
      </c>
      <c r="F1867" s="24" t="s">
        <v>2587</v>
      </c>
      <c r="G1867" s="25">
        <v>47.8</v>
      </c>
      <c r="H1867" s="25">
        <v>8</v>
      </c>
      <c r="I1867" s="26">
        <v>4</v>
      </c>
      <c r="J1867" s="26">
        <v>2</v>
      </c>
      <c r="K1867" s="26">
        <v>5</v>
      </c>
      <c r="L1867" s="27">
        <v>3.6666666666666665</v>
      </c>
      <c r="M1867" s="27">
        <v>7.6708507670850773E-2</v>
      </c>
    </row>
    <row r="1868" spans="1:13" ht="15" customHeight="1">
      <c r="A1868" s="23" t="s">
        <v>2461</v>
      </c>
      <c r="B1868" s="24" t="s">
        <v>42</v>
      </c>
      <c r="C1868" s="23" t="s">
        <v>2582</v>
      </c>
      <c r="D1868" s="24" t="s">
        <v>2583</v>
      </c>
      <c r="E1868" s="23" t="s">
        <v>2588</v>
      </c>
      <c r="F1868" s="24" t="s">
        <v>2589</v>
      </c>
      <c r="G1868" s="25">
        <v>23.370999999999999</v>
      </c>
      <c r="H1868" s="25">
        <v>1</v>
      </c>
      <c r="I1868" s="26">
        <v>0</v>
      </c>
      <c r="J1868" s="26">
        <v>1</v>
      </c>
      <c r="K1868" s="26">
        <v>2</v>
      </c>
      <c r="L1868" s="27">
        <v>1</v>
      </c>
      <c r="M1868" s="27">
        <v>6.418210602883917E-2</v>
      </c>
    </row>
    <row r="1869" spans="1:13" ht="15" customHeight="1">
      <c r="A1869" s="23" t="s">
        <v>2461</v>
      </c>
      <c r="B1869" s="24" t="s">
        <v>42</v>
      </c>
      <c r="C1869" s="23" t="s">
        <v>2582</v>
      </c>
      <c r="D1869" s="24" t="s">
        <v>2583</v>
      </c>
      <c r="E1869" s="23" t="s">
        <v>2520</v>
      </c>
      <c r="F1869" s="24" t="s">
        <v>2521</v>
      </c>
      <c r="G1869" s="25">
        <v>22.820000000000004</v>
      </c>
      <c r="H1869" s="25">
        <v>0</v>
      </c>
      <c r="I1869" s="26">
        <v>3</v>
      </c>
      <c r="J1869" s="26">
        <v>4</v>
      </c>
      <c r="K1869" s="26">
        <v>2</v>
      </c>
      <c r="L1869" s="27">
        <v>3</v>
      </c>
      <c r="M1869" s="27">
        <v>0.1314636283961437</v>
      </c>
    </row>
    <row r="1870" spans="1:13" ht="15" customHeight="1">
      <c r="A1870" s="23" t="s">
        <v>2461</v>
      </c>
      <c r="B1870" s="24" t="s">
        <v>42</v>
      </c>
      <c r="C1870" s="23" t="s">
        <v>2582</v>
      </c>
      <c r="D1870" s="24" t="s">
        <v>2583</v>
      </c>
      <c r="E1870" s="23" t="s">
        <v>2590</v>
      </c>
      <c r="F1870" s="24" t="s">
        <v>2591</v>
      </c>
      <c r="G1870" s="25">
        <v>10.050000000000001</v>
      </c>
      <c r="H1870" s="25">
        <v>0</v>
      </c>
      <c r="I1870" s="26">
        <v>0</v>
      </c>
      <c r="J1870" s="26">
        <v>3</v>
      </c>
      <c r="K1870" s="26">
        <v>3</v>
      </c>
      <c r="L1870" s="27">
        <v>2</v>
      </c>
      <c r="M1870" s="27">
        <v>0.29850746268656714</v>
      </c>
    </row>
    <row r="1871" spans="1:13" ht="15" customHeight="1">
      <c r="A1871" s="23" t="s">
        <v>2461</v>
      </c>
      <c r="B1871" s="24" t="s">
        <v>42</v>
      </c>
      <c r="C1871" s="23" t="s">
        <v>2582</v>
      </c>
      <c r="D1871" s="24" t="s">
        <v>2583</v>
      </c>
      <c r="E1871" s="23" t="s">
        <v>2592</v>
      </c>
      <c r="F1871" s="24" t="s">
        <v>2593</v>
      </c>
      <c r="G1871" s="25">
        <v>10.5</v>
      </c>
      <c r="H1871" s="25">
        <v>12</v>
      </c>
      <c r="I1871" s="26">
        <v>12</v>
      </c>
      <c r="J1871" s="26">
        <v>9</v>
      </c>
      <c r="K1871" s="26">
        <v>6</v>
      </c>
      <c r="L1871" s="27">
        <v>9</v>
      </c>
      <c r="M1871" s="27">
        <v>0.8571428571428571</v>
      </c>
    </row>
    <row r="1872" spans="1:13" ht="15" customHeight="1">
      <c r="A1872" s="23" t="s">
        <v>2461</v>
      </c>
      <c r="B1872" s="24" t="s">
        <v>42</v>
      </c>
      <c r="C1872" s="23" t="s">
        <v>2582</v>
      </c>
      <c r="D1872" s="24" t="s">
        <v>2583</v>
      </c>
      <c r="E1872" s="23" t="s">
        <v>2594</v>
      </c>
      <c r="F1872" s="24" t="s">
        <v>2595</v>
      </c>
      <c r="G1872" s="25">
        <v>25.900000000000002</v>
      </c>
      <c r="H1872" s="25">
        <v>4</v>
      </c>
      <c r="I1872" s="26">
        <v>4</v>
      </c>
      <c r="J1872" s="26">
        <v>1</v>
      </c>
      <c r="K1872" s="26">
        <v>0</v>
      </c>
      <c r="L1872" s="27">
        <v>1.6666666666666667</v>
      </c>
      <c r="M1872" s="27">
        <v>9.6525096525096513E-2</v>
      </c>
    </row>
    <row r="1873" spans="1:13" ht="15" customHeight="1">
      <c r="A1873" s="23" t="s">
        <v>2461</v>
      </c>
      <c r="B1873" s="24" t="s">
        <v>42</v>
      </c>
      <c r="C1873" s="23" t="s">
        <v>2582</v>
      </c>
      <c r="D1873" s="24" t="s">
        <v>2583</v>
      </c>
      <c r="E1873" s="23" t="s">
        <v>2578</v>
      </c>
      <c r="F1873" s="24" t="s">
        <v>2579</v>
      </c>
      <c r="G1873" s="25">
        <v>16.95</v>
      </c>
      <c r="H1873" s="25">
        <v>0</v>
      </c>
      <c r="I1873" s="26">
        <v>2</v>
      </c>
      <c r="J1873" s="26">
        <v>4</v>
      </c>
      <c r="K1873" s="26">
        <v>2</v>
      </c>
      <c r="L1873" s="27">
        <v>2.6666666666666665</v>
      </c>
      <c r="M1873" s="27">
        <v>0.15732546705998032</v>
      </c>
    </row>
    <row r="1874" spans="1:13" ht="15" customHeight="1">
      <c r="A1874" s="23" t="s">
        <v>2461</v>
      </c>
      <c r="B1874" s="24" t="s">
        <v>42</v>
      </c>
      <c r="C1874" s="23" t="s">
        <v>2582</v>
      </c>
      <c r="D1874" s="24" t="s">
        <v>2583</v>
      </c>
      <c r="E1874" s="23" t="s">
        <v>2580</v>
      </c>
      <c r="F1874" s="24" t="s">
        <v>2581</v>
      </c>
      <c r="G1874" s="25">
        <v>6.6</v>
      </c>
      <c r="H1874" s="25">
        <v>0</v>
      </c>
      <c r="I1874" s="26">
        <v>1</v>
      </c>
      <c r="J1874" s="26">
        <v>0</v>
      </c>
      <c r="K1874" s="26">
        <v>0</v>
      </c>
      <c r="L1874" s="27">
        <v>0.33333333333333331</v>
      </c>
      <c r="M1874" s="27">
        <v>0.15151515151515152</v>
      </c>
    </row>
    <row r="1875" spans="1:13" ht="15" customHeight="1">
      <c r="A1875" s="23" t="s">
        <v>2461</v>
      </c>
      <c r="B1875" s="24" t="s">
        <v>42</v>
      </c>
      <c r="C1875" s="23" t="s">
        <v>2596</v>
      </c>
      <c r="D1875" s="24" t="s">
        <v>43</v>
      </c>
      <c r="E1875" s="23" t="s">
        <v>2526</v>
      </c>
      <c r="F1875" s="24" t="s">
        <v>2527</v>
      </c>
      <c r="G1875" s="25">
        <v>33.4</v>
      </c>
      <c r="H1875" s="25">
        <v>70</v>
      </c>
      <c r="I1875" s="26">
        <v>53</v>
      </c>
      <c r="J1875" s="26">
        <v>62</v>
      </c>
      <c r="K1875" s="26">
        <v>54</v>
      </c>
      <c r="L1875" s="27">
        <v>56.333333333333336</v>
      </c>
      <c r="M1875" s="27">
        <v>1.6866267465069862</v>
      </c>
    </row>
    <row r="1876" spans="1:13" ht="15" customHeight="1">
      <c r="A1876" s="23" t="s">
        <v>2461</v>
      </c>
      <c r="B1876" s="24" t="s">
        <v>42</v>
      </c>
      <c r="C1876" s="23" t="s">
        <v>2596</v>
      </c>
      <c r="D1876" s="24" t="s">
        <v>43</v>
      </c>
      <c r="E1876" s="23" t="s">
        <v>2597</v>
      </c>
      <c r="F1876" s="24" t="s">
        <v>2598</v>
      </c>
      <c r="G1876" s="25">
        <v>7.2</v>
      </c>
      <c r="H1876" s="25">
        <v>12</v>
      </c>
      <c r="I1876" s="26">
        <v>16</v>
      </c>
      <c r="J1876" s="26">
        <v>8</v>
      </c>
      <c r="K1876" s="26">
        <v>6</v>
      </c>
      <c r="L1876" s="27">
        <v>10</v>
      </c>
      <c r="M1876" s="27">
        <v>1.3888888888888888</v>
      </c>
    </row>
    <row r="1877" spans="1:13" ht="15" customHeight="1">
      <c r="A1877" s="23" t="s">
        <v>2461</v>
      </c>
      <c r="B1877" s="24" t="s">
        <v>42</v>
      </c>
      <c r="C1877" s="23" t="s">
        <v>2596</v>
      </c>
      <c r="D1877" s="24" t="s">
        <v>43</v>
      </c>
      <c r="E1877" s="23" t="s">
        <v>2599</v>
      </c>
      <c r="F1877" s="24" t="s">
        <v>2600</v>
      </c>
      <c r="G1877" s="25">
        <v>3.95</v>
      </c>
      <c r="H1877" s="25">
        <v>25</v>
      </c>
      <c r="I1877" s="26">
        <v>22</v>
      </c>
      <c r="J1877" s="26">
        <v>36</v>
      </c>
      <c r="K1877" s="26">
        <v>37</v>
      </c>
      <c r="L1877" s="27">
        <v>31.666666666666668</v>
      </c>
      <c r="M1877" s="27">
        <v>8.0168776371308024</v>
      </c>
    </row>
    <row r="1878" spans="1:13" ht="15" customHeight="1">
      <c r="A1878" s="23" t="s">
        <v>2461</v>
      </c>
      <c r="B1878" s="24" t="s">
        <v>42</v>
      </c>
      <c r="C1878" s="23" t="s">
        <v>2596</v>
      </c>
      <c r="D1878" s="24" t="s">
        <v>43</v>
      </c>
      <c r="E1878" s="23" t="s">
        <v>2496</v>
      </c>
      <c r="F1878" s="24" t="s">
        <v>2497</v>
      </c>
      <c r="G1878" s="25">
        <v>23.643000000000001</v>
      </c>
      <c r="H1878" s="25">
        <v>21</v>
      </c>
      <c r="I1878" s="26">
        <v>10</v>
      </c>
      <c r="J1878" s="26">
        <v>12</v>
      </c>
      <c r="K1878" s="26">
        <v>10</v>
      </c>
      <c r="L1878" s="27">
        <v>10.666666666666666</v>
      </c>
      <c r="M1878" s="27">
        <v>0.4511553807328455</v>
      </c>
    </row>
    <row r="1879" spans="1:13" ht="15" customHeight="1">
      <c r="A1879" s="23" t="s">
        <v>2461</v>
      </c>
      <c r="B1879" s="24" t="s">
        <v>42</v>
      </c>
      <c r="C1879" s="23" t="s">
        <v>2596</v>
      </c>
      <c r="D1879" s="24" t="s">
        <v>43</v>
      </c>
      <c r="E1879" s="23" t="s">
        <v>2601</v>
      </c>
      <c r="F1879" s="24" t="s">
        <v>2602</v>
      </c>
      <c r="G1879" s="25">
        <v>24</v>
      </c>
      <c r="H1879" s="25">
        <v>56</v>
      </c>
      <c r="I1879" s="26">
        <v>102</v>
      </c>
      <c r="J1879" s="26">
        <v>83</v>
      </c>
      <c r="K1879" s="26">
        <v>83</v>
      </c>
      <c r="L1879" s="27">
        <v>89.333333333333329</v>
      </c>
      <c r="M1879" s="27">
        <v>3.7222222222222219</v>
      </c>
    </row>
    <row r="1880" spans="1:13" ht="15" customHeight="1">
      <c r="A1880" s="23" t="s">
        <v>2461</v>
      </c>
      <c r="B1880" s="24" t="s">
        <v>42</v>
      </c>
      <c r="C1880" s="23" t="s">
        <v>2596</v>
      </c>
      <c r="D1880" s="24" t="s">
        <v>43</v>
      </c>
      <c r="E1880" s="23" t="s">
        <v>2530</v>
      </c>
      <c r="F1880" s="24" t="s">
        <v>2531</v>
      </c>
      <c r="G1880" s="25">
        <v>60.481999999999999</v>
      </c>
      <c r="H1880" s="25">
        <v>75</v>
      </c>
      <c r="I1880" s="26">
        <v>54</v>
      </c>
      <c r="J1880" s="26">
        <v>62</v>
      </c>
      <c r="K1880" s="26">
        <v>64</v>
      </c>
      <c r="L1880" s="27">
        <v>60</v>
      </c>
      <c r="M1880" s="27">
        <v>0.99203068681591222</v>
      </c>
    </row>
    <row r="1881" spans="1:13" ht="15" customHeight="1">
      <c r="A1881" s="23" t="s">
        <v>2461</v>
      </c>
      <c r="B1881" s="24" t="s">
        <v>42</v>
      </c>
      <c r="C1881" s="23" t="s">
        <v>2596</v>
      </c>
      <c r="D1881" s="24" t="s">
        <v>43</v>
      </c>
      <c r="E1881" s="23" t="s">
        <v>2532</v>
      </c>
      <c r="F1881" s="24" t="s">
        <v>2533</v>
      </c>
      <c r="G1881" s="25">
        <v>5.7759999999999998</v>
      </c>
      <c r="H1881" s="25">
        <v>7</v>
      </c>
      <c r="I1881" s="26">
        <v>1</v>
      </c>
      <c r="J1881" s="26">
        <v>1</v>
      </c>
      <c r="K1881" s="26">
        <v>1</v>
      </c>
      <c r="L1881" s="27">
        <v>1</v>
      </c>
      <c r="M1881" s="27">
        <v>0.17313019390581719</v>
      </c>
    </row>
    <row r="1882" spans="1:13" ht="15" customHeight="1">
      <c r="A1882" s="23" t="s">
        <v>2461</v>
      </c>
      <c r="B1882" s="24" t="s">
        <v>42</v>
      </c>
      <c r="C1882" s="23" t="s">
        <v>2596</v>
      </c>
      <c r="D1882" s="24" t="s">
        <v>43</v>
      </c>
      <c r="E1882" s="23" t="s">
        <v>2572</v>
      </c>
      <c r="F1882" s="24" t="s">
        <v>2573</v>
      </c>
      <c r="G1882" s="25">
        <v>7.7669999999999959</v>
      </c>
      <c r="H1882" s="25">
        <v>3</v>
      </c>
      <c r="I1882" s="26">
        <v>0</v>
      </c>
      <c r="J1882" s="26">
        <v>0</v>
      </c>
      <c r="K1882" s="26">
        <v>0</v>
      </c>
      <c r="L1882" s="27">
        <v>0</v>
      </c>
      <c r="M1882" s="27">
        <v>0</v>
      </c>
    </row>
    <row r="1883" spans="1:13" ht="15" customHeight="1">
      <c r="A1883" s="23" t="s">
        <v>2461</v>
      </c>
      <c r="B1883" s="24" t="s">
        <v>42</v>
      </c>
      <c r="C1883" s="23" t="s">
        <v>2596</v>
      </c>
      <c r="D1883" s="24" t="s">
        <v>43</v>
      </c>
      <c r="E1883" s="23" t="s">
        <v>2508</v>
      </c>
      <c r="F1883" s="24" t="s">
        <v>2509</v>
      </c>
      <c r="G1883" s="25">
        <v>46.62700000000001</v>
      </c>
      <c r="H1883" s="25">
        <v>19</v>
      </c>
      <c r="I1883" s="26">
        <v>11</v>
      </c>
      <c r="J1883" s="26">
        <v>24</v>
      </c>
      <c r="K1883" s="26">
        <v>13</v>
      </c>
      <c r="L1883" s="27">
        <v>16</v>
      </c>
      <c r="M1883" s="27">
        <v>0.34314881935359332</v>
      </c>
    </row>
    <row r="1884" spans="1:13" ht="15" customHeight="1">
      <c r="A1884" s="23" t="s">
        <v>2461</v>
      </c>
      <c r="B1884" s="24" t="s">
        <v>42</v>
      </c>
      <c r="C1884" s="23" t="s">
        <v>2596</v>
      </c>
      <c r="D1884" s="24" t="s">
        <v>43</v>
      </c>
      <c r="E1884" s="23" t="s">
        <v>44</v>
      </c>
      <c r="F1884" s="24" t="s">
        <v>45</v>
      </c>
      <c r="G1884" s="25">
        <v>41.43</v>
      </c>
      <c r="H1884" s="25">
        <v>35</v>
      </c>
      <c r="I1884" s="26">
        <v>45</v>
      </c>
      <c r="J1884" s="26">
        <v>27</v>
      </c>
      <c r="K1884" s="26">
        <v>41</v>
      </c>
      <c r="L1884" s="27">
        <v>37.666666666666664</v>
      </c>
      <c r="M1884" s="27">
        <v>0.90916405181430515</v>
      </c>
    </row>
    <row r="1885" spans="1:13" ht="15" customHeight="1">
      <c r="A1885" s="23" t="s">
        <v>2461</v>
      </c>
      <c r="B1885" s="24" t="s">
        <v>42</v>
      </c>
      <c r="C1885" s="23" t="s">
        <v>2596</v>
      </c>
      <c r="D1885" s="24" t="s">
        <v>43</v>
      </c>
      <c r="E1885" s="23" t="s">
        <v>2603</v>
      </c>
      <c r="F1885" s="24" t="s">
        <v>2604</v>
      </c>
      <c r="G1885" s="25">
        <v>59.765999999999998</v>
      </c>
      <c r="H1885" s="25">
        <v>19</v>
      </c>
      <c r="I1885" s="26">
        <v>7</v>
      </c>
      <c r="J1885" s="26">
        <v>6</v>
      </c>
      <c r="K1885" s="26">
        <v>7</v>
      </c>
      <c r="L1885" s="27">
        <v>6.666666666666667</v>
      </c>
      <c r="M1885" s="27">
        <v>0.11154614106124999</v>
      </c>
    </row>
    <row r="1886" spans="1:13" ht="15" customHeight="1">
      <c r="A1886" s="23" t="s">
        <v>2461</v>
      </c>
      <c r="B1886" s="24" t="s">
        <v>42</v>
      </c>
      <c r="C1886" s="23" t="s">
        <v>2596</v>
      </c>
      <c r="D1886" s="24" t="s">
        <v>43</v>
      </c>
      <c r="E1886" s="23" t="s">
        <v>2586</v>
      </c>
      <c r="F1886" s="24" t="s">
        <v>2587</v>
      </c>
      <c r="G1886" s="25">
        <v>36.75</v>
      </c>
      <c r="H1886" s="25">
        <v>9</v>
      </c>
      <c r="I1886" s="26">
        <v>12</v>
      </c>
      <c r="J1886" s="26">
        <v>10</v>
      </c>
      <c r="K1886" s="26">
        <v>14</v>
      </c>
      <c r="L1886" s="27">
        <v>12</v>
      </c>
      <c r="M1886" s="27">
        <v>0.32653061224489793</v>
      </c>
    </row>
    <row r="1887" spans="1:13" ht="15" customHeight="1">
      <c r="A1887" s="23" t="s">
        <v>2461</v>
      </c>
      <c r="B1887" s="24" t="s">
        <v>42</v>
      </c>
      <c r="C1887" s="23" t="s">
        <v>2596</v>
      </c>
      <c r="D1887" s="24" t="s">
        <v>43</v>
      </c>
      <c r="E1887" s="23" t="s">
        <v>2605</v>
      </c>
      <c r="F1887" s="24" t="s">
        <v>2606</v>
      </c>
      <c r="G1887" s="25">
        <v>24.600999999999999</v>
      </c>
      <c r="H1887" s="25">
        <v>1</v>
      </c>
      <c r="I1887" s="26">
        <v>1</v>
      </c>
      <c r="J1887" s="26">
        <v>1</v>
      </c>
      <c r="K1887" s="26">
        <v>4</v>
      </c>
      <c r="L1887" s="27">
        <v>2</v>
      </c>
      <c r="M1887" s="27">
        <v>8.1297508231372717E-2</v>
      </c>
    </row>
    <row r="1888" spans="1:13" ht="15" customHeight="1">
      <c r="A1888" s="23" t="s">
        <v>2461</v>
      </c>
      <c r="B1888" s="24" t="s">
        <v>42</v>
      </c>
      <c r="C1888" s="23" t="s">
        <v>2596</v>
      </c>
      <c r="D1888" s="24" t="s">
        <v>43</v>
      </c>
      <c r="E1888" s="23" t="s">
        <v>2607</v>
      </c>
      <c r="F1888" s="24" t="s">
        <v>2608</v>
      </c>
      <c r="G1888" s="25">
        <v>45</v>
      </c>
      <c r="H1888" s="25">
        <v>22</v>
      </c>
      <c r="I1888" s="26">
        <v>14</v>
      </c>
      <c r="J1888" s="26">
        <v>35</v>
      </c>
      <c r="K1888" s="26">
        <v>31</v>
      </c>
      <c r="L1888" s="27">
        <v>26.666666666666668</v>
      </c>
      <c r="M1888" s="27">
        <v>0.59259259259259267</v>
      </c>
    </row>
    <row r="1889" spans="1:13" ht="15" customHeight="1">
      <c r="A1889" s="23" t="s">
        <v>2461</v>
      </c>
      <c r="B1889" s="24" t="s">
        <v>42</v>
      </c>
      <c r="C1889" s="23" t="s">
        <v>2596</v>
      </c>
      <c r="D1889" s="24" t="s">
        <v>43</v>
      </c>
      <c r="E1889" s="23" t="s">
        <v>2588</v>
      </c>
      <c r="F1889" s="24" t="s">
        <v>2589</v>
      </c>
      <c r="G1889" s="25">
        <v>28.529</v>
      </c>
      <c r="H1889" s="25">
        <v>1</v>
      </c>
      <c r="I1889" s="26">
        <v>1</v>
      </c>
      <c r="J1889" s="26">
        <v>1</v>
      </c>
      <c r="K1889" s="26">
        <v>1</v>
      </c>
      <c r="L1889" s="27">
        <v>1</v>
      </c>
      <c r="M1889" s="27">
        <v>3.5052052297662027E-2</v>
      </c>
    </row>
    <row r="1890" spans="1:13" ht="15" customHeight="1">
      <c r="A1890" s="23" t="s">
        <v>2461</v>
      </c>
      <c r="B1890" s="24" t="s">
        <v>42</v>
      </c>
      <c r="C1890" s="23" t="s">
        <v>2596</v>
      </c>
      <c r="D1890" s="24" t="s">
        <v>43</v>
      </c>
      <c r="E1890" s="23" t="s">
        <v>2609</v>
      </c>
      <c r="F1890" s="24" t="s">
        <v>2610</v>
      </c>
      <c r="G1890" s="25">
        <v>29.6</v>
      </c>
      <c r="H1890" s="25">
        <v>5</v>
      </c>
      <c r="I1890" s="26">
        <v>6</v>
      </c>
      <c r="J1890" s="26">
        <v>9</v>
      </c>
      <c r="K1890" s="26">
        <v>6</v>
      </c>
      <c r="L1890" s="27">
        <v>7</v>
      </c>
      <c r="M1890" s="27">
        <v>0.23648648648648649</v>
      </c>
    </row>
    <row r="1891" spans="1:13" ht="15" customHeight="1">
      <c r="A1891" s="23" t="s">
        <v>2461</v>
      </c>
      <c r="B1891" s="24" t="s">
        <v>42</v>
      </c>
      <c r="C1891" s="23" t="s">
        <v>2596</v>
      </c>
      <c r="D1891" s="24" t="s">
        <v>43</v>
      </c>
      <c r="E1891" s="23" t="s">
        <v>2611</v>
      </c>
      <c r="F1891" s="24" t="s">
        <v>2612</v>
      </c>
      <c r="G1891" s="25">
        <v>69.02</v>
      </c>
      <c r="H1891" s="25">
        <v>28</v>
      </c>
      <c r="I1891" s="26">
        <v>18</v>
      </c>
      <c r="J1891" s="26">
        <v>25</v>
      </c>
      <c r="K1891" s="26">
        <v>24</v>
      </c>
      <c r="L1891" s="27">
        <v>22.333333333333332</v>
      </c>
      <c r="M1891" s="27">
        <v>0.32357770694484689</v>
      </c>
    </row>
    <row r="1892" spans="1:13" ht="15" customHeight="1">
      <c r="A1892" s="23" t="s">
        <v>2461</v>
      </c>
      <c r="B1892" s="24" t="s">
        <v>42</v>
      </c>
      <c r="C1892" s="23" t="s">
        <v>2596</v>
      </c>
      <c r="D1892" s="24" t="s">
        <v>43</v>
      </c>
      <c r="E1892" s="23" t="s">
        <v>2613</v>
      </c>
      <c r="F1892" s="24" t="s">
        <v>2614</v>
      </c>
      <c r="G1892" s="25">
        <v>21.150000000000002</v>
      </c>
      <c r="H1892" s="25">
        <v>8</v>
      </c>
      <c r="I1892" s="26">
        <v>4</v>
      </c>
      <c r="J1892" s="26">
        <v>1</v>
      </c>
      <c r="K1892" s="26">
        <v>4</v>
      </c>
      <c r="L1892" s="27">
        <v>3</v>
      </c>
      <c r="M1892" s="27">
        <v>0.14184397163120566</v>
      </c>
    </row>
    <row r="1893" spans="1:13" ht="15" customHeight="1">
      <c r="A1893" s="23" t="s">
        <v>2461</v>
      </c>
      <c r="B1893" s="24" t="s">
        <v>42</v>
      </c>
      <c r="C1893" s="23" t="s">
        <v>2596</v>
      </c>
      <c r="D1893" s="24" t="s">
        <v>43</v>
      </c>
      <c r="E1893" s="23" t="s">
        <v>2594</v>
      </c>
      <c r="F1893" s="24" t="s">
        <v>2595</v>
      </c>
      <c r="G1893" s="25">
        <v>6.8000000000000007</v>
      </c>
      <c r="H1893" s="25">
        <v>0</v>
      </c>
      <c r="I1893" s="26">
        <v>0</v>
      </c>
      <c r="J1893" s="26">
        <v>0</v>
      </c>
      <c r="K1893" s="26">
        <v>0</v>
      </c>
      <c r="L1893" s="27">
        <v>0</v>
      </c>
      <c r="M1893" s="27">
        <v>0</v>
      </c>
    </row>
    <row r="1894" spans="1:13" ht="15" customHeight="1">
      <c r="A1894" s="23" t="s">
        <v>2461</v>
      </c>
      <c r="B1894" s="24" t="s">
        <v>42</v>
      </c>
      <c r="C1894" s="23" t="s">
        <v>2596</v>
      </c>
      <c r="D1894" s="24" t="s">
        <v>43</v>
      </c>
      <c r="E1894" s="23" t="s">
        <v>2615</v>
      </c>
      <c r="F1894" s="24" t="s">
        <v>2616</v>
      </c>
      <c r="G1894" s="25">
        <v>13.298</v>
      </c>
      <c r="H1894" s="25">
        <v>3</v>
      </c>
      <c r="I1894" s="26">
        <v>1</v>
      </c>
      <c r="J1894" s="26">
        <v>0</v>
      </c>
      <c r="K1894" s="26">
        <v>3</v>
      </c>
      <c r="L1894" s="27">
        <v>1.3333333333333333</v>
      </c>
      <c r="M1894" s="27">
        <v>0.15039855617386072</v>
      </c>
    </row>
    <row r="1895" spans="1:13" ht="15" customHeight="1">
      <c r="A1895" s="23" t="s">
        <v>2461</v>
      </c>
      <c r="B1895" s="24" t="s">
        <v>42</v>
      </c>
      <c r="C1895" s="23" t="s">
        <v>2617</v>
      </c>
      <c r="D1895" s="24" t="s">
        <v>2618</v>
      </c>
      <c r="E1895" s="23" t="s">
        <v>2472</v>
      </c>
      <c r="F1895" s="24" t="s">
        <v>2473</v>
      </c>
      <c r="G1895" s="25">
        <v>77.37</v>
      </c>
      <c r="H1895" s="25">
        <v>58</v>
      </c>
      <c r="I1895" s="26">
        <v>56</v>
      </c>
      <c r="J1895" s="26">
        <v>50</v>
      </c>
      <c r="K1895" s="26">
        <v>33</v>
      </c>
      <c r="L1895" s="27">
        <v>46.333333333333336</v>
      </c>
      <c r="M1895" s="27">
        <v>0.5988539916418939</v>
      </c>
    </row>
    <row r="1896" spans="1:13" ht="15" customHeight="1">
      <c r="A1896" s="23" t="s">
        <v>2461</v>
      </c>
      <c r="B1896" s="24" t="s">
        <v>42</v>
      </c>
      <c r="C1896" s="23" t="s">
        <v>2617</v>
      </c>
      <c r="D1896" s="24" t="s">
        <v>2618</v>
      </c>
      <c r="E1896" s="23" t="s">
        <v>2605</v>
      </c>
      <c r="F1896" s="24" t="s">
        <v>2606</v>
      </c>
      <c r="G1896" s="25">
        <v>55.915000000000006</v>
      </c>
      <c r="H1896" s="25">
        <v>7</v>
      </c>
      <c r="I1896" s="26">
        <v>7</v>
      </c>
      <c r="J1896" s="26">
        <v>6</v>
      </c>
      <c r="K1896" s="26">
        <v>3</v>
      </c>
      <c r="L1896" s="27">
        <v>5.333333333333333</v>
      </c>
      <c r="M1896" s="27">
        <v>9.5382872812900518E-2</v>
      </c>
    </row>
    <row r="1897" spans="1:13" ht="15" customHeight="1">
      <c r="A1897" s="23" t="s">
        <v>2461</v>
      </c>
      <c r="B1897" s="24" t="s">
        <v>42</v>
      </c>
      <c r="C1897" s="23" t="s">
        <v>2617</v>
      </c>
      <c r="D1897" s="24" t="s">
        <v>2618</v>
      </c>
      <c r="E1897" s="23" t="s">
        <v>2613</v>
      </c>
      <c r="F1897" s="24" t="s">
        <v>2614</v>
      </c>
      <c r="G1897" s="25">
        <v>19.2</v>
      </c>
      <c r="H1897" s="25">
        <v>13</v>
      </c>
      <c r="I1897" s="26">
        <v>7</v>
      </c>
      <c r="J1897" s="26">
        <v>9</v>
      </c>
      <c r="K1897" s="26">
        <v>4</v>
      </c>
      <c r="L1897" s="27">
        <v>6.666666666666667</v>
      </c>
      <c r="M1897" s="27">
        <v>0.34722222222222227</v>
      </c>
    </row>
    <row r="1898" spans="1:13" ht="15" customHeight="1">
      <c r="A1898" s="23" t="s">
        <v>2461</v>
      </c>
      <c r="B1898" s="24" t="s">
        <v>42</v>
      </c>
      <c r="C1898" s="23" t="s">
        <v>2619</v>
      </c>
      <c r="D1898" s="24" t="s">
        <v>2620</v>
      </c>
      <c r="E1898" s="23" t="s">
        <v>2597</v>
      </c>
      <c r="F1898" s="24" t="s">
        <v>2598</v>
      </c>
      <c r="G1898" s="25">
        <v>17.942</v>
      </c>
      <c r="H1898" s="25">
        <v>19</v>
      </c>
      <c r="I1898" s="26">
        <v>22</v>
      </c>
      <c r="J1898" s="26">
        <v>9</v>
      </c>
      <c r="K1898" s="26">
        <v>25</v>
      </c>
      <c r="L1898" s="27">
        <v>18.666666666666668</v>
      </c>
      <c r="M1898" s="27">
        <v>1.0403894028907963</v>
      </c>
    </row>
    <row r="1899" spans="1:13" ht="15" customHeight="1">
      <c r="A1899" s="23" t="s">
        <v>2461</v>
      </c>
      <c r="B1899" s="24" t="s">
        <v>42</v>
      </c>
      <c r="C1899" s="23" t="s">
        <v>2619</v>
      </c>
      <c r="D1899" s="24" t="s">
        <v>2620</v>
      </c>
      <c r="E1899" s="23" t="s">
        <v>2621</v>
      </c>
      <c r="F1899" s="24" t="s">
        <v>2622</v>
      </c>
      <c r="G1899" s="25">
        <v>40</v>
      </c>
      <c r="H1899" s="25">
        <v>18</v>
      </c>
      <c r="I1899" s="26">
        <v>15</v>
      </c>
      <c r="J1899" s="26">
        <v>16</v>
      </c>
      <c r="K1899" s="26">
        <v>17</v>
      </c>
      <c r="L1899" s="27">
        <v>16</v>
      </c>
      <c r="M1899" s="27">
        <v>0.4</v>
      </c>
    </row>
    <row r="1900" spans="1:13" ht="15" customHeight="1">
      <c r="A1900" s="23" t="s">
        <v>2461</v>
      </c>
      <c r="B1900" s="24" t="s">
        <v>42</v>
      </c>
      <c r="C1900" s="23" t="s">
        <v>2619</v>
      </c>
      <c r="D1900" s="24" t="s">
        <v>2620</v>
      </c>
      <c r="E1900" s="23" t="s">
        <v>2530</v>
      </c>
      <c r="F1900" s="24" t="s">
        <v>2531</v>
      </c>
      <c r="G1900" s="25">
        <v>39.600000000000009</v>
      </c>
      <c r="H1900" s="25">
        <v>33</v>
      </c>
      <c r="I1900" s="26">
        <v>23</v>
      </c>
      <c r="J1900" s="26">
        <v>31</v>
      </c>
      <c r="K1900" s="26">
        <v>31</v>
      </c>
      <c r="L1900" s="27">
        <v>28.333333333333332</v>
      </c>
      <c r="M1900" s="27">
        <v>0.71548821548821528</v>
      </c>
    </row>
    <row r="1901" spans="1:13" ht="15" customHeight="1">
      <c r="A1901" s="23" t="s">
        <v>2461</v>
      </c>
      <c r="B1901" s="24" t="s">
        <v>42</v>
      </c>
      <c r="C1901" s="23" t="s">
        <v>2619</v>
      </c>
      <c r="D1901" s="24" t="s">
        <v>2620</v>
      </c>
      <c r="E1901" s="23" t="s">
        <v>2623</v>
      </c>
      <c r="F1901" s="24" t="s">
        <v>2624</v>
      </c>
      <c r="G1901" s="25">
        <v>7.4</v>
      </c>
      <c r="H1901" s="25">
        <v>0</v>
      </c>
      <c r="I1901" s="26">
        <v>2</v>
      </c>
      <c r="J1901" s="26">
        <v>1</v>
      </c>
      <c r="K1901" s="26">
        <v>2</v>
      </c>
      <c r="L1901" s="27">
        <v>1.6666666666666667</v>
      </c>
      <c r="M1901" s="27">
        <v>0.22522522522522523</v>
      </c>
    </row>
    <row r="1902" spans="1:13" ht="15" customHeight="1">
      <c r="A1902" s="23" t="s">
        <v>2461</v>
      </c>
      <c r="B1902" s="24" t="s">
        <v>42</v>
      </c>
      <c r="C1902" s="23" t="s">
        <v>2619</v>
      </c>
      <c r="D1902" s="24" t="s">
        <v>2620</v>
      </c>
      <c r="E1902" s="23" t="s">
        <v>2472</v>
      </c>
      <c r="F1902" s="24" t="s">
        <v>2473</v>
      </c>
      <c r="G1902" s="25">
        <v>49.698000000000036</v>
      </c>
      <c r="H1902" s="25">
        <v>6</v>
      </c>
      <c r="I1902" s="26">
        <v>24</v>
      </c>
      <c r="J1902" s="26">
        <v>27</v>
      </c>
      <c r="K1902" s="26">
        <v>29</v>
      </c>
      <c r="L1902" s="27">
        <v>26.666666666666668</v>
      </c>
      <c r="M1902" s="27">
        <v>0.53657424175352431</v>
      </c>
    </row>
    <row r="1903" spans="1:13" ht="15" customHeight="1">
      <c r="A1903" s="23" t="s">
        <v>2461</v>
      </c>
      <c r="B1903" s="24" t="s">
        <v>42</v>
      </c>
      <c r="C1903" s="23" t="s">
        <v>2619</v>
      </c>
      <c r="D1903" s="24" t="s">
        <v>2620</v>
      </c>
      <c r="E1903" s="23" t="s">
        <v>2603</v>
      </c>
      <c r="F1903" s="24" t="s">
        <v>2604</v>
      </c>
      <c r="G1903" s="25">
        <v>59.923999999999999</v>
      </c>
      <c r="H1903" s="25">
        <v>3</v>
      </c>
      <c r="I1903" s="26">
        <v>8</v>
      </c>
      <c r="J1903" s="26">
        <v>6</v>
      </c>
      <c r="K1903" s="26">
        <v>11</v>
      </c>
      <c r="L1903" s="27">
        <v>8.3333333333333339</v>
      </c>
      <c r="M1903" s="27">
        <v>0.13906503793694236</v>
      </c>
    </row>
    <row r="1904" spans="1:13" ht="15" customHeight="1">
      <c r="A1904" s="23" t="s">
        <v>2461</v>
      </c>
      <c r="B1904" s="24" t="s">
        <v>42</v>
      </c>
      <c r="C1904" s="23" t="s">
        <v>2619</v>
      </c>
      <c r="D1904" s="24" t="s">
        <v>2620</v>
      </c>
      <c r="E1904" s="23" t="s">
        <v>2625</v>
      </c>
      <c r="F1904" s="24" t="s">
        <v>2626</v>
      </c>
      <c r="G1904" s="25">
        <v>5.25</v>
      </c>
      <c r="H1904" s="25">
        <v>2</v>
      </c>
      <c r="I1904" s="26">
        <v>3</v>
      </c>
      <c r="J1904" s="26">
        <v>1</v>
      </c>
      <c r="K1904" s="26">
        <v>5</v>
      </c>
      <c r="L1904" s="27">
        <v>3</v>
      </c>
      <c r="M1904" s="27">
        <v>0.5714285714285714</v>
      </c>
    </row>
    <row r="1905" spans="1:13" ht="15" customHeight="1">
      <c r="A1905" s="23" t="s">
        <v>2461</v>
      </c>
      <c r="B1905" s="24" t="s">
        <v>42</v>
      </c>
      <c r="C1905" s="23" t="s">
        <v>2619</v>
      </c>
      <c r="D1905" s="24" t="s">
        <v>2620</v>
      </c>
      <c r="E1905" s="23" t="s">
        <v>2605</v>
      </c>
      <c r="F1905" s="24" t="s">
        <v>2606</v>
      </c>
      <c r="G1905" s="25">
        <v>32.884</v>
      </c>
      <c r="H1905" s="25">
        <v>12</v>
      </c>
      <c r="I1905" s="26">
        <v>11</v>
      </c>
      <c r="J1905" s="26">
        <v>14</v>
      </c>
      <c r="K1905" s="26">
        <v>13</v>
      </c>
      <c r="L1905" s="27">
        <v>12.666666666666666</v>
      </c>
      <c r="M1905" s="27">
        <v>0.38519239346389328</v>
      </c>
    </row>
    <row r="1906" spans="1:13" ht="15" customHeight="1">
      <c r="A1906" s="23" t="s">
        <v>2461</v>
      </c>
      <c r="B1906" s="24" t="s">
        <v>42</v>
      </c>
      <c r="C1906" s="23" t="s">
        <v>2619</v>
      </c>
      <c r="D1906" s="24" t="s">
        <v>2620</v>
      </c>
      <c r="E1906" s="23" t="s">
        <v>2627</v>
      </c>
      <c r="F1906" s="24" t="s">
        <v>2628</v>
      </c>
      <c r="G1906" s="25">
        <v>27.152000000000001</v>
      </c>
      <c r="H1906" s="25">
        <v>0</v>
      </c>
      <c r="I1906" s="26">
        <v>2</v>
      </c>
      <c r="J1906" s="26">
        <v>3</v>
      </c>
      <c r="K1906" s="26">
        <v>3</v>
      </c>
      <c r="L1906" s="27">
        <v>2.6666666666666665</v>
      </c>
      <c r="M1906" s="27">
        <v>9.8212531919072865E-2</v>
      </c>
    </row>
    <row r="1907" spans="1:13" ht="15" customHeight="1">
      <c r="A1907" s="23" t="s">
        <v>2461</v>
      </c>
      <c r="B1907" s="24" t="s">
        <v>42</v>
      </c>
      <c r="C1907" s="23" t="s">
        <v>2619</v>
      </c>
      <c r="D1907" s="24" t="s">
        <v>2620</v>
      </c>
      <c r="E1907" s="23" t="s">
        <v>2609</v>
      </c>
      <c r="F1907" s="24" t="s">
        <v>2610</v>
      </c>
      <c r="G1907" s="25">
        <v>25.549999999999997</v>
      </c>
      <c r="H1907" s="25">
        <v>1</v>
      </c>
      <c r="I1907" s="26">
        <v>1</v>
      </c>
      <c r="J1907" s="26">
        <v>1</v>
      </c>
      <c r="K1907" s="26">
        <v>6</v>
      </c>
      <c r="L1907" s="27">
        <v>2.6666666666666665</v>
      </c>
      <c r="M1907" s="27">
        <v>0.10437051532941945</v>
      </c>
    </row>
    <row r="1908" spans="1:13" ht="15" customHeight="1">
      <c r="A1908" s="23" t="s">
        <v>2629</v>
      </c>
      <c r="B1908" s="24" t="s">
        <v>2630</v>
      </c>
      <c r="C1908" s="23" t="s">
        <v>2631</v>
      </c>
      <c r="D1908" s="24" t="s">
        <v>2632</v>
      </c>
      <c r="E1908" s="23" t="s">
        <v>2633</v>
      </c>
      <c r="F1908" s="24" t="s">
        <v>2634</v>
      </c>
      <c r="G1908" s="25">
        <v>82.920000000000016</v>
      </c>
      <c r="H1908" s="25">
        <v>31</v>
      </c>
      <c r="I1908" s="26">
        <v>40</v>
      </c>
      <c r="J1908" s="26">
        <v>58</v>
      </c>
      <c r="K1908" s="26">
        <v>60</v>
      </c>
      <c r="L1908" s="27">
        <v>52.666666666666664</v>
      </c>
      <c r="M1908" s="27">
        <v>0.63515034571474493</v>
      </c>
    </row>
    <row r="1909" spans="1:13" ht="15" customHeight="1">
      <c r="A1909" s="23" t="s">
        <v>2629</v>
      </c>
      <c r="B1909" s="24" t="s">
        <v>2630</v>
      </c>
      <c r="C1909" s="23" t="s">
        <v>2631</v>
      </c>
      <c r="D1909" s="24" t="s">
        <v>2632</v>
      </c>
      <c r="E1909" s="23" t="s">
        <v>2635</v>
      </c>
      <c r="F1909" s="24" t="s">
        <v>2636</v>
      </c>
      <c r="G1909" s="25">
        <v>130.05799999999999</v>
      </c>
      <c r="H1909" s="25">
        <v>30</v>
      </c>
      <c r="I1909" s="26">
        <v>22</v>
      </c>
      <c r="J1909" s="26">
        <v>25</v>
      </c>
      <c r="K1909" s="26">
        <v>18</v>
      </c>
      <c r="L1909" s="27">
        <v>21.666666666666668</v>
      </c>
      <c r="M1909" s="27">
        <v>0.16659234085305533</v>
      </c>
    </row>
    <row r="1910" spans="1:13" ht="15" customHeight="1">
      <c r="A1910" s="23" t="s">
        <v>2629</v>
      </c>
      <c r="B1910" s="24" t="s">
        <v>2630</v>
      </c>
      <c r="C1910" s="23" t="s">
        <v>2631</v>
      </c>
      <c r="D1910" s="24" t="s">
        <v>2632</v>
      </c>
      <c r="E1910" s="23" t="s">
        <v>2637</v>
      </c>
      <c r="F1910" s="24" t="s">
        <v>2638</v>
      </c>
      <c r="G1910" s="25">
        <v>48.588999999999999</v>
      </c>
      <c r="H1910" s="25">
        <v>20</v>
      </c>
      <c r="I1910" s="26">
        <v>10</v>
      </c>
      <c r="J1910" s="26">
        <v>20</v>
      </c>
      <c r="K1910" s="26">
        <v>16</v>
      </c>
      <c r="L1910" s="27">
        <v>15.333333333333334</v>
      </c>
      <c r="M1910" s="27">
        <v>0.31557211165764543</v>
      </c>
    </row>
    <row r="1911" spans="1:13" ht="15" customHeight="1">
      <c r="A1911" s="23" t="s">
        <v>2629</v>
      </c>
      <c r="B1911" s="24" t="s">
        <v>2630</v>
      </c>
      <c r="C1911" s="23" t="s">
        <v>2631</v>
      </c>
      <c r="D1911" s="24" t="s">
        <v>2632</v>
      </c>
      <c r="E1911" s="23" t="s">
        <v>2639</v>
      </c>
      <c r="F1911" s="24" t="s">
        <v>2640</v>
      </c>
      <c r="G1911" s="25">
        <v>86.5</v>
      </c>
      <c r="H1911" s="25">
        <v>6</v>
      </c>
      <c r="I1911" s="26">
        <v>6</v>
      </c>
      <c r="J1911" s="26">
        <v>5</v>
      </c>
      <c r="K1911" s="26">
        <v>2</v>
      </c>
      <c r="L1911" s="27">
        <v>4.333333333333333</v>
      </c>
      <c r="M1911" s="27">
        <v>5.0096339113680152E-2</v>
      </c>
    </row>
    <row r="1912" spans="1:13" ht="15" customHeight="1">
      <c r="A1912" s="23" t="s">
        <v>2629</v>
      </c>
      <c r="B1912" s="24" t="s">
        <v>2630</v>
      </c>
      <c r="C1912" s="23" t="s">
        <v>2631</v>
      </c>
      <c r="D1912" s="24" t="s">
        <v>2632</v>
      </c>
      <c r="E1912" s="23" t="s">
        <v>2641</v>
      </c>
      <c r="F1912" s="24" t="s">
        <v>2642</v>
      </c>
      <c r="G1912" s="25">
        <v>4.5500000000000114</v>
      </c>
      <c r="H1912" s="25">
        <v>0</v>
      </c>
      <c r="I1912" s="26">
        <v>0</v>
      </c>
      <c r="J1912" s="26">
        <v>0</v>
      </c>
      <c r="K1912" s="26">
        <v>0</v>
      </c>
      <c r="L1912" s="27">
        <v>0</v>
      </c>
      <c r="M1912" s="27">
        <v>0</v>
      </c>
    </row>
    <row r="1913" spans="1:13" ht="15" customHeight="1">
      <c r="A1913" s="23" t="s">
        <v>2629</v>
      </c>
      <c r="B1913" s="24" t="s">
        <v>2630</v>
      </c>
      <c r="C1913" s="23" t="s">
        <v>2631</v>
      </c>
      <c r="D1913" s="24" t="s">
        <v>2632</v>
      </c>
      <c r="E1913" s="23" t="s">
        <v>2643</v>
      </c>
      <c r="F1913" s="24" t="s">
        <v>2644</v>
      </c>
      <c r="G1913" s="25">
        <v>74.592999999999989</v>
      </c>
      <c r="H1913" s="25">
        <v>104</v>
      </c>
      <c r="I1913" s="26">
        <v>54</v>
      </c>
      <c r="J1913" s="26">
        <v>66</v>
      </c>
      <c r="K1913" s="26">
        <v>50</v>
      </c>
      <c r="L1913" s="27">
        <v>56.666666666666664</v>
      </c>
      <c r="M1913" s="27">
        <v>0.75967807524387909</v>
      </c>
    </row>
    <row r="1914" spans="1:13" ht="15" customHeight="1">
      <c r="A1914" s="23" t="s">
        <v>2629</v>
      </c>
      <c r="B1914" s="24" t="s">
        <v>2630</v>
      </c>
      <c r="C1914" s="23" t="s">
        <v>2631</v>
      </c>
      <c r="D1914" s="24" t="s">
        <v>2632</v>
      </c>
      <c r="E1914" s="23" t="s">
        <v>2645</v>
      </c>
      <c r="F1914" s="24" t="s">
        <v>2646</v>
      </c>
      <c r="G1914" s="25">
        <v>37.018000000000001</v>
      </c>
      <c r="H1914" s="25">
        <v>0</v>
      </c>
      <c r="I1914" s="26">
        <v>1</v>
      </c>
      <c r="J1914" s="26">
        <v>3</v>
      </c>
      <c r="K1914" s="26">
        <v>3</v>
      </c>
      <c r="L1914" s="27">
        <v>2.3333333333333335</v>
      </c>
      <c r="M1914" s="27">
        <v>6.3032398652907592E-2</v>
      </c>
    </row>
    <row r="1915" spans="1:13" ht="15" customHeight="1">
      <c r="A1915" s="23" t="s">
        <v>2629</v>
      </c>
      <c r="B1915" s="24" t="s">
        <v>2630</v>
      </c>
      <c r="C1915" s="23" t="s">
        <v>2631</v>
      </c>
      <c r="D1915" s="24" t="s">
        <v>2632</v>
      </c>
      <c r="E1915" s="23" t="s">
        <v>2647</v>
      </c>
      <c r="F1915" s="24" t="s">
        <v>2648</v>
      </c>
      <c r="G1915" s="25">
        <v>34.5</v>
      </c>
      <c r="H1915" s="25">
        <v>17</v>
      </c>
      <c r="I1915" s="26">
        <v>12</v>
      </c>
      <c r="J1915" s="26">
        <v>14</v>
      </c>
      <c r="K1915" s="26">
        <v>16</v>
      </c>
      <c r="L1915" s="27">
        <v>14</v>
      </c>
      <c r="M1915" s="27">
        <v>0.40579710144927539</v>
      </c>
    </row>
    <row r="1916" spans="1:13" ht="15" customHeight="1">
      <c r="A1916" s="23" t="s">
        <v>2629</v>
      </c>
      <c r="B1916" s="24" t="s">
        <v>2630</v>
      </c>
      <c r="C1916" s="23" t="s">
        <v>2631</v>
      </c>
      <c r="D1916" s="24" t="s">
        <v>2632</v>
      </c>
      <c r="E1916" s="23" t="s">
        <v>2649</v>
      </c>
      <c r="F1916" s="24" t="s">
        <v>2650</v>
      </c>
      <c r="G1916" s="25">
        <v>38.972000000000001</v>
      </c>
      <c r="H1916" s="25">
        <v>1</v>
      </c>
      <c r="I1916" s="26">
        <v>0</v>
      </c>
      <c r="J1916" s="26">
        <v>3</v>
      </c>
      <c r="K1916" s="26">
        <v>0</v>
      </c>
      <c r="L1916" s="27">
        <v>1</v>
      </c>
      <c r="M1916" s="27">
        <v>7.6978343426049464E-2</v>
      </c>
    </row>
    <row r="1917" spans="1:13" ht="15" customHeight="1">
      <c r="A1917" s="23" t="s">
        <v>2629</v>
      </c>
      <c r="B1917" s="24" t="s">
        <v>2630</v>
      </c>
      <c r="C1917" s="23" t="s">
        <v>2631</v>
      </c>
      <c r="D1917" s="24" t="s">
        <v>2632</v>
      </c>
      <c r="E1917" s="23" t="s">
        <v>2651</v>
      </c>
      <c r="F1917" s="24" t="s">
        <v>2652</v>
      </c>
      <c r="G1917" s="25">
        <v>48</v>
      </c>
      <c r="H1917" s="25">
        <v>5</v>
      </c>
      <c r="I1917" s="26">
        <v>5</v>
      </c>
      <c r="J1917" s="26">
        <v>8</v>
      </c>
      <c r="K1917" s="26">
        <v>8</v>
      </c>
      <c r="L1917" s="27">
        <v>7</v>
      </c>
      <c r="M1917" s="27">
        <v>0.14583333333333334</v>
      </c>
    </row>
    <row r="1918" spans="1:13" ht="15" customHeight="1">
      <c r="A1918" s="23" t="s">
        <v>2629</v>
      </c>
      <c r="B1918" s="24" t="s">
        <v>2630</v>
      </c>
      <c r="C1918" s="23" t="s">
        <v>2631</v>
      </c>
      <c r="D1918" s="24" t="s">
        <v>2632</v>
      </c>
      <c r="E1918" s="23" t="s">
        <v>2653</v>
      </c>
      <c r="F1918" s="24" t="s">
        <v>2654</v>
      </c>
      <c r="G1918" s="25">
        <v>17.434000000000001</v>
      </c>
      <c r="H1918" s="25">
        <v>3</v>
      </c>
      <c r="I1918" s="26">
        <v>0</v>
      </c>
      <c r="J1918" s="26">
        <v>3</v>
      </c>
      <c r="K1918" s="26">
        <v>3</v>
      </c>
      <c r="L1918" s="27">
        <v>2</v>
      </c>
      <c r="M1918" s="27">
        <v>0.17207754961569346</v>
      </c>
    </row>
    <row r="1919" spans="1:13" ht="15" customHeight="1">
      <c r="A1919" s="23" t="s">
        <v>2629</v>
      </c>
      <c r="B1919" s="24" t="s">
        <v>2630</v>
      </c>
      <c r="C1919" s="23" t="s">
        <v>2631</v>
      </c>
      <c r="D1919" s="24" t="s">
        <v>2632</v>
      </c>
      <c r="E1919" s="23" t="s">
        <v>2655</v>
      </c>
      <c r="F1919" s="24" t="s">
        <v>2656</v>
      </c>
      <c r="G1919" s="25">
        <v>24.908000000000001</v>
      </c>
      <c r="H1919" s="25">
        <v>1</v>
      </c>
      <c r="I1919" s="26">
        <v>0</v>
      </c>
      <c r="J1919" s="26">
        <v>0</v>
      </c>
      <c r="K1919" s="26">
        <v>0</v>
      </c>
      <c r="L1919" s="27">
        <v>0</v>
      </c>
      <c r="M1919" s="27">
        <v>0</v>
      </c>
    </row>
    <row r="1920" spans="1:13" ht="15" customHeight="1">
      <c r="A1920" s="23" t="s">
        <v>2629</v>
      </c>
      <c r="B1920" s="24" t="s">
        <v>2630</v>
      </c>
      <c r="C1920" s="23" t="s">
        <v>2631</v>
      </c>
      <c r="D1920" s="24" t="s">
        <v>2632</v>
      </c>
      <c r="E1920" s="23" t="s">
        <v>2657</v>
      </c>
      <c r="F1920" s="24" t="s">
        <v>2658</v>
      </c>
      <c r="G1920" s="25">
        <v>16.7</v>
      </c>
      <c r="H1920" s="25">
        <v>12</v>
      </c>
      <c r="I1920" s="26">
        <v>4</v>
      </c>
      <c r="J1920" s="26">
        <v>3</v>
      </c>
      <c r="K1920" s="26">
        <v>7</v>
      </c>
      <c r="L1920" s="27">
        <v>4.666666666666667</v>
      </c>
      <c r="M1920" s="27">
        <v>0.27944111776447111</v>
      </c>
    </row>
    <row r="1921" spans="1:13" ht="15" customHeight="1">
      <c r="A1921" s="23" t="s">
        <v>2629</v>
      </c>
      <c r="B1921" s="24" t="s">
        <v>2630</v>
      </c>
      <c r="C1921" s="23" t="s">
        <v>2631</v>
      </c>
      <c r="D1921" s="24" t="s">
        <v>2632</v>
      </c>
      <c r="E1921" s="23" t="s">
        <v>2659</v>
      </c>
      <c r="F1921" s="24" t="s">
        <v>2660</v>
      </c>
      <c r="G1921" s="25">
        <v>31.547000000000001</v>
      </c>
      <c r="H1921" s="25">
        <v>21</v>
      </c>
      <c r="I1921" s="26">
        <v>17</v>
      </c>
      <c r="J1921" s="26">
        <v>10</v>
      </c>
      <c r="K1921" s="26">
        <v>12</v>
      </c>
      <c r="L1921" s="27">
        <v>13</v>
      </c>
      <c r="M1921" s="27">
        <v>0.41208355786604112</v>
      </c>
    </row>
    <row r="1922" spans="1:13" ht="15" customHeight="1">
      <c r="A1922" s="23" t="s">
        <v>2629</v>
      </c>
      <c r="B1922" s="24" t="s">
        <v>2630</v>
      </c>
      <c r="C1922" s="23" t="s">
        <v>2631</v>
      </c>
      <c r="D1922" s="24" t="s">
        <v>2632</v>
      </c>
      <c r="E1922" s="23" t="s">
        <v>2661</v>
      </c>
      <c r="F1922" s="24" t="s">
        <v>2662</v>
      </c>
      <c r="G1922" s="25">
        <v>31.186999999999998</v>
      </c>
      <c r="H1922" s="25">
        <v>23</v>
      </c>
      <c r="I1922" s="26">
        <v>8</v>
      </c>
      <c r="J1922" s="26">
        <v>15</v>
      </c>
      <c r="K1922" s="26">
        <v>15</v>
      </c>
      <c r="L1922" s="27">
        <v>12.666666666666666</v>
      </c>
      <c r="M1922" s="27">
        <v>0.40615213603958916</v>
      </c>
    </row>
    <row r="1923" spans="1:13" ht="15" customHeight="1">
      <c r="A1923" s="23" t="s">
        <v>2629</v>
      </c>
      <c r="B1923" s="24" t="s">
        <v>2630</v>
      </c>
      <c r="C1923" s="23" t="s">
        <v>2631</v>
      </c>
      <c r="D1923" s="24" t="s">
        <v>2632</v>
      </c>
      <c r="E1923" s="23" t="s">
        <v>2663</v>
      </c>
      <c r="F1923" s="24" t="s">
        <v>2664</v>
      </c>
      <c r="G1923" s="25">
        <v>4.0179999999999998</v>
      </c>
      <c r="H1923" s="25">
        <v>1</v>
      </c>
      <c r="I1923" s="26">
        <v>1</v>
      </c>
      <c r="J1923" s="26">
        <v>0</v>
      </c>
      <c r="K1923" s="26">
        <v>1</v>
      </c>
      <c r="L1923" s="27">
        <v>0.66666666666666663</v>
      </c>
      <c r="M1923" s="27">
        <v>0.24888003982080639</v>
      </c>
    </row>
    <row r="1924" spans="1:13" ht="15" customHeight="1">
      <c r="A1924" s="23" t="s">
        <v>2629</v>
      </c>
      <c r="B1924" s="24" t="s">
        <v>2630</v>
      </c>
      <c r="C1924" s="23" t="s">
        <v>2631</v>
      </c>
      <c r="D1924" s="24" t="s">
        <v>2632</v>
      </c>
      <c r="E1924" s="23" t="s">
        <v>2665</v>
      </c>
      <c r="F1924" s="24" t="s">
        <v>2666</v>
      </c>
      <c r="G1924" s="25">
        <v>23.753</v>
      </c>
      <c r="H1924" s="25">
        <v>0</v>
      </c>
      <c r="I1924" s="26">
        <v>3</v>
      </c>
      <c r="J1924" s="26">
        <v>2</v>
      </c>
      <c r="K1924" s="26">
        <v>4</v>
      </c>
      <c r="L1924" s="27">
        <v>3</v>
      </c>
      <c r="M1924" s="27">
        <v>0.12629983581021345</v>
      </c>
    </row>
    <row r="1925" spans="1:13" ht="15" customHeight="1">
      <c r="A1925" s="23" t="s">
        <v>2629</v>
      </c>
      <c r="B1925" s="24" t="s">
        <v>2630</v>
      </c>
      <c r="C1925" s="23" t="s">
        <v>2631</v>
      </c>
      <c r="D1925" s="24" t="s">
        <v>2632</v>
      </c>
      <c r="E1925" s="23" t="s">
        <v>2667</v>
      </c>
      <c r="F1925" s="24" t="s">
        <v>2668</v>
      </c>
      <c r="G1925" s="25">
        <v>1.6419999999999999</v>
      </c>
      <c r="H1925" s="25">
        <v>0</v>
      </c>
      <c r="I1925" s="26">
        <v>0</v>
      </c>
      <c r="J1925" s="26">
        <v>1</v>
      </c>
      <c r="K1925" s="26">
        <v>0</v>
      </c>
      <c r="L1925" s="27">
        <v>0.33333333333333331</v>
      </c>
      <c r="M1925" s="27">
        <v>0.60901339829476253</v>
      </c>
    </row>
    <row r="1926" spans="1:13" ht="15" customHeight="1">
      <c r="A1926" s="23" t="s">
        <v>2629</v>
      </c>
      <c r="B1926" s="24" t="s">
        <v>2630</v>
      </c>
      <c r="C1926" s="23" t="s">
        <v>2631</v>
      </c>
      <c r="D1926" s="24" t="s">
        <v>2632</v>
      </c>
      <c r="E1926" s="23" t="s">
        <v>2669</v>
      </c>
      <c r="F1926" s="24" t="s">
        <v>2670</v>
      </c>
      <c r="G1926" s="25">
        <v>62.683999999999997</v>
      </c>
      <c r="H1926" s="25">
        <v>3</v>
      </c>
      <c r="I1926" s="26">
        <v>2</v>
      </c>
      <c r="J1926" s="26">
        <v>2</v>
      </c>
      <c r="K1926" s="26">
        <v>1</v>
      </c>
      <c r="L1926" s="27">
        <v>1.6666666666666667</v>
      </c>
      <c r="M1926" s="27">
        <v>2.6588390445196012E-2</v>
      </c>
    </row>
    <row r="1927" spans="1:13" ht="15" customHeight="1">
      <c r="A1927" s="23" t="s">
        <v>2629</v>
      </c>
      <c r="B1927" s="24" t="s">
        <v>2630</v>
      </c>
      <c r="C1927" s="23" t="s">
        <v>2631</v>
      </c>
      <c r="D1927" s="24" t="s">
        <v>2632</v>
      </c>
      <c r="E1927" s="23" t="s">
        <v>2671</v>
      </c>
      <c r="F1927" s="24" t="s">
        <v>2672</v>
      </c>
      <c r="G1927" s="25">
        <v>12.64</v>
      </c>
      <c r="H1927" s="25">
        <v>0</v>
      </c>
      <c r="I1927" s="26">
        <v>1</v>
      </c>
      <c r="J1927" s="26">
        <v>0</v>
      </c>
      <c r="K1927" s="26">
        <v>0</v>
      </c>
      <c r="L1927" s="27">
        <v>0.33333333333333331</v>
      </c>
      <c r="M1927" s="27">
        <v>7.9113924050632903E-2</v>
      </c>
    </row>
    <row r="1928" spans="1:13" ht="15" customHeight="1">
      <c r="A1928" s="23" t="s">
        <v>2629</v>
      </c>
      <c r="B1928" s="24" t="s">
        <v>2630</v>
      </c>
      <c r="C1928" s="23" t="s">
        <v>2631</v>
      </c>
      <c r="D1928" s="24" t="s">
        <v>2632</v>
      </c>
      <c r="E1928" s="23" t="s">
        <v>2673</v>
      </c>
      <c r="F1928" s="24" t="s">
        <v>2674</v>
      </c>
      <c r="G1928" s="25">
        <v>48.8</v>
      </c>
      <c r="H1928" s="25">
        <v>4</v>
      </c>
      <c r="I1928" s="26">
        <v>1</v>
      </c>
      <c r="J1928" s="26">
        <v>1</v>
      </c>
      <c r="K1928" s="26">
        <v>1</v>
      </c>
      <c r="L1928" s="27">
        <v>1</v>
      </c>
      <c r="M1928" s="27">
        <v>2.0491803278688527E-2</v>
      </c>
    </row>
    <row r="1929" spans="1:13" ht="15" customHeight="1">
      <c r="A1929" s="23" t="s">
        <v>2629</v>
      </c>
      <c r="B1929" s="24" t="s">
        <v>2630</v>
      </c>
      <c r="C1929" s="23" t="s">
        <v>2631</v>
      </c>
      <c r="D1929" s="24" t="s">
        <v>2632</v>
      </c>
      <c r="E1929" s="23" t="s">
        <v>2675</v>
      </c>
      <c r="F1929" s="24" t="s">
        <v>2676</v>
      </c>
      <c r="G1929" s="25">
        <v>10.843999999999999</v>
      </c>
      <c r="H1929" s="25">
        <v>0</v>
      </c>
      <c r="I1929" s="26">
        <v>0</v>
      </c>
      <c r="J1929" s="26">
        <v>1</v>
      </c>
      <c r="K1929" s="26">
        <v>2</v>
      </c>
      <c r="L1929" s="27">
        <v>1</v>
      </c>
      <c r="M1929" s="27">
        <v>0.13832534120250831</v>
      </c>
    </row>
    <row r="1930" spans="1:13" ht="15" customHeight="1">
      <c r="A1930" s="23" t="s">
        <v>2629</v>
      </c>
      <c r="B1930" s="24" t="s">
        <v>2630</v>
      </c>
      <c r="C1930" s="23" t="s">
        <v>2631</v>
      </c>
      <c r="D1930" s="24" t="s">
        <v>2632</v>
      </c>
      <c r="E1930" s="23" t="s">
        <v>2677</v>
      </c>
      <c r="F1930" s="24" t="s">
        <v>2678</v>
      </c>
      <c r="G1930" s="25">
        <v>32.432000000000002</v>
      </c>
      <c r="H1930" s="25">
        <v>2</v>
      </c>
      <c r="I1930" s="26">
        <v>3</v>
      </c>
      <c r="J1930" s="26">
        <v>2</v>
      </c>
      <c r="K1930" s="26">
        <v>1</v>
      </c>
      <c r="L1930" s="27">
        <v>2</v>
      </c>
      <c r="M1930" s="27">
        <v>6.1667488899851991E-2</v>
      </c>
    </row>
    <row r="1931" spans="1:13" ht="15" customHeight="1">
      <c r="A1931" s="23" t="s">
        <v>2629</v>
      </c>
      <c r="B1931" s="24" t="s">
        <v>2630</v>
      </c>
      <c r="C1931" s="23" t="s">
        <v>2631</v>
      </c>
      <c r="D1931" s="24" t="s">
        <v>2632</v>
      </c>
      <c r="E1931" s="23" t="s">
        <v>2679</v>
      </c>
      <c r="F1931" s="24" t="s">
        <v>2680</v>
      </c>
      <c r="G1931" s="25">
        <v>34.869999999999997</v>
      </c>
      <c r="H1931" s="25">
        <v>0</v>
      </c>
      <c r="I1931" s="26">
        <v>1</v>
      </c>
      <c r="J1931" s="26">
        <v>1</v>
      </c>
      <c r="K1931" s="26">
        <v>1</v>
      </c>
      <c r="L1931" s="27">
        <v>1</v>
      </c>
      <c r="M1931" s="27">
        <v>2.8677946659019217E-2</v>
      </c>
    </row>
    <row r="1932" spans="1:13" ht="15" customHeight="1">
      <c r="A1932" s="23" t="s">
        <v>2629</v>
      </c>
      <c r="B1932" s="24" t="s">
        <v>2630</v>
      </c>
      <c r="C1932" s="23" t="s">
        <v>2631</v>
      </c>
      <c r="D1932" s="24" t="s">
        <v>2632</v>
      </c>
      <c r="E1932" s="23" t="s">
        <v>2681</v>
      </c>
      <c r="F1932" s="24" t="s">
        <v>2682</v>
      </c>
      <c r="G1932" s="25">
        <v>66.364999999999995</v>
      </c>
      <c r="H1932" s="25">
        <v>27</v>
      </c>
      <c r="I1932" s="26">
        <v>12</v>
      </c>
      <c r="J1932" s="26">
        <v>9</v>
      </c>
      <c r="K1932" s="26">
        <v>11</v>
      </c>
      <c r="L1932" s="27">
        <v>10.666666666666666</v>
      </c>
      <c r="M1932" s="27">
        <v>0.1607272909917376</v>
      </c>
    </row>
    <row r="1933" spans="1:13" ht="15" customHeight="1">
      <c r="A1933" s="23" t="s">
        <v>2629</v>
      </c>
      <c r="B1933" s="24" t="s">
        <v>2630</v>
      </c>
      <c r="C1933" s="23" t="s">
        <v>2631</v>
      </c>
      <c r="D1933" s="24" t="s">
        <v>2632</v>
      </c>
      <c r="E1933" s="23" t="s">
        <v>2683</v>
      </c>
      <c r="F1933" s="24" t="s">
        <v>2684</v>
      </c>
      <c r="G1933" s="25">
        <v>40.768999999999998</v>
      </c>
      <c r="H1933" s="25">
        <v>6</v>
      </c>
      <c r="I1933" s="26">
        <v>4</v>
      </c>
      <c r="J1933" s="26">
        <v>3</v>
      </c>
      <c r="K1933" s="26">
        <v>9</v>
      </c>
      <c r="L1933" s="27">
        <v>5.333333333333333</v>
      </c>
      <c r="M1933" s="27">
        <v>0.13081835054412258</v>
      </c>
    </row>
    <row r="1934" spans="1:13" ht="15" customHeight="1">
      <c r="A1934" s="23" t="s">
        <v>2629</v>
      </c>
      <c r="B1934" s="24" t="s">
        <v>2630</v>
      </c>
      <c r="C1934" s="23" t="s">
        <v>2631</v>
      </c>
      <c r="D1934" s="24" t="s">
        <v>2632</v>
      </c>
      <c r="E1934" s="23" t="s">
        <v>2685</v>
      </c>
      <c r="F1934" s="24" t="s">
        <v>2686</v>
      </c>
      <c r="G1934" s="25">
        <v>29.881999999999994</v>
      </c>
      <c r="H1934" s="25">
        <v>0</v>
      </c>
      <c r="I1934" s="26">
        <v>3</v>
      </c>
      <c r="J1934" s="26">
        <v>3</v>
      </c>
      <c r="K1934" s="26">
        <v>9</v>
      </c>
      <c r="L1934" s="27">
        <v>5</v>
      </c>
      <c r="M1934" s="27">
        <v>0.1673248109229637</v>
      </c>
    </row>
    <row r="1935" spans="1:13" ht="15" customHeight="1">
      <c r="A1935" s="23" t="s">
        <v>2629</v>
      </c>
      <c r="B1935" s="24" t="s">
        <v>2630</v>
      </c>
      <c r="C1935" s="23" t="s">
        <v>2687</v>
      </c>
      <c r="D1935" s="24" t="s">
        <v>2688</v>
      </c>
      <c r="E1935" s="23" t="s">
        <v>2633</v>
      </c>
      <c r="F1935" s="24" t="s">
        <v>2634</v>
      </c>
      <c r="G1935" s="25">
        <v>183.7</v>
      </c>
      <c r="H1935" s="25">
        <v>34</v>
      </c>
      <c r="I1935" s="26">
        <v>27</v>
      </c>
      <c r="J1935" s="26">
        <v>32</v>
      </c>
      <c r="K1935" s="26">
        <v>37</v>
      </c>
      <c r="L1935" s="27">
        <v>32</v>
      </c>
      <c r="M1935" s="27">
        <v>0.17419706042460534</v>
      </c>
    </row>
    <row r="1936" spans="1:13" ht="15" customHeight="1">
      <c r="A1936" s="23" t="s">
        <v>2629</v>
      </c>
      <c r="B1936" s="24" t="s">
        <v>2630</v>
      </c>
      <c r="C1936" s="23" t="s">
        <v>2687</v>
      </c>
      <c r="D1936" s="24" t="s">
        <v>2688</v>
      </c>
      <c r="E1936" s="23" t="s">
        <v>2689</v>
      </c>
      <c r="F1936" s="24" t="s">
        <v>2690</v>
      </c>
      <c r="G1936" s="25">
        <v>4.8019999999999996</v>
      </c>
      <c r="H1936" s="25">
        <v>9</v>
      </c>
      <c r="I1936" s="26">
        <v>2</v>
      </c>
      <c r="J1936" s="26">
        <v>7</v>
      </c>
      <c r="K1936" s="26">
        <v>5</v>
      </c>
      <c r="L1936" s="27">
        <v>4.666666666666667</v>
      </c>
      <c r="M1936" s="27">
        <v>0.97181729834791075</v>
      </c>
    </row>
    <row r="1937" spans="1:13" ht="15" customHeight="1">
      <c r="A1937" s="23" t="s">
        <v>2629</v>
      </c>
      <c r="B1937" s="24" t="s">
        <v>2630</v>
      </c>
      <c r="C1937" s="23" t="s">
        <v>2687</v>
      </c>
      <c r="D1937" s="24" t="s">
        <v>2688</v>
      </c>
      <c r="E1937" s="23" t="s">
        <v>2691</v>
      </c>
      <c r="F1937" s="24" t="s">
        <v>2692</v>
      </c>
      <c r="G1937" s="25">
        <v>19.655000000000001</v>
      </c>
      <c r="H1937" s="25">
        <v>0</v>
      </c>
      <c r="I1937" s="26">
        <v>3</v>
      </c>
      <c r="J1937" s="26">
        <v>2</v>
      </c>
      <c r="K1937" s="26">
        <v>3</v>
      </c>
      <c r="L1937" s="27">
        <v>2.6666666666666665</v>
      </c>
      <c r="M1937" s="27">
        <v>0.13567370474010004</v>
      </c>
    </row>
    <row r="1938" spans="1:13" ht="15" customHeight="1">
      <c r="A1938" s="23" t="s">
        <v>2629</v>
      </c>
      <c r="B1938" s="24" t="s">
        <v>2630</v>
      </c>
      <c r="C1938" s="23" t="s">
        <v>2687</v>
      </c>
      <c r="D1938" s="24" t="s">
        <v>2688</v>
      </c>
      <c r="E1938" s="23" t="s">
        <v>2693</v>
      </c>
      <c r="F1938" s="24" t="s">
        <v>2694</v>
      </c>
      <c r="G1938" s="25">
        <v>89.694000000000003</v>
      </c>
      <c r="H1938" s="25">
        <v>5</v>
      </c>
      <c r="I1938" s="26">
        <v>9</v>
      </c>
      <c r="J1938" s="26">
        <v>7</v>
      </c>
      <c r="K1938" s="26">
        <v>16</v>
      </c>
      <c r="L1938" s="27">
        <v>10.666666666666666</v>
      </c>
      <c r="M1938" s="27">
        <v>0.11892285622969949</v>
      </c>
    </row>
    <row r="1939" spans="1:13" ht="15" customHeight="1">
      <c r="A1939" s="23" t="s">
        <v>2629</v>
      </c>
      <c r="B1939" s="24" t="s">
        <v>2630</v>
      </c>
      <c r="C1939" s="23" t="s">
        <v>2687</v>
      </c>
      <c r="D1939" s="24" t="s">
        <v>2688</v>
      </c>
      <c r="E1939" s="23" t="s">
        <v>2641</v>
      </c>
      <c r="F1939" s="24" t="s">
        <v>2642</v>
      </c>
      <c r="G1939" s="25">
        <v>91.99</v>
      </c>
      <c r="H1939" s="25">
        <v>20</v>
      </c>
      <c r="I1939" s="26">
        <v>21</v>
      </c>
      <c r="J1939" s="26">
        <v>13</v>
      </c>
      <c r="K1939" s="26">
        <v>21</v>
      </c>
      <c r="L1939" s="27">
        <v>18.333333333333332</v>
      </c>
      <c r="M1939" s="27">
        <v>0.1992970250389535</v>
      </c>
    </row>
    <row r="1940" spans="1:13" ht="15" customHeight="1">
      <c r="A1940" s="23" t="s">
        <v>2629</v>
      </c>
      <c r="B1940" s="24" t="s">
        <v>2630</v>
      </c>
      <c r="C1940" s="23" t="s">
        <v>2687</v>
      </c>
      <c r="D1940" s="24" t="s">
        <v>2688</v>
      </c>
      <c r="E1940" s="23" t="s">
        <v>2695</v>
      </c>
      <c r="F1940" s="24" t="s">
        <v>2696</v>
      </c>
      <c r="G1940" s="25">
        <v>16.2</v>
      </c>
      <c r="H1940" s="25">
        <v>5</v>
      </c>
      <c r="I1940" s="26">
        <v>7</v>
      </c>
      <c r="J1940" s="26">
        <v>0</v>
      </c>
      <c r="K1940" s="26">
        <v>4</v>
      </c>
      <c r="L1940" s="27">
        <v>3.6666666666666665</v>
      </c>
      <c r="M1940" s="27">
        <v>0.33950617283950618</v>
      </c>
    </row>
    <row r="1941" spans="1:13" ht="15" customHeight="1">
      <c r="A1941" s="23" t="s">
        <v>2629</v>
      </c>
      <c r="B1941" s="24" t="s">
        <v>2630</v>
      </c>
      <c r="C1941" s="23" t="s">
        <v>2687</v>
      </c>
      <c r="D1941" s="24" t="s">
        <v>2688</v>
      </c>
      <c r="E1941" s="23" t="s">
        <v>2643</v>
      </c>
      <c r="F1941" s="24" t="s">
        <v>2644</v>
      </c>
      <c r="G1941" s="25">
        <v>22.550000000000011</v>
      </c>
      <c r="H1941" s="25">
        <v>11</v>
      </c>
      <c r="I1941" s="26">
        <v>10</v>
      </c>
      <c r="J1941" s="26">
        <v>13</v>
      </c>
      <c r="K1941" s="26">
        <v>7</v>
      </c>
      <c r="L1941" s="27">
        <v>10</v>
      </c>
      <c r="M1941" s="27">
        <v>0.4434589800443457</v>
      </c>
    </row>
    <row r="1942" spans="1:13" ht="15" customHeight="1">
      <c r="A1942" s="23" t="s">
        <v>2629</v>
      </c>
      <c r="B1942" s="24" t="s">
        <v>2630</v>
      </c>
      <c r="C1942" s="23" t="s">
        <v>2687</v>
      </c>
      <c r="D1942" s="24" t="s">
        <v>2688</v>
      </c>
      <c r="E1942" s="23" t="s">
        <v>2697</v>
      </c>
      <c r="F1942" s="24" t="s">
        <v>2698</v>
      </c>
      <c r="G1942" s="25">
        <v>1.9</v>
      </c>
      <c r="H1942" s="25">
        <v>0</v>
      </c>
      <c r="I1942" s="26">
        <v>0</v>
      </c>
      <c r="J1942" s="26">
        <v>0</v>
      </c>
      <c r="K1942" s="26">
        <v>3</v>
      </c>
      <c r="L1942" s="27">
        <v>1</v>
      </c>
      <c r="M1942" s="27">
        <v>1.5789473684210527</v>
      </c>
    </row>
    <row r="1943" spans="1:13" ht="15" customHeight="1">
      <c r="A1943" s="23" t="s">
        <v>2629</v>
      </c>
      <c r="B1943" s="24" t="s">
        <v>2630</v>
      </c>
      <c r="C1943" s="23" t="s">
        <v>2687</v>
      </c>
      <c r="D1943" s="24" t="s">
        <v>2688</v>
      </c>
      <c r="E1943" s="23" t="s">
        <v>2647</v>
      </c>
      <c r="F1943" s="24" t="s">
        <v>2648</v>
      </c>
      <c r="G1943" s="25">
        <v>88.2</v>
      </c>
      <c r="H1943" s="25">
        <v>55</v>
      </c>
      <c r="I1943" s="26">
        <v>32</v>
      </c>
      <c r="J1943" s="26">
        <v>46</v>
      </c>
      <c r="K1943" s="26">
        <v>32</v>
      </c>
      <c r="L1943" s="27">
        <v>36.666666666666664</v>
      </c>
      <c r="M1943" s="27">
        <v>0.4157218442932728</v>
      </c>
    </row>
    <row r="1944" spans="1:13" ht="15" customHeight="1">
      <c r="A1944" s="23" t="s">
        <v>2629</v>
      </c>
      <c r="B1944" s="24" t="s">
        <v>2630</v>
      </c>
      <c r="C1944" s="23" t="s">
        <v>2687</v>
      </c>
      <c r="D1944" s="24" t="s">
        <v>2688</v>
      </c>
      <c r="E1944" s="23" t="s">
        <v>2699</v>
      </c>
      <c r="F1944" s="24" t="s">
        <v>2700</v>
      </c>
      <c r="G1944" s="25">
        <v>59.545000000000002</v>
      </c>
      <c r="H1944" s="25">
        <v>6</v>
      </c>
      <c r="I1944" s="26">
        <v>5</v>
      </c>
      <c r="J1944" s="26">
        <v>4</v>
      </c>
      <c r="K1944" s="26">
        <v>7</v>
      </c>
      <c r="L1944" s="27">
        <v>5.333333333333333</v>
      </c>
      <c r="M1944" s="27">
        <v>8.9568113751504461E-2</v>
      </c>
    </row>
    <row r="1945" spans="1:13" ht="15" customHeight="1">
      <c r="A1945" s="23" t="s">
        <v>2629</v>
      </c>
      <c r="B1945" s="24" t="s">
        <v>2630</v>
      </c>
      <c r="C1945" s="23" t="s">
        <v>2687</v>
      </c>
      <c r="D1945" s="24" t="s">
        <v>2688</v>
      </c>
      <c r="E1945" s="23" t="s">
        <v>2701</v>
      </c>
      <c r="F1945" s="24" t="s">
        <v>2702</v>
      </c>
      <c r="G1945" s="25">
        <v>31.065999999999999</v>
      </c>
      <c r="H1945" s="25">
        <v>1</v>
      </c>
      <c r="I1945" s="26">
        <v>1</v>
      </c>
      <c r="J1945" s="26">
        <v>4</v>
      </c>
      <c r="K1945" s="26">
        <v>2</v>
      </c>
      <c r="L1945" s="27">
        <v>2.3333333333333335</v>
      </c>
      <c r="M1945" s="27">
        <v>7.5108907916478895E-2</v>
      </c>
    </row>
    <row r="1946" spans="1:13" ht="15" customHeight="1">
      <c r="A1946" s="23" t="s">
        <v>2629</v>
      </c>
      <c r="B1946" s="24" t="s">
        <v>2630</v>
      </c>
      <c r="C1946" s="23" t="s">
        <v>2687</v>
      </c>
      <c r="D1946" s="24" t="s">
        <v>2688</v>
      </c>
      <c r="E1946" s="23" t="s">
        <v>2703</v>
      </c>
      <c r="F1946" s="24" t="s">
        <v>2704</v>
      </c>
      <c r="G1946" s="25">
        <v>14.955999999999996</v>
      </c>
      <c r="H1946" s="25">
        <v>0</v>
      </c>
      <c r="I1946" s="26">
        <v>1</v>
      </c>
      <c r="J1946" s="26">
        <v>1</v>
      </c>
      <c r="K1946" s="26">
        <v>1</v>
      </c>
      <c r="L1946" s="27">
        <v>1</v>
      </c>
      <c r="M1946" s="27">
        <v>6.686279753944907E-2</v>
      </c>
    </row>
    <row r="1947" spans="1:13" ht="15" customHeight="1">
      <c r="A1947" s="23" t="s">
        <v>2629</v>
      </c>
      <c r="B1947" s="24" t="s">
        <v>2630</v>
      </c>
      <c r="C1947" s="23" t="s">
        <v>2687</v>
      </c>
      <c r="D1947" s="24" t="s">
        <v>2688</v>
      </c>
      <c r="E1947" s="23" t="s">
        <v>2673</v>
      </c>
      <c r="F1947" s="24" t="s">
        <v>2674</v>
      </c>
      <c r="G1947" s="25">
        <v>56.155000000000001</v>
      </c>
      <c r="H1947" s="25">
        <v>15</v>
      </c>
      <c r="I1947" s="26">
        <v>3</v>
      </c>
      <c r="J1947" s="26">
        <v>2</v>
      </c>
      <c r="K1947" s="26">
        <v>1</v>
      </c>
      <c r="L1947" s="27">
        <v>2</v>
      </c>
      <c r="M1947" s="27">
        <v>3.5615706526578222E-2</v>
      </c>
    </row>
    <row r="1948" spans="1:13" ht="15" customHeight="1">
      <c r="A1948" s="23" t="s">
        <v>2629</v>
      </c>
      <c r="B1948" s="24" t="s">
        <v>2630</v>
      </c>
      <c r="C1948" s="23" t="s">
        <v>2687</v>
      </c>
      <c r="D1948" s="24" t="s">
        <v>2688</v>
      </c>
      <c r="E1948" s="23" t="s">
        <v>2705</v>
      </c>
      <c r="F1948" s="24" t="s">
        <v>2706</v>
      </c>
      <c r="G1948" s="25">
        <v>6.6740000000000004</v>
      </c>
      <c r="H1948" s="25">
        <v>2</v>
      </c>
      <c r="I1948" s="26">
        <v>1</v>
      </c>
      <c r="J1948" s="26">
        <v>0</v>
      </c>
      <c r="K1948" s="26">
        <v>0</v>
      </c>
      <c r="L1948" s="27">
        <v>0.33333333333333331</v>
      </c>
      <c r="M1948" s="27">
        <v>0.14983518130056936</v>
      </c>
    </row>
    <row r="1949" spans="1:13" ht="15" customHeight="1">
      <c r="A1949" s="23" t="s">
        <v>2629</v>
      </c>
      <c r="B1949" s="24" t="s">
        <v>2630</v>
      </c>
      <c r="C1949" s="23" t="s">
        <v>2687</v>
      </c>
      <c r="D1949" s="24" t="s">
        <v>2688</v>
      </c>
      <c r="E1949" s="23" t="s">
        <v>2707</v>
      </c>
      <c r="F1949" s="24" t="s">
        <v>2708</v>
      </c>
      <c r="G1949" s="25">
        <v>50.64</v>
      </c>
      <c r="H1949" s="25">
        <v>7</v>
      </c>
      <c r="I1949" s="26">
        <v>9</v>
      </c>
      <c r="J1949" s="26">
        <v>7</v>
      </c>
      <c r="K1949" s="26">
        <v>11</v>
      </c>
      <c r="L1949" s="27">
        <v>9</v>
      </c>
      <c r="M1949" s="27">
        <v>0.17772511848341233</v>
      </c>
    </row>
    <row r="1950" spans="1:13" ht="15" customHeight="1">
      <c r="A1950" s="23" t="s">
        <v>2629</v>
      </c>
      <c r="B1950" s="24" t="s">
        <v>2630</v>
      </c>
      <c r="C1950" s="23" t="s">
        <v>2687</v>
      </c>
      <c r="D1950" s="24" t="s">
        <v>2688</v>
      </c>
      <c r="E1950" s="23" t="s">
        <v>2709</v>
      </c>
      <c r="F1950" s="24" t="s">
        <v>2710</v>
      </c>
      <c r="G1950" s="25">
        <v>10.300000000000011</v>
      </c>
      <c r="H1950" s="25">
        <v>0</v>
      </c>
      <c r="I1950" s="26">
        <v>0</v>
      </c>
      <c r="J1950" s="26">
        <v>2</v>
      </c>
      <c r="K1950" s="26">
        <v>0</v>
      </c>
      <c r="L1950" s="27">
        <v>0.66666666666666663</v>
      </c>
      <c r="M1950" s="27">
        <v>0.19417475728155317</v>
      </c>
    </row>
    <row r="1951" spans="1:13" ht="15" customHeight="1">
      <c r="A1951" s="23" t="s">
        <v>2629</v>
      </c>
      <c r="B1951" s="24" t="s">
        <v>2630</v>
      </c>
      <c r="C1951" s="23" t="s">
        <v>2687</v>
      </c>
      <c r="D1951" s="24" t="s">
        <v>2688</v>
      </c>
      <c r="E1951" s="23" t="s">
        <v>2711</v>
      </c>
      <c r="F1951" s="24" t="s">
        <v>2712</v>
      </c>
      <c r="G1951" s="25">
        <v>14.874000000000001</v>
      </c>
      <c r="H1951" s="25">
        <v>4</v>
      </c>
      <c r="I1951" s="26">
        <v>0</v>
      </c>
      <c r="J1951" s="26">
        <v>3</v>
      </c>
      <c r="K1951" s="26">
        <v>5</v>
      </c>
      <c r="L1951" s="27">
        <v>2.6666666666666665</v>
      </c>
      <c r="M1951" s="27">
        <v>0.26892564205997038</v>
      </c>
    </row>
    <row r="1952" spans="1:13" ht="15" customHeight="1">
      <c r="A1952" s="23" t="s">
        <v>2629</v>
      </c>
      <c r="B1952" s="24" t="s">
        <v>2630</v>
      </c>
      <c r="C1952" s="23" t="s">
        <v>2687</v>
      </c>
      <c r="D1952" s="24" t="s">
        <v>2688</v>
      </c>
      <c r="E1952" s="23" t="s">
        <v>2713</v>
      </c>
      <c r="F1952" s="24" t="s">
        <v>2714</v>
      </c>
      <c r="G1952" s="25">
        <v>9.5</v>
      </c>
      <c r="H1952" s="25">
        <v>0</v>
      </c>
      <c r="I1952" s="26">
        <v>0</v>
      </c>
      <c r="J1952" s="26">
        <v>0</v>
      </c>
      <c r="K1952" s="26">
        <v>0</v>
      </c>
      <c r="L1952" s="27">
        <v>0</v>
      </c>
      <c r="M1952" s="27">
        <v>0</v>
      </c>
    </row>
    <row r="1953" spans="1:14" s="30" customFormat="1" ht="15" customHeight="1">
      <c r="A1953" s="23" t="s">
        <v>2629</v>
      </c>
      <c r="B1953" s="24" t="s">
        <v>2630</v>
      </c>
      <c r="C1953" s="23" t="s">
        <v>2715</v>
      </c>
      <c r="D1953" s="24" t="s">
        <v>2716</v>
      </c>
      <c r="E1953" s="23" t="s">
        <v>2717</v>
      </c>
      <c r="F1953" s="24" t="s">
        <v>2718</v>
      </c>
      <c r="G1953" s="25">
        <v>3.7629999999999999</v>
      </c>
      <c r="H1953" s="25">
        <v>2</v>
      </c>
      <c r="I1953" s="26">
        <v>6</v>
      </c>
      <c r="J1953" s="26">
        <v>2</v>
      </c>
      <c r="K1953" s="26">
        <v>3</v>
      </c>
      <c r="L1953" s="27">
        <v>3.6666666666666665</v>
      </c>
      <c r="M1953" s="27">
        <v>0.97439985826911146</v>
      </c>
      <c r="N1953" s="28"/>
    </row>
    <row r="1954" spans="1:14" ht="15" customHeight="1">
      <c r="A1954" s="23" t="s">
        <v>2629</v>
      </c>
      <c r="B1954" s="24" t="s">
        <v>2630</v>
      </c>
      <c r="C1954" s="23" t="s">
        <v>2715</v>
      </c>
      <c r="D1954" s="24" t="s">
        <v>2716</v>
      </c>
      <c r="E1954" s="23" t="s">
        <v>2633</v>
      </c>
      <c r="F1954" s="24" t="s">
        <v>2634</v>
      </c>
      <c r="G1954" s="25">
        <v>16.029000000000003</v>
      </c>
      <c r="H1954" s="25">
        <v>7</v>
      </c>
      <c r="I1954" s="26">
        <v>8</v>
      </c>
      <c r="J1954" s="26">
        <v>6</v>
      </c>
      <c r="K1954" s="26">
        <v>5</v>
      </c>
      <c r="L1954" s="27">
        <v>6.333333333333333</v>
      </c>
      <c r="M1954" s="27">
        <v>0.39511718343835123</v>
      </c>
    </row>
    <row r="1955" spans="1:14" ht="15" customHeight="1">
      <c r="A1955" s="23" t="s">
        <v>2629</v>
      </c>
      <c r="B1955" s="24" t="s">
        <v>2630</v>
      </c>
      <c r="C1955" s="23" t="s">
        <v>2715</v>
      </c>
      <c r="D1955" s="24" t="s">
        <v>2716</v>
      </c>
      <c r="E1955" s="23" t="s">
        <v>2691</v>
      </c>
      <c r="F1955" s="24" t="s">
        <v>2692</v>
      </c>
      <c r="G1955" s="25">
        <v>19.649999999999999</v>
      </c>
      <c r="H1955" s="25">
        <v>1</v>
      </c>
      <c r="I1955" s="26">
        <v>4</v>
      </c>
      <c r="J1955" s="26">
        <v>2</v>
      </c>
      <c r="K1955" s="26">
        <v>3</v>
      </c>
      <c r="L1955" s="27">
        <v>3</v>
      </c>
      <c r="M1955" s="27">
        <v>0.15267175572519084</v>
      </c>
    </row>
    <row r="1956" spans="1:14" ht="15" customHeight="1">
      <c r="A1956" s="23" t="s">
        <v>2629</v>
      </c>
      <c r="B1956" s="24" t="s">
        <v>2630</v>
      </c>
      <c r="C1956" s="23" t="s">
        <v>2715</v>
      </c>
      <c r="D1956" s="24" t="s">
        <v>2716</v>
      </c>
      <c r="E1956" s="23" t="s">
        <v>2719</v>
      </c>
      <c r="F1956" s="24" t="s">
        <v>2720</v>
      </c>
      <c r="G1956" s="25">
        <v>18.100000000000001</v>
      </c>
      <c r="H1956" s="25">
        <v>26</v>
      </c>
      <c r="I1956" s="26">
        <v>31</v>
      </c>
      <c r="J1956" s="26">
        <v>28</v>
      </c>
      <c r="K1956" s="26">
        <v>35</v>
      </c>
      <c r="L1956" s="27">
        <v>31.333333333333332</v>
      </c>
      <c r="M1956" s="27">
        <v>1.7311233885819519</v>
      </c>
    </row>
    <row r="1957" spans="1:14" ht="15" customHeight="1">
      <c r="A1957" s="23" t="s">
        <v>2629</v>
      </c>
      <c r="B1957" s="24" t="s">
        <v>2630</v>
      </c>
      <c r="C1957" s="23" t="s">
        <v>2715</v>
      </c>
      <c r="D1957" s="24" t="s">
        <v>2716</v>
      </c>
      <c r="E1957" s="23" t="s">
        <v>2721</v>
      </c>
      <c r="F1957" s="24" t="s">
        <v>2722</v>
      </c>
      <c r="G1957" s="25">
        <v>2.2780000000000005</v>
      </c>
      <c r="H1957" s="25">
        <v>1</v>
      </c>
      <c r="I1957" s="26">
        <v>0</v>
      </c>
      <c r="J1957" s="26">
        <v>2</v>
      </c>
      <c r="K1957" s="26">
        <v>1</v>
      </c>
      <c r="L1957" s="27">
        <v>1</v>
      </c>
      <c r="M1957" s="27">
        <v>0.6584723441615451</v>
      </c>
    </row>
    <row r="1958" spans="1:14" ht="15" customHeight="1">
      <c r="A1958" s="23" t="s">
        <v>2629</v>
      </c>
      <c r="B1958" s="24" t="s">
        <v>2630</v>
      </c>
      <c r="C1958" s="23" t="s">
        <v>2715</v>
      </c>
      <c r="D1958" s="24" t="s">
        <v>2716</v>
      </c>
      <c r="E1958" s="23" t="s">
        <v>2643</v>
      </c>
      <c r="F1958" s="24" t="s">
        <v>2644</v>
      </c>
      <c r="G1958" s="25">
        <v>14.8</v>
      </c>
      <c r="H1958" s="25">
        <v>46</v>
      </c>
      <c r="I1958" s="26">
        <v>18</v>
      </c>
      <c r="J1958" s="26">
        <v>20</v>
      </c>
      <c r="K1958" s="26">
        <v>49</v>
      </c>
      <c r="L1958" s="27">
        <v>29</v>
      </c>
      <c r="M1958" s="27">
        <v>1.9594594594594594</v>
      </c>
    </row>
    <row r="1959" spans="1:14" ht="15" customHeight="1">
      <c r="A1959" s="23" t="s">
        <v>2629</v>
      </c>
      <c r="B1959" s="24" t="s">
        <v>2630</v>
      </c>
      <c r="C1959" s="23" t="s">
        <v>2715</v>
      </c>
      <c r="D1959" s="24" t="s">
        <v>2716</v>
      </c>
      <c r="E1959" s="23" t="s">
        <v>2723</v>
      </c>
      <c r="F1959" s="24" t="s">
        <v>2724</v>
      </c>
      <c r="G1959" s="25">
        <v>5.7949999999999999</v>
      </c>
      <c r="H1959" s="25">
        <v>29</v>
      </c>
      <c r="I1959" s="26">
        <v>44</v>
      </c>
      <c r="J1959" s="26">
        <v>50</v>
      </c>
      <c r="K1959" s="26">
        <v>42</v>
      </c>
      <c r="L1959" s="27">
        <v>45.333333333333336</v>
      </c>
      <c r="M1959" s="27">
        <v>7.8228357779695141</v>
      </c>
    </row>
    <row r="1960" spans="1:14" ht="15" customHeight="1">
      <c r="A1960" s="23" t="s">
        <v>2629</v>
      </c>
      <c r="B1960" s="24" t="s">
        <v>2630</v>
      </c>
      <c r="C1960" s="23" t="s">
        <v>2715</v>
      </c>
      <c r="D1960" s="24" t="s">
        <v>2716</v>
      </c>
      <c r="E1960" s="23" t="s">
        <v>2725</v>
      </c>
      <c r="F1960" s="24" t="s">
        <v>2726</v>
      </c>
      <c r="G1960" s="25">
        <v>42</v>
      </c>
      <c r="H1960" s="25">
        <v>40</v>
      </c>
      <c r="I1960" s="26">
        <v>47</v>
      </c>
      <c r="J1960" s="26">
        <v>33</v>
      </c>
      <c r="K1960" s="26">
        <v>34</v>
      </c>
      <c r="L1960" s="27">
        <v>38</v>
      </c>
      <c r="M1960" s="27">
        <v>0.90476190476190477</v>
      </c>
    </row>
    <row r="1961" spans="1:14" ht="15" customHeight="1">
      <c r="A1961" s="23" t="s">
        <v>2629</v>
      </c>
      <c r="B1961" s="24" t="s">
        <v>2630</v>
      </c>
      <c r="C1961" s="23" t="s">
        <v>2715</v>
      </c>
      <c r="D1961" s="24" t="s">
        <v>2716</v>
      </c>
      <c r="E1961" s="23" t="s">
        <v>2727</v>
      </c>
      <c r="F1961" s="24" t="s">
        <v>2728</v>
      </c>
      <c r="G1961" s="25">
        <v>4.827</v>
      </c>
      <c r="H1961" s="25">
        <v>9</v>
      </c>
      <c r="I1961" s="26">
        <v>4</v>
      </c>
      <c r="J1961" s="26">
        <v>14</v>
      </c>
      <c r="K1961" s="26">
        <v>11</v>
      </c>
      <c r="L1961" s="27">
        <v>9.6666666666666661</v>
      </c>
      <c r="M1961" s="27">
        <v>2.0026241281679442</v>
      </c>
    </row>
    <row r="1962" spans="1:14" ht="15" customHeight="1">
      <c r="A1962" s="23" t="s">
        <v>2629</v>
      </c>
      <c r="B1962" s="24" t="s">
        <v>2630</v>
      </c>
      <c r="C1962" s="23" t="s">
        <v>2715</v>
      </c>
      <c r="D1962" s="24" t="s">
        <v>2716</v>
      </c>
      <c r="E1962" s="23" t="s">
        <v>2729</v>
      </c>
      <c r="F1962" s="24" t="s">
        <v>2730</v>
      </c>
      <c r="G1962" s="25">
        <v>3.3</v>
      </c>
      <c r="H1962" s="25">
        <v>0</v>
      </c>
      <c r="I1962" s="26">
        <v>0</v>
      </c>
      <c r="J1962" s="26">
        <v>2</v>
      </c>
      <c r="K1962" s="26">
        <v>1</v>
      </c>
      <c r="L1962" s="27">
        <v>1</v>
      </c>
      <c r="M1962" s="27">
        <v>0.45454545454545459</v>
      </c>
    </row>
    <row r="1963" spans="1:14" ht="15" customHeight="1">
      <c r="A1963" s="23" t="s">
        <v>2629</v>
      </c>
      <c r="B1963" s="24" t="s">
        <v>2630</v>
      </c>
      <c r="C1963" s="23" t="s">
        <v>2715</v>
      </c>
      <c r="D1963" s="24" t="s">
        <v>2716</v>
      </c>
      <c r="E1963" s="23" t="s">
        <v>2731</v>
      </c>
      <c r="F1963" s="24" t="s">
        <v>2732</v>
      </c>
      <c r="G1963" s="25">
        <v>13.5</v>
      </c>
      <c r="H1963" s="25">
        <v>10</v>
      </c>
      <c r="I1963" s="26">
        <v>5</v>
      </c>
      <c r="J1963" s="26">
        <v>8</v>
      </c>
      <c r="K1963" s="26">
        <v>5</v>
      </c>
      <c r="L1963" s="27">
        <v>6</v>
      </c>
      <c r="M1963" s="27">
        <v>0.44444444444444442</v>
      </c>
    </row>
    <row r="1964" spans="1:14" ht="15" customHeight="1">
      <c r="A1964" s="23" t="s">
        <v>2629</v>
      </c>
      <c r="B1964" s="24" t="s">
        <v>2630</v>
      </c>
      <c r="C1964" s="23" t="s">
        <v>2715</v>
      </c>
      <c r="D1964" s="24" t="s">
        <v>2716</v>
      </c>
      <c r="E1964" s="23" t="s">
        <v>2733</v>
      </c>
      <c r="F1964" s="24" t="s">
        <v>2734</v>
      </c>
      <c r="G1964" s="25">
        <v>0.75700000000000001</v>
      </c>
      <c r="H1964" s="25">
        <v>3</v>
      </c>
      <c r="I1964" s="26">
        <v>0</v>
      </c>
      <c r="J1964" s="26">
        <v>3</v>
      </c>
      <c r="K1964" s="26">
        <v>2</v>
      </c>
      <c r="L1964" s="27">
        <v>1.6666666666666667</v>
      </c>
      <c r="M1964" s="27">
        <v>3.3025099075297226</v>
      </c>
    </row>
    <row r="1965" spans="1:14" ht="15" customHeight="1">
      <c r="A1965" s="23" t="s">
        <v>2629</v>
      </c>
      <c r="B1965" s="24" t="s">
        <v>2630</v>
      </c>
      <c r="C1965" s="23" t="s">
        <v>2715</v>
      </c>
      <c r="D1965" s="24" t="s">
        <v>2716</v>
      </c>
      <c r="E1965" s="23" t="s">
        <v>2735</v>
      </c>
      <c r="F1965" s="24" t="s">
        <v>2736</v>
      </c>
      <c r="G1965" s="25">
        <v>29.141999999999999</v>
      </c>
      <c r="H1965" s="25">
        <v>40</v>
      </c>
      <c r="I1965" s="26">
        <v>44</v>
      </c>
      <c r="J1965" s="26">
        <v>38</v>
      </c>
      <c r="K1965" s="26">
        <v>55</v>
      </c>
      <c r="L1965" s="27">
        <v>45.666666666666664</v>
      </c>
      <c r="M1965" s="27">
        <v>1.5670395534509185</v>
      </c>
    </row>
    <row r="1966" spans="1:14" ht="15" customHeight="1">
      <c r="A1966" s="23" t="s">
        <v>2629</v>
      </c>
      <c r="B1966" s="24" t="s">
        <v>2630</v>
      </c>
      <c r="C1966" s="23" t="s">
        <v>2737</v>
      </c>
      <c r="D1966" s="24" t="s">
        <v>2738</v>
      </c>
      <c r="E1966" s="23" t="s">
        <v>2739</v>
      </c>
      <c r="F1966" s="24" t="s">
        <v>2740</v>
      </c>
      <c r="G1966" s="25">
        <v>15.349999999999994</v>
      </c>
      <c r="H1966" s="25">
        <v>5</v>
      </c>
      <c r="I1966" s="26">
        <v>5</v>
      </c>
      <c r="J1966" s="26">
        <v>3</v>
      </c>
      <c r="K1966" s="26">
        <v>7</v>
      </c>
      <c r="L1966" s="27">
        <v>5</v>
      </c>
      <c r="M1966" s="27">
        <v>0.32573289902280145</v>
      </c>
    </row>
    <row r="1967" spans="1:14" ht="15" customHeight="1">
      <c r="A1967" s="23" t="s">
        <v>2629</v>
      </c>
      <c r="B1967" s="24" t="s">
        <v>2630</v>
      </c>
      <c r="C1967" s="23" t="s">
        <v>2737</v>
      </c>
      <c r="D1967" s="24" t="s">
        <v>2738</v>
      </c>
      <c r="E1967" s="23" t="s">
        <v>2693</v>
      </c>
      <c r="F1967" s="24" t="s">
        <v>2694</v>
      </c>
      <c r="G1967" s="25">
        <v>15.699999999999996</v>
      </c>
      <c r="H1967" s="25">
        <v>1</v>
      </c>
      <c r="I1967" s="26">
        <v>1</v>
      </c>
      <c r="J1967" s="26">
        <v>3</v>
      </c>
      <c r="K1967" s="26">
        <v>2</v>
      </c>
      <c r="L1967" s="27">
        <v>2</v>
      </c>
      <c r="M1967" s="27">
        <v>0.12738853503184716</v>
      </c>
    </row>
    <row r="1968" spans="1:14" ht="15" customHeight="1">
      <c r="A1968" s="23" t="s">
        <v>2629</v>
      </c>
      <c r="B1968" s="24" t="s">
        <v>2630</v>
      </c>
      <c r="C1968" s="23" t="s">
        <v>2737</v>
      </c>
      <c r="D1968" s="24" t="s">
        <v>2738</v>
      </c>
      <c r="E1968" s="23" t="s">
        <v>2695</v>
      </c>
      <c r="F1968" s="24" t="s">
        <v>2696</v>
      </c>
      <c r="G1968" s="25">
        <v>14.805</v>
      </c>
      <c r="H1968" s="25">
        <v>3</v>
      </c>
      <c r="I1968" s="26">
        <v>6</v>
      </c>
      <c r="J1968" s="26">
        <v>13</v>
      </c>
      <c r="K1968" s="26">
        <v>3</v>
      </c>
      <c r="L1968" s="27">
        <v>7.333333333333333</v>
      </c>
      <c r="M1968" s="27">
        <v>0.495328154902623</v>
      </c>
    </row>
    <row r="1969" spans="1:13" ht="15" customHeight="1">
      <c r="A1969" s="23" t="s">
        <v>2629</v>
      </c>
      <c r="B1969" s="24" t="s">
        <v>2630</v>
      </c>
      <c r="C1969" s="23" t="s">
        <v>2737</v>
      </c>
      <c r="D1969" s="24" t="s">
        <v>2738</v>
      </c>
      <c r="E1969" s="23" t="s">
        <v>2643</v>
      </c>
      <c r="F1969" s="24" t="s">
        <v>2644</v>
      </c>
      <c r="G1969" s="25">
        <v>74.199999999999989</v>
      </c>
      <c r="H1969" s="25">
        <v>37</v>
      </c>
      <c r="I1969" s="26">
        <v>14</v>
      </c>
      <c r="J1969" s="26">
        <v>21</v>
      </c>
      <c r="K1969" s="26">
        <v>24</v>
      </c>
      <c r="L1969" s="27">
        <v>19.666666666666668</v>
      </c>
      <c r="M1969" s="27">
        <v>0.26504941599281229</v>
      </c>
    </row>
    <row r="1970" spans="1:13" ht="15" customHeight="1">
      <c r="A1970" s="23" t="s">
        <v>2629</v>
      </c>
      <c r="B1970" s="24" t="s">
        <v>2630</v>
      </c>
      <c r="C1970" s="23" t="s">
        <v>2737</v>
      </c>
      <c r="D1970" s="24" t="s">
        <v>2738</v>
      </c>
      <c r="E1970" s="23" t="s">
        <v>2647</v>
      </c>
      <c r="F1970" s="24" t="s">
        <v>2648</v>
      </c>
      <c r="G1970" s="25">
        <v>21.3</v>
      </c>
      <c r="H1970" s="25">
        <v>6</v>
      </c>
      <c r="I1970" s="26">
        <v>5</v>
      </c>
      <c r="J1970" s="26">
        <v>3</v>
      </c>
      <c r="K1970" s="26">
        <v>6</v>
      </c>
      <c r="L1970" s="27">
        <v>4.666666666666667</v>
      </c>
      <c r="M1970" s="27">
        <v>0.2190923317683881</v>
      </c>
    </row>
    <row r="1971" spans="1:13" ht="15" customHeight="1">
      <c r="A1971" s="23" t="s">
        <v>2629</v>
      </c>
      <c r="B1971" s="24" t="s">
        <v>2630</v>
      </c>
      <c r="C1971" s="23" t="s">
        <v>2737</v>
      </c>
      <c r="D1971" s="24" t="s">
        <v>2738</v>
      </c>
      <c r="E1971" s="23" t="s">
        <v>2669</v>
      </c>
      <c r="F1971" s="24" t="s">
        <v>2670</v>
      </c>
      <c r="G1971" s="25">
        <v>69.914000000000016</v>
      </c>
      <c r="H1971" s="25">
        <v>21</v>
      </c>
      <c r="I1971" s="26">
        <v>7</v>
      </c>
      <c r="J1971" s="26">
        <v>9</v>
      </c>
      <c r="K1971" s="26">
        <v>10</v>
      </c>
      <c r="L1971" s="27">
        <v>8.6666666666666661</v>
      </c>
      <c r="M1971" s="27">
        <v>0.12396181975951404</v>
      </c>
    </row>
    <row r="1972" spans="1:13" ht="15" customHeight="1">
      <c r="A1972" s="23" t="s">
        <v>2629</v>
      </c>
      <c r="B1972" s="24" t="s">
        <v>2630</v>
      </c>
      <c r="C1972" s="23" t="s">
        <v>2737</v>
      </c>
      <c r="D1972" s="24" t="s">
        <v>2738</v>
      </c>
      <c r="E1972" s="23" t="s">
        <v>2703</v>
      </c>
      <c r="F1972" s="24" t="s">
        <v>2704</v>
      </c>
      <c r="G1972" s="25">
        <v>47.71</v>
      </c>
      <c r="H1972" s="25">
        <v>6</v>
      </c>
      <c r="I1972" s="26">
        <v>4</v>
      </c>
      <c r="J1972" s="26">
        <v>5</v>
      </c>
      <c r="K1972" s="26">
        <v>8</v>
      </c>
      <c r="L1972" s="27">
        <v>5.666666666666667</v>
      </c>
      <c r="M1972" s="27">
        <v>0.11877314329630406</v>
      </c>
    </row>
    <row r="1973" spans="1:13" ht="15" customHeight="1">
      <c r="A1973" s="23" t="s">
        <v>2629</v>
      </c>
      <c r="B1973" s="24" t="s">
        <v>2630</v>
      </c>
      <c r="C1973" s="23" t="s">
        <v>2737</v>
      </c>
      <c r="D1973" s="24" t="s">
        <v>2738</v>
      </c>
      <c r="E1973" s="23" t="s">
        <v>2741</v>
      </c>
      <c r="F1973" s="24" t="s">
        <v>2742</v>
      </c>
      <c r="G1973" s="25">
        <v>44.237000000000002</v>
      </c>
      <c r="H1973" s="25">
        <v>0</v>
      </c>
      <c r="I1973" s="26">
        <v>1</v>
      </c>
      <c r="J1973" s="26">
        <v>1</v>
      </c>
      <c r="K1973" s="26">
        <v>0</v>
      </c>
      <c r="L1973" s="27">
        <v>0.66666666666666663</v>
      </c>
      <c r="M1973" s="27">
        <v>2.2605511223636323E-2</v>
      </c>
    </row>
    <row r="1974" spans="1:13" ht="15" customHeight="1">
      <c r="A1974" s="23" t="s">
        <v>2629</v>
      </c>
      <c r="B1974" s="24" t="s">
        <v>2630</v>
      </c>
      <c r="C1974" s="23" t="s">
        <v>2743</v>
      </c>
      <c r="D1974" s="24" t="s">
        <v>2744</v>
      </c>
      <c r="E1974" s="23" t="s">
        <v>2633</v>
      </c>
      <c r="F1974" s="24" t="s">
        <v>2634</v>
      </c>
      <c r="G1974" s="25">
        <v>56</v>
      </c>
      <c r="H1974" s="25">
        <v>26</v>
      </c>
      <c r="I1974" s="26">
        <v>8</v>
      </c>
      <c r="J1974" s="26">
        <v>11</v>
      </c>
      <c r="K1974" s="26">
        <v>10</v>
      </c>
      <c r="L1974" s="27">
        <v>9.6666666666666661</v>
      </c>
      <c r="M1974" s="27">
        <v>0.17261904761904762</v>
      </c>
    </row>
    <row r="1975" spans="1:13" ht="15" customHeight="1">
      <c r="A1975" s="23" t="s">
        <v>2629</v>
      </c>
      <c r="B1975" s="24" t="s">
        <v>2630</v>
      </c>
      <c r="C1975" s="23" t="s">
        <v>2743</v>
      </c>
      <c r="D1975" s="24" t="s">
        <v>2744</v>
      </c>
      <c r="E1975" s="23" t="s">
        <v>2691</v>
      </c>
      <c r="F1975" s="24" t="s">
        <v>2692</v>
      </c>
      <c r="G1975" s="25">
        <v>44.85</v>
      </c>
      <c r="H1975" s="25">
        <v>0</v>
      </c>
      <c r="I1975" s="26">
        <v>5</v>
      </c>
      <c r="J1975" s="26">
        <v>6</v>
      </c>
      <c r="K1975" s="26">
        <v>10</v>
      </c>
      <c r="L1975" s="27">
        <v>7</v>
      </c>
      <c r="M1975" s="27">
        <v>0.15607580824972128</v>
      </c>
    </row>
    <row r="1976" spans="1:13" ht="15" customHeight="1">
      <c r="A1976" s="23" t="s">
        <v>2629</v>
      </c>
      <c r="B1976" s="24" t="s">
        <v>2630</v>
      </c>
      <c r="C1976" s="23" t="s">
        <v>2743</v>
      </c>
      <c r="D1976" s="24" t="s">
        <v>2744</v>
      </c>
      <c r="E1976" s="23" t="s">
        <v>2739</v>
      </c>
      <c r="F1976" s="24" t="s">
        <v>2740</v>
      </c>
      <c r="G1976" s="25">
        <v>103.45</v>
      </c>
      <c r="H1976" s="25">
        <v>19</v>
      </c>
      <c r="I1976" s="26">
        <v>29</v>
      </c>
      <c r="J1976" s="26">
        <v>31</v>
      </c>
      <c r="K1976" s="26">
        <v>28</v>
      </c>
      <c r="L1976" s="27">
        <v>29.333333333333332</v>
      </c>
      <c r="M1976" s="27">
        <v>0.28355082970839374</v>
      </c>
    </row>
    <row r="1977" spans="1:13" ht="15" customHeight="1">
      <c r="A1977" s="23" t="s">
        <v>2629</v>
      </c>
      <c r="B1977" s="24" t="s">
        <v>2630</v>
      </c>
      <c r="C1977" s="23" t="s">
        <v>2743</v>
      </c>
      <c r="D1977" s="24" t="s">
        <v>2744</v>
      </c>
      <c r="E1977" s="23" t="s">
        <v>2745</v>
      </c>
      <c r="F1977" s="24" t="s">
        <v>2746</v>
      </c>
      <c r="G1977" s="25">
        <v>11.6</v>
      </c>
      <c r="H1977" s="25">
        <v>1</v>
      </c>
      <c r="I1977" s="26">
        <v>1</v>
      </c>
      <c r="J1977" s="26">
        <v>2</v>
      </c>
      <c r="K1977" s="26">
        <v>2</v>
      </c>
      <c r="L1977" s="27">
        <v>1.6666666666666667</v>
      </c>
      <c r="M1977" s="27">
        <v>0.14367816091954025</v>
      </c>
    </row>
    <row r="1978" spans="1:13" ht="15" customHeight="1">
      <c r="A1978" s="23" t="s">
        <v>2629</v>
      </c>
      <c r="B1978" s="24" t="s">
        <v>2630</v>
      </c>
      <c r="C1978" s="23" t="s">
        <v>2743</v>
      </c>
      <c r="D1978" s="24" t="s">
        <v>2744</v>
      </c>
      <c r="E1978" s="23" t="s">
        <v>2693</v>
      </c>
      <c r="F1978" s="24" t="s">
        <v>2694</v>
      </c>
      <c r="G1978" s="25">
        <v>59.1</v>
      </c>
      <c r="H1978" s="25">
        <v>8</v>
      </c>
      <c r="I1978" s="26">
        <v>16</v>
      </c>
      <c r="J1978" s="26">
        <v>10</v>
      </c>
      <c r="K1978" s="26">
        <v>21</v>
      </c>
      <c r="L1978" s="27">
        <v>15.666666666666666</v>
      </c>
      <c r="M1978" s="27">
        <v>0.26508742244782851</v>
      </c>
    </row>
    <row r="1979" spans="1:13" ht="15" customHeight="1">
      <c r="A1979" s="23" t="s">
        <v>2629</v>
      </c>
      <c r="B1979" s="24" t="s">
        <v>2630</v>
      </c>
      <c r="C1979" s="23" t="s">
        <v>2743</v>
      </c>
      <c r="D1979" s="24" t="s">
        <v>2744</v>
      </c>
      <c r="E1979" s="23" t="s">
        <v>2719</v>
      </c>
      <c r="F1979" s="24" t="s">
        <v>2720</v>
      </c>
      <c r="G1979" s="25">
        <v>38.1</v>
      </c>
      <c r="H1979" s="25">
        <v>9</v>
      </c>
      <c r="I1979" s="26">
        <v>19</v>
      </c>
      <c r="J1979" s="26">
        <v>22</v>
      </c>
      <c r="K1979" s="26">
        <v>27</v>
      </c>
      <c r="L1979" s="27">
        <v>22.666666666666668</v>
      </c>
      <c r="M1979" s="27">
        <v>0.59492563429571299</v>
      </c>
    </row>
    <row r="1980" spans="1:13" ht="15" customHeight="1">
      <c r="A1980" s="23" t="s">
        <v>2629</v>
      </c>
      <c r="B1980" s="24" t="s">
        <v>2630</v>
      </c>
      <c r="C1980" s="23" t="s">
        <v>2743</v>
      </c>
      <c r="D1980" s="24" t="s">
        <v>2744</v>
      </c>
      <c r="E1980" s="23" t="s">
        <v>2721</v>
      </c>
      <c r="F1980" s="24" t="s">
        <v>2722</v>
      </c>
      <c r="G1980" s="25">
        <v>8.1000000000000014</v>
      </c>
      <c r="H1980" s="25">
        <v>2</v>
      </c>
      <c r="I1980" s="26">
        <v>3</v>
      </c>
      <c r="J1980" s="26">
        <v>1</v>
      </c>
      <c r="K1980" s="26">
        <v>3</v>
      </c>
      <c r="L1980" s="27">
        <v>2.3333333333333335</v>
      </c>
      <c r="M1980" s="27">
        <v>0.28806584362139914</v>
      </c>
    </row>
    <row r="1981" spans="1:13" ht="15" customHeight="1">
      <c r="A1981" s="23" t="s">
        <v>2629</v>
      </c>
      <c r="B1981" s="24" t="s">
        <v>2630</v>
      </c>
      <c r="C1981" s="23" t="s">
        <v>2743</v>
      </c>
      <c r="D1981" s="24" t="s">
        <v>2744</v>
      </c>
      <c r="E1981" s="23" t="s">
        <v>2643</v>
      </c>
      <c r="F1981" s="24" t="s">
        <v>2644</v>
      </c>
      <c r="G1981" s="25">
        <v>43.7</v>
      </c>
      <c r="H1981" s="25">
        <v>22</v>
      </c>
      <c r="I1981" s="26">
        <v>24</v>
      </c>
      <c r="J1981" s="26">
        <v>33</v>
      </c>
      <c r="K1981" s="26">
        <v>44</v>
      </c>
      <c r="L1981" s="27">
        <v>33.666666666666664</v>
      </c>
      <c r="M1981" s="27">
        <v>0.77040427154843616</v>
      </c>
    </row>
    <row r="1982" spans="1:13" ht="15" customHeight="1">
      <c r="A1982" s="23" t="s">
        <v>2629</v>
      </c>
      <c r="B1982" s="24" t="s">
        <v>2630</v>
      </c>
      <c r="C1982" s="23" t="s">
        <v>2743</v>
      </c>
      <c r="D1982" s="24" t="s">
        <v>2744</v>
      </c>
      <c r="E1982" s="23" t="s">
        <v>2725</v>
      </c>
      <c r="F1982" s="24" t="s">
        <v>2726</v>
      </c>
      <c r="G1982" s="25">
        <v>56.59</v>
      </c>
      <c r="H1982" s="25">
        <v>6</v>
      </c>
      <c r="I1982" s="26">
        <v>7</v>
      </c>
      <c r="J1982" s="26">
        <v>8</v>
      </c>
      <c r="K1982" s="26">
        <v>11</v>
      </c>
      <c r="L1982" s="27">
        <v>8.6666666666666661</v>
      </c>
      <c r="M1982" s="27">
        <v>0.1531483772162337</v>
      </c>
    </row>
    <row r="1983" spans="1:13" ht="15" customHeight="1">
      <c r="A1983" s="23" t="s">
        <v>2629</v>
      </c>
      <c r="B1983" s="24" t="s">
        <v>2630</v>
      </c>
      <c r="C1983" s="23" t="s">
        <v>2743</v>
      </c>
      <c r="D1983" s="24" t="s">
        <v>2744</v>
      </c>
      <c r="E1983" s="23" t="s">
        <v>2729</v>
      </c>
      <c r="F1983" s="24" t="s">
        <v>2730</v>
      </c>
      <c r="G1983" s="25">
        <v>40.916000000000004</v>
      </c>
      <c r="H1983" s="25">
        <v>2</v>
      </c>
      <c r="I1983" s="26">
        <v>20</v>
      </c>
      <c r="J1983" s="26">
        <v>13</v>
      </c>
      <c r="K1983" s="26">
        <v>20</v>
      </c>
      <c r="L1983" s="27">
        <v>17.666666666666668</v>
      </c>
      <c r="M1983" s="27">
        <v>0.43177892918825561</v>
      </c>
    </row>
    <row r="1984" spans="1:13" ht="15" customHeight="1">
      <c r="A1984" s="23" t="s">
        <v>2629</v>
      </c>
      <c r="B1984" s="24" t="s">
        <v>2630</v>
      </c>
      <c r="C1984" s="23" t="s">
        <v>2743</v>
      </c>
      <c r="D1984" s="24" t="s">
        <v>2744</v>
      </c>
      <c r="E1984" s="23" t="s">
        <v>2747</v>
      </c>
      <c r="F1984" s="24" t="s">
        <v>2748</v>
      </c>
      <c r="G1984" s="25">
        <v>12.446</v>
      </c>
      <c r="H1984" s="25">
        <v>0</v>
      </c>
      <c r="I1984" s="26">
        <v>4</v>
      </c>
      <c r="J1984" s="26">
        <v>7</v>
      </c>
      <c r="K1984" s="26">
        <v>9</v>
      </c>
      <c r="L1984" s="27">
        <v>6.666666666666667</v>
      </c>
      <c r="M1984" s="27">
        <v>0.53564732979806096</v>
      </c>
    </row>
    <row r="1985" spans="1:13" ht="15" customHeight="1">
      <c r="A1985" s="23" t="s">
        <v>2629</v>
      </c>
      <c r="B1985" s="24" t="s">
        <v>2630</v>
      </c>
      <c r="C1985" s="23" t="s">
        <v>2743</v>
      </c>
      <c r="D1985" s="24" t="s">
        <v>2744</v>
      </c>
      <c r="E1985" s="23" t="s">
        <v>2749</v>
      </c>
      <c r="F1985" s="24" t="s">
        <v>2750</v>
      </c>
      <c r="G1985" s="25">
        <v>59.466000000000001</v>
      </c>
      <c r="H1985" s="25">
        <v>7</v>
      </c>
      <c r="I1985" s="26">
        <v>9</v>
      </c>
      <c r="J1985" s="26">
        <v>16</v>
      </c>
      <c r="K1985" s="26">
        <v>14</v>
      </c>
      <c r="L1985" s="27">
        <v>13</v>
      </c>
      <c r="M1985" s="27">
        <v>0.21861231628157266</v>
      </c>
    </row>
    <row r="1986" spans="1:13" ht="15" customHeight="1">
      <c r="A1986" s="23" t="s">
        <v>2629</v>
      </c>
      <c r="B1986" s="24" t="s">
        <v>2630</v>
      </c>
      <c r="C1986" s="23" t="s">
        <v>2743</v>
      </c>
      <c r="D1986" s="24" t="s">
        <v>2744</v>
      </c>
      <c r="E1986" s="23" t="s">
        <v>2699</v>
      </c>
      <c r="F1986" s="24" t="s">
        <v>2700</v>
      </c>
      <c r="G1986" s="25">
        <v>50.8</v>
      </c>
      <c r="H1986" s="25">
        <v>4</v>
      </c>
      <c r="I1986" s="26">
        <v>1</v>
      </c>
      <c r="J1986" s="26">
        <v>5</v>
      </c>
      <c r="K1986" s="26">
        <v>7</v>
      </c>
      <c r="L1986" s="27">
        <v>4.333333333333333</v>
      </c>
      <c r="M1986" s="27">
        <v>8.5301837270341213E-2</v>
      </c>
    </row>
    <row r="1987" spans="1:13" ht="15" customHeight="1">
      <c r="A1987" s="23" t="s">
        <v>2629</v>
      </c>
      <c r="B1987" s="24" t="s">
        <v>2630</v>
      </c>
      <c r="C1987" s="23" t="s">
        <v>2743</v>
      </c>
      <c r="D1987" s="24" t="s">
        <v>2744</v>
      </c>
      <c r="E1987" s="23" t="s">
        <v>2751</v>
      </c>
      <c r="F1987" s="24" t="s">
        <v>2752</v>
      </c>
      <c r="G1987" s="25">
        <v>66.772000000000006</v>
      </c>
      <c r="H1987" s="25">
        <v>1</v>
      </c>
      <c r="I1987" s="26">
        <v>11</v>
      </c>
      <c r="J1987" s="26">
        <v>11</v>
      </c>
      <c r="K1987" s="26">
        <v>11</v>
      </c>
      <c r="L1987" s="27">
        <v>11</v>
      </c>
      <c r="M1987" s="27">
        <v>0.16473971125621517</v>
      </c>
    </row>
    <row r="1988" spans="1:13" ht="15" customHeight="1">
      <c r="A1988" s="23" t="s">
        <v>2629</v>
      </c>
      <c r="B1988" s="24" t="s">
        <v>2630</v>
      </c>
      <c r="C1988" s="23" t="s">
        <v>2743</v>
      </c>
      <c r="D1988" s="24" t="s">
        <v>2744</v>
      </c>
      <c r="E1988" s="23" t="s">
        <v>2731</v>
      </c>
      <c r="F1988" s="24" t="s">
        <v>2732</v>
      </c>
      <c r="G1988" s="25">
        <v>76.459999999999994</v>
      </c>
      <c r="H1988" s="25">
        <v>14</v>
      </c>
      <c r="I1988" s="26">
        <v>15</v>
      </c>
      <c r="J1988" s="26">
        <v>19</v>
      </c>
      <c r="K1988" s="26">
        <v>18</v>
      </c>
      <c r="L1988" s="27">
        <v>17.333333333333332</v>
      </c>
      <c r="M1988" s="27">
        <v>0.22669805562821518</v>
      </c>
    </row>
    <row r="1989" spans="1:13" ht="15" customHeight="1">
      <c r="A1989" s="23" t="s">
        <v>2629</v>
      </c>
      <c r="B1989" s="24" t="s">
        <v>2630</v>
      </c>
      <c r="C1989" s="23" t="s">
        <v>2743</v>
      </c>
      <c r="D1989" s="24" t="s">
        <v>2744</v>
      </c>
      <c r="E1989" s="23" t="s">
        <v>2753</v>
      </c>
      <c r="F1989" s="24" t="s">
        <v>2754</v>
      </c>
      <c r="G1989" s="25">
        <v>10.523</v>
      </c>
      <c r="H1989" s="25">
        <v>0</v>
      </c>
      <c r="I1989" s="26">
        <v>3</v>
      </c>
      <c r="J1989" s="26">
        <v>7</v>
      </c>
      <c r="K1989" s="26">
        <v>5</v>
      </c>
      <c r="L1989" s="27">
        <v>5</v>
      </c>
      <c r="M1989" s="27">
        <v>0.47514967214672621</v>
      </c>
    </row>
    <row r="1990" spans="1:13" ht="15" customHeight="1">
      <c r="A1990" s="23" t="s">
        <v>2629</v>
      </c>
      <c r="B1990" s="24" t="s">
        <v>2630</v>
      </c>
      <c r="C1990" s="23" t="s">
        <v>2743</v>
      </c>
      <c r="D1990" s="24" t="s">
        <v>2744</v>
      </c>
      <c r="E1990" s="23" t="s">
        <v>2755</v>
      </c>
      <c r="F1990" s="24" t="s">
        <v>2756</v>
      </c>
      <c r="G1990" s="25">
        <v>26.3</v>
      </c>
      <c r="H1990" s="25">
        <v>1</v>
      </c>
      <c r="I1990" s="26">
        <v>6</v>
      </c>
      <c r="J1990" s="26">
        <v>5</v>
      </c>
      <c r="K1990" s="26">
        <v>3</v>
      </c>
      <c r="L1990" s="27">
        <v>4.666666666666667</v>
      </c>
      <c r="M1990" s="27">
        <v>0.17743979721166034</v>
      </c>
    </row>
    <row r="1991" spans="1:13" ht="27.6" customHeight="1">
      <c r="A1991" s="28"/>
      <c r="B1991" s="31" t="s">
        <v>2757</v>
      </c>
      <c r="G1991" s="34">
        <f t="shared" ref="G1991:K1991" si="0">SUM(G2:G1990)</f>
        <v>55044.707999999955</v>
      </c>
      <c r="H1991" s="35">
        <f>SUM(H2:H1990)</f>
        <v>45570</v>
      </c>
      <c r="I1991" s="35">
        <f t="shared" si="0"/>
        <v>36248</v>
      </c>
      <c r="J1991" s="35">
        <f t="shared" si="0"/>
        <v>37284</v>
      </c>
      <c r="K1991" s="35">
        <f t="shared" si="0"/>
        <v>36515</v>
      </c>
      <c r="L1991" s="34">
        <v>36682.333333333336</v>
      </c>
      <c r="M1991" s="36">
        <v>0.66640980879276113</v>
      </c>
    </row>
    <row r="1992" spans="1:13" ht="15" customHeight="1">
      <c r="A1992" s="28"/>
      <c r="K1992" s="38"/>
    </row>
    <row r="1993" spans="1:13" ht="15" customHeight="1">
      <c r="A1993" s="28"/>
      <c r="B1993" s="31" t="s">
        <v>2758</v>
      </c>
      <c r="G1993" s="39">
        <v>55333.994999999879</v>
      </c>
      <c r="H1993" s="39"/>
    </row>
    <row r="1994" spans="1:13" ht="15" customHeight="1">
      <c r="B1994" s="40"/>
      <c r="I1994" s="37"/>
      <c r="J1994" s="37"/>
      <c r="K1994" s="37"/>
      <c r="L1994" s="37"/>
      <c r="M1994" s="37"/>
    </row>
    <row r="1996" spans="1:13" ht="15" customHeight="1">
      <c r="F1996" s="41" t="s">
        <v>2759</v>
      </c>
      <c r="H1996" s="27">
        <f t="shared" ref="H1996:L1996" si="1">H1991/$G$1991</f>
        <v>0.82787249956889652</v>
      </c>
      <c r="I1996" s="27">
        <f t="shared" si="1"/>
        <v>0.65851925311330617</v>
      </c>
      <c r="J1996" s="27">
        <f t="shared" si="1"/>
        <v>0.67734031761963442</v>
      </c>
      <c r="K1996" s="27">
        <f t="shared" si="1"/>
        <v>0.66336985564534245</v>
      </c>
      <c r="L1996" s="27">
        <f t="shared" si="1"/>
        <v>0.66640980879276113</v>
      </c>
    </row>
    <row r="1997" spans="1:13" ht="15" customHeight="1">
      <c r="F1997" s="42" t="s">
        <v>2788</v>
      </c>
      <c r="I1997" s="43"/>
      <c r="J1997" s="43"/>
      <c r="K1997" s="43"/>
      <c r="L1997" s="44">
        <f>(L1991-H1991)/H1991</f>
        <v>-0.19503328213005627</v>
      </c>
    </row>
    <row r="1998" spans="1:13" ht="15" customHeight="1">
      <c r="F1998" s="45" t="s">
        <v>2760</v>
      </c>
      <c r="G1998" s="46">
        <v>7519.2520000000013</v>
      </c>
      <c r="H1998" s="47">
        <v>11444</v>
      </c>
      <c r="I1998" s="47">
        <v>9018</v>
      </c>
      <c r="J1998" s="47">
        <v>9439</v>
      </c>
      <c r="K1998" s="47">
        <v>9097</v>
      </c>
      <c r="L1998" s="47">
        <f>AVERAGE(I1998:K1998)</f>
        <v>9184.6666666666661</v>
      </c>
    </row>
    <row r="1999" spans="1:13" ht="15" customHeight="1">
      <c r="F1999" s="45" t="s">
        <v>2761</v>
      </c>
      <c r="G1999" s="44">
        <f>G1998/G1991</f>
        <v>0.13660263217310567</v>
      </c>
      <c r="H1999" s="27">
        <f t="shared" ref="H1999:L1999" si="2">H1998/$G$1998</f>
        <v>1.5219598970748685</v>
      </c>
      <c r="I1999" s="27">
        <f t="shared" si="2"/>
        <v>1.1993214218648343</v>
      </c>
      <c r="J1999" s="27">
        <f t="shared" si="2"/>
        <v>1.2553110335974906</v>
      </c>
      <c r="K1999" s="27">
        <f t="shared" si="2"/>
        <v>1.2098277860616984</v>
      </c>
      <c r="L1999" s="27">
        <f t="shared" si="2"/>
        <v>1.2214867471746744</v>
      </c>
    </row>
    <row r="2000" spans="1:13" ht="15" customHeight="1">
      <c r="F2000" s="42" t="s">
        <v>2788</v>
      </c>
      <c r="I2000" s="43"/>
      <c r="J2000" s="43"/>
      <c r="K2000" s="43"/>
      <c r="L2000" s="44">
        <f>(L1998-H1998)/H1998</f>
        <v>-0.19742514272398934</v>
      </c>
    </row>
    <row r="2001" spans="1:13" ht="15" customHeight="1">
      <c r="F2001" s="45" t="s">
        <v>2762</v>
      </c>
      <c r="G2001" s="46">
        <v>47525.455999999904</v>
      </c>
      <c r="H2001" s="47">
        <v>34126</v>
      </c>
      <c r="I2001" s="47">
        <v>27230</v>
      </c>
      <c r="J2001" s="47">
        <v>27845</v>
      </c>
      <c r="K2001" s="47">
        <v>27418</v>
      </c>
      <c r="L2001" s="47">
        <f>AVERAGE(I2001:K2001)</f>
        <v>27497.666666666668</v>
      </c>
    </row>
    <row r="2002" spans="1:13" ht="15" customHeight="1">
      <c r="F2002" s="45" t="s">
        <v>2763</v>
      </c>
      <c r="G2002" s="44">
        <f>G2001/G1991</f>
        <v>0.86339736782689347</v>
      </c>
      <c r="H2002" s="27">
        <f t="shared" ref="H2002:L2002" si="3">H2001/$G$2001</f>
        <v>0.71805728702529581</v>
      </c>
      <c r="I2002" s="27">
        <f t="shared" si="3"/>
        <v>0.57295610167317601</v>
      </c>
      <c r="J2002" s="27">
        <f t="shared" si="3"/>
        <v>0.58589653511162643</v>
      </c>
      <c r="K2002" s="27">
        <f t="shared" si="3"/>
        <v>0.5769118764478568</v>
      </c>
      <c r="L2002" s="27">
        <f t="shared" si="3"/>
        <v>0.57858817107755312</v>
      </c>
    </row>
    <row r="2003" spans="1:13" ht="15" customHeight="1">
      <c r="F2003" s="42" t="s">
        <v>2788</v>
      </c>
      <c r="I2003" s="43"/>
      <c r="J2003" s="43"/>
      <c r="K2003" s="43"/>
      <c r="L2003" s="44">
        <f>(L2001-H2001)/H2001</f>
        <v>-0.19423118248061103</v>
      </c>
    </row>
    <row r="2004" spans="1:13" ht="15" customHeight="1">
      <c r="D2004" s="48"/>
    </row>
    <row r="2005" spans="1:13" ht="15" customHeight="1">
      <c r="A2005" s="93" t="s">
        <v>2787</v>
      </c>
      <c r="B2005" s="93"/>
      <c r="F2005" s="42"/>
      <c r="I2005" s="37"/>
      <c r="J2005" s="37"/>
      <c r="K2005" s="37"/>
    </row>
    <row r="2006" spans="1:13" ht="15" customHeight="1">
      <c r="F2006" s="42"/>
      <c r="I2006" s="37"/>
      <c r="J2006" s="37"/>
      <c r="K2006" s="37"/>
    </row>
    <row r="2007" spans="1:13" ht="15" customHeight="1">
      <c r="F2007" s="42"/>
      <c r="I2007" s="37"/>
      <c r="J2007" s="37"/>
      <c r="K2007" s="37"/>
    </row>
    <row r="2008" spans="1:13" ht="15" customHeight="1">
      <c r="F2008" s="42"/>
      <c r="I2008" s="37"/>
      <c r="J2008" s="37"/>
      <c r="K2008" s="37"/>
    </row>
    <row r="2009" spans="1:13" ht="15" customHeight="1">
      <c r="F2009" s="42"/>
      <c r="I2009" s="37"/>
      <c r="J2009" s="37"/>
      <c r="K2009" s="37"/>
    </row>
    <row r="2010" spans="1:13" ht="15" customHeight="1">
      <c r="F2010" s="42"/>
      <c r="I2010" s="37"/>
      <c r="J2010" s="37"/>
      <c r="K2010" s="37"/>
      <c r="L2010" s="37"/>
      <c r="M2010" s="37"/>
    </row>
    <row r="2011" spans="1:13" ht="15" customHeight="1">
      <c r="F2011" s="42"/>
      <c r="I2011" s="37"/>
      <c r="J2011" s="37"/>
      <c r="K2011" s="37"/>
    </row>
    <row r="2012" spans="1:13" ht="15" customHeight="1">
      <c r="F2012" s="42"/>
      <c r="I2012" s="37"/>
      <c r="J2012" s="37"/>
      <c r="K2012" s="37"/>
    </row>
    <row r="2013" spans="1:13" ht="15" customHeight="1">
      <c r="F2013" s="42"/>
      <c r="I2013" s="37"/>
      <c r="J2013" s="37"/>
      <c r="K2013" s="37"/>
      <c r="L2013" s="37"/>
      <c r="M2013" s="37"/>
    </row>
    <row r="2014" spans="1:13" ht="15" customHeight="1">
      <c r="I2014" s="37"/>
      <c r="J2014" s="37"/>
      <c r="K2014" s="37"/>
    </row>
    <row r="2015" spans="1:13" ht="15" customHeight="1">
      <c r="I2015" s="37"/>
      <c r="J2015" s="37"/>
      <c r="K2015" s="37"/>
      <c r="L2015" s="37"/>
      <c r="M2015" s="37"/>
    </row>
  </sheetData>
  <autoFilter ref="A1:K1993">
    <filterColumn colId="0"/>
    <filterColumn colId="7"/>
  </autoFilter>
  <mergeCells count="1">
    <mergeCell ref="A2005:B2005"/>
  </mergeCells>
  <conditionalFormatting sqref="I2000:K2000 I1997:K1997 I2003:K2003">
    <cfRule type="cellIs" dxfId="12" priority="4" operator="lessThan">
      <formula>0</formula>
    </cfRule>
  </conditionalFormatting>
  <conditionalFormatting sqref="L1997">
    <cfRule type="cellIs" dxfId="10" priority="3" operator="lessThan">
      <formula>0</formula>
    </cfRule>
  </conditionalFormatting>
  <conditionalFormatting sqref="L2000">
    <cfRule type="cellIs" dxfId="9" priority="2" operator="lessThan">
      <formula>0</formula>
    </cfRule>
  </conditionalFormatting>
  <conditionalFormatting sqref="L2003">
    <cfRule type="cellIs" dxfId="7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>
  <dimension ref="A1:N2014"/>
  <sheetViews>
    <sheetView topLeftCell="A1983" workbookViewId="0">
      <selection activeCell="L2002" sqref="L2002"/>
    </sheetView>
  </sheetViews>
  <sheetFormatPr defaultColWidth="9.140625" defaultRowHeight="12.75"/>
  <cols>
    <col min="1" max="1" width="5.7109375" style="32" customWidth="1"/>
    <col min="2" max="2" width="17.42578125" style="33" bestFit="1" customWidth="1"/>
    <col min="3" max="3" width="5.7109375" style="32" customWidth="1"/>
    <col min="4" max="4" width="19" style="33" bestFit="1" customWidth="1"/>
    <col min="5" max="5" width="9.140625" style="32"/>
    <col min="6" max="6" width="66.5703125" style="33" bestFit="1" customWidth="1"/>
    <col min="7" max="7" width="9.85546875" style="37" bestFit="1" customWidth="1"/>
    <col min="8" max="8" width="7.7109375" style="37" customWidth="1"/>
    <col min="9" max="11" width="6.7109375" style="42" customWidth="1"/>
    <col min="12" max="12" width="11.42578125" style="28" bestFit="1" customWidth="1"/>
    <col min="13" max="13" width="13.5703125" style="28" bestFit="1" customWidth="1"/>
    <col min="14" max="14" width="12.7109375" style="28" bestFit="1" customWidth="1"/>
    <col min="15" max="16384" width="9.140625" style="28"/>
  </cols>
  <sheetData>
    <row r="1" spans="1:14" s="22" customFormat="1" ht="44.25" customHeight="1">
      <c r="A1" s="17" t="s">
        <v>109</v>
      </c>
      <c r="B1" s="18" t="s">
        <v>0</v>
      </c>
      <c r="C1" s="17" t="s">
        <v>110</v>
      </c>
      <c r="D1" s="18" t="s">
        <v>1</v>
      </c>
      <c r="E1" s="17" t="s">
        <v>2</v>
      </c>
      <c r="F1" s="18" t="s">
        <v>3</v>
      </c>
      <c r="G1" s="19" t="s">
        <v>111</v>
      </c>
      <c r="H1" s="20">
        <v>2010</v>
      </c>
      <c r="I1" s="20" t="s">
        <v>112</v>
      </c>
      <c r="J1" s="20" t="s">
        <v>113</v>
      </c>
      <c r="K1" s="20">
        <v>2019</v>
      </c>
      <c r="L1" s="20" t="s">
        <v>81</v>
      </c>
      <c r="M1" s="20" t="s">
        <v>2764</v>
      </c>
      <c r="N1" s="20" t="s">
        <v>2765</v>
      </c>
    </row>
    <row r="2" spans="1:14" ht="15" customHeight="1">
      <c r="A2" s="23" t="s">
        <v>115</v>
      </c>
      <c r="B2" s="24" t="s">
        <v>116</v>
      </c>
      <c r="C2" s="23" t="s">
        <v>117</v>
      </c>
      <c r="D2" s="24" t="s">
        <v>118</v>
      </c>
      <c r="E2" s="23" t="s">
        <v>119</v>
      </c>
      <c r="F2" s="24" t="s">
        <v>120</v>
      </c>
      <c r="G2" s="25">
        <v>26.087</v>
      </c>
      <c r="H2" s="25">
        <v>1</v>
      </c>
      <c r="I2" s="26">
        <v>5</v>
      </c>
      <c r="J2" s="26">
        <v>0</v>
      </c>
      <c r="K2" s="26">
        <v>1</v>
      </c>
      <c r="L2" s="27">
        <v>2</v>
      </c>
      <c r="M2" s="27">
        <v>3.6809815950920241E-2</v>
      </c>
      <c r="N2" s="49">
        <v>7.6666538889101854E-2</v>
      </c>
    </row>
    <row r="3" spans="1:14" ht="15" customHeight="1">
      <c r="A3" s="23" t="s">
        <v>115</v>
      </c>
      <c r="B3" s="24" t="s">
        <v>116</v>
      </c>
      <c r="C3" s="23" t="s">
        <v>117</v>
      </c>
      <c r="D3" s="24" t="s">
        <v>118</v>
      </c>
      <c r="E3" s="23" t="s">
        <v>121</v>
      </c>
      <c r="F3" s="24" t="s">
        <v>122</v>
      </c>
      <c r="G3" s="25">
        <v>14.3</v>
      </c>
      <c r="H3" s="25">
        <v>0</v>
      </c>
      <c r="I3" s="26">
        <v>0</v>
      </c>
      <c r="J3" s="26">
        <v>1</v>
      </c>
      <c r="K3" s="26">
        <v>1</v>
      </c>
      <c r="L3" s="27">
        <v>0.66666666666666663</v>
      </c>
      <c r="M3" s="27">
        <v>0.1176470588235294</v>
      </c>
      <c r="N3" s="49">
        <v>4.6620046620046617E-2</v>
      </c>
    </row>
    <row r="4" spans="1:14" ht="15" customHeight="1">
      <c r="A4" s="23" t="s">
        <v>115</v>
      </c>
      <c r="B4" s="24" t="s">
        <v>116</v>
      </c>
      <c r="C4" s="23" t="s">
        <v>117</v>
      </c>
      <c r="D4" s="24" t="s">
        <v>118</v>
      </c>
      <c r="E4" s="23" t="s">
        <v>123</v>
      </c>
      <c r="F4" s="24" t="s">
        <v>124</v>
      </c>
      <c r="G4" s="25">
        <v>56.365000000000002</v>
      </c>
      <c r="H4" s="25">
        <v>2</v>
      </c>
      <c r="I4" s="26">
        <v>1</v>
      </c>
      <c r="J4" s="26">
        <v>1</v>
      </c>
      <c r="K4" s="26">
        <v>2</v>
      </c>
      <c r="L4" s="27">
        <v>1.3333333333333333</v>
      </c>
      <c r="M4" s="27">
        <v>3.8461538461538464E-2</v>
      </c>
      <c r="N4" s="49">
        <v>2.365534167184127E-2</v>
      </c>
    </row>
    <row r="5" spans="1:14" ht="15" customHeight="1">
      <c r="A5" s="23" t="s">
        <v>115</v>
      </c>
      <c r="B5" s="24" t="s">
        <v>116</v>
      </c>
      <c r="C5" s="23" t="s">
        <v>117</v>
      </c>
      <c r="D5" s="24" t="s">
        <v>118</v>
      </c>
      <c r="E5" s="23" t="s">
        <v>125</v>
      </c>
      <c r="F5" s="24" t="s">
        <v>126</v>
      </c>
      <c r="G5" s="25">
        <v>17.318000000000001</v>
      </c>
      <c r="H5" s="25">
        <v>0</v>
      </c>
      <c r="I5" s="26">
        <v>1</v>
      </c>
      <c r="J5" s="26">
        <v>0</v>
      </c>
      <c r="K5" s="26">
        <v>0</v>
      </c>
      <c r="L5" s="27">
        <v>0.33333333333333331</v>
      </c>
      <c r="M5" s="27">
        <v>2.9411764705882349E-2</v>
      </c>
      <c r="N5" s="49">
        <v>1.9247796127343418E-2</v>
      </c>
    </row>
    <row r="6" spans="1:14" ht="15" customHeight="1">
      <c r="A6" s="23" t="s">
        <v>115</v>
      </c>
      <c r="B6" s="24" t="s">
        <v>116</v>
      </c>
      <c r="C6" s="23" t="s">
        <v>117</v>
      </c>
      <c r="D6" s="24" t="s">
        <v>118</v>
      </c>
      <c r="E6" s="23" t="s">
        <v>127</v>
      </c>
      <c r="F6" s="24" t="s">
        <v>128</v>
      </c>
      <c r="G6" s="25">
        <v>9.1999999999999993</v>
      </c>
      <c r="H6" s="25">
        <v>0</v>
      </c>
      <c r="I6" s="26">
        <v>1</v>
      </c>
      <c r="J6" s="26">
        <v>1</v>
      </c>
      <c r="K6" s="26">
        <v>1</v>
      </c>
      <c r="L6" s="27">
        <v>1</v>
      </c>
      <c r="M6" s="27">
        <v>0.13636363636363638</v>
      </c>
      <c r="N6" s="49">
        <v>0.10869565217391305</v>
      </c>
    </row>
    <row r="7" spans="1:14" ht="15" customHeight="1">
      <c r="A7" s="23" t="s">
        <v>115</v>
      </c>
      <c r="B7" s="24" t="s">
        <v>116</v>
      </c>
      <c r="C7" s="23" t="s">
        <v>117</v>
      </c>
      <c r="D7" s="24" t="s">
        <v>118</v>
      </c>
      <c r="E7" s="23" t="s">
        <v>129</v>
      </c>
      <c r="F7" s="24" t="s">
        <v>130</v>
      </c>
      <c r="G7" s="25">
        <v>72.400000000000006</v>
      </c>
      <c r="H7" s="25">
        <v>0</v>
      </c>
      <c r="I7" s="26">
        <v>0</v>
      </c>
      <c r="J7" s="26">
        <v>0</v>
      </c>
      <c r="K7" s="26">
        <v>3</v>
      </c>
      <c r="L7" s="27">
        <v>1</v>
      </c>
      <c r="M7" s="27">
        <v>3.4090909090909095E-2</v>
      </c>
      <c r="N7" s="49">
        <v>1.3812154696132596E-2</v>
      </c>
    </row>
    <row r="8" spans="1:14" ht="15" customHeight="1">
      <c r="A8" s="23" t="s">
        <v>115</v>
      </c>
      <c r="B8" s="24" t="s">
        <v>116</v>
      </c>
      <c r="C8" s="23" t="s">
        <v>117</v>
      </c>
      <c r="D8" s="24" t="s">
        <v>118</v>
      </c>
      <c r="E8" s="23" t="s">
        <v>131</v>
      </c>
      <c r="F8" s="24" t="s">
        <v>132</v>
      </c>
      <c r="G8" s="25">
        <v>2.1</v>
      </c>
      <c r="H8" s="25">
        <v>0</v>
      </c>
      <c r="I8" s="26">
        <v>0</v>
      </c>
      <c r="J8" s="26">
        <v>0</v>
      </c>
      <c r="K8" s="26">
        <v>0</v>
      </c>
      <c r="L8" s="27">
        <v>0</v>
      </c>
      <c r="M8" s="27">
        <v>0</v>
      </c>
      <c r="N8" s="49">
        <v>0</v>
      </c>
    </row>
    <row r="9" spans="1:14" ht="15" customHeight="1">
      <c r="A9" s="23" t="s">
        <v>115</v>
      </c>
      <c r="B9" s="24" t="s">
        <v>116</v>
      </c>
      <c r="C9" s="23" t="s">
        <v>117</v>
      </c>
      <c r="D9" s="24" t="s">
        <v>118</v>
      </c>
      <c r="E9" s="23" t="s">
        <v>133</v>
      </c>
      <c r="F9" s="24" t="s">
        <v>134</v>
      </c>
      <c r="G9" s="25">
        <v>6.2</v>
      </c>
      <c r="H9" s="25">
        <v>0</v>
      </c>
      <c r="I9" s="26">
        <v>0</v>
      </c>
      <c r="J9" s="26">
        <v>0</v>
      </c>
      <c r="K9" s="26">
        <v>0</v>
      </c>
      <c r="L9" s="27">
        <v>0</v>
      </c>
      <c r="M9" s="27">
        <v>0</v>
      </c>
      <c r="N9" s="49">
        <v>0</v>
      </c>
    </row>
    <row r="10" spans="1:14" ht="15" customHeight="1">
      <c r="A10" s="23" t="s">
        <v>115</v>
      </c>
      <c r="B10" s="24" t="s">
        <v>116</v>
      </c>
      <c r="C10" s="23" t="s">
        <v>117</v>
      </c>
      <c r="D10" s="24" t="s">
        <v>118</v>
      </c>
      <c r="E10" s="23" t="s">
        <v>135</v>
      </c>
      <c r="F10" s="24" t="s">
        <v>136</v>
      </c>
      <c r="G10" s="25">
        <v>24.9</v>
      </c>
      <c r="H10" s="25">
        <v>0</v>
      </c>
      <c r="I10" s="26">
        <v>0</v>
      </c>
      <c r="J10" s="26">
        <v>0</v>
      </c>
      <c r="K10" s="26">
        <v>2</v>
      </c>
      <c r="L10" s="27">
        <v>0.66666666666666663</v>
      </c>
      <c r="M10" s="27">
        <v>1.9801980198019802E-2</v>
      </c>
      <c r="N10" s="49">
        <v>2.677376171352075E-2</v>
      </c>
    </row>
    <row r="11" spans="1:14" ht="15" customHeight="1">
      <c r="A11" s="23" t="s">
        <v>115</v>
      </c>
      <c r="B11" s="24" t="s">
        <v>116</v>
      </c>
      <c r="C11" s="23" t="s">
        <v>117</v>
      </c>
      <c r="D11" s="24" t="s">
        <v>118</v>
      </c>
      <c r="E11" s="23" t="s">
        <v>137</v>
      </c>
      <c r="F11" s="24" t="s">
        <v>138</v>
      </c>
      <c r="G11" s="25">
        <v>3.6</v>
      </c>
      <c r="H11" s="25">
        <v>0</v>
      </c>
      <c r="I11" s="26">
        <v>0</v>
      </c>
      <c r="J11" s="26">
        <v>0</v>
      </c>
      <c r="K11" s="26">
        <v>0</v>
      </c>
      <c r="L11" s="27">
        <v>0</v>
      </c>
      <c r="M11" s="27">
        <v>0</v>
      </c>
      <c r="N11" s="49">
        <v>0</v>
      </c>
    </row>
    <row r="12" spans="1:14" ht="15" customHeight="1">
      <c r="A12" s="23" t="s">
        <v>115</v>
      </c>
      <c r="B12" s="24" t="s">
        <v>116</v>
      </c>
      <c r="C12" s="23" t="s">
        <v>117</v>
      </c>
      <c r="D12" s="24" t="s">
        <v>118</v>
      </c>
      <c r="E12" s="23" t="s">
        <v>139</v>
      </c>
      <c r="F12" s="24" t="s">
        <v>140</v>
      </c>
      <c r="G12" s="25">
        <v>10.65</v>
      </c>
      <c r="H12" s="25">
        <v>0</v>
      </c>
      <c r="I12" s="26">
        <v>0</v>
      </c>
      <c r="J12" s="26">
        <v>0</v>
      </c>
      <c r="K12" s="26">
        <v>0</v>
      </c>
      <c r="L12" s="27">
        <v>0</v>
      </c>
      <c r="M12" s="27">
        <v>0</v>
      </c>
      <c r="N12" s="49">
        <v>0</v>
      </c>
    </row>
    <row r="13" spans="1:14" ht="15" customHeight="1">
      <c r="A13" s="23" t="s">
        <v>115</v>
      </c>
      <c r="B13" s="24" t="s">
        <v>116</v>
      </c>
      <c r="C13" s="23" t="s">
        <v>117</v>
      </c>
      <c r="D13" s="24" t="s">
        <v>118</v>
      </c>
      <c r="E13" s="23" t="s">
        <v>141</v>
      </c>
      <c r="F13" s="24" t="s">
        <v>142</v>
      </c>
      <c r="G13" s="25">
        <v>5.4</v>
      </c>
      <c r="H13" s="25">
        <v>0</v>
      </c>
      <c r="I13" s="26">
        <v>1</v>
      </c>
      <c r="J13" s="26">
        <v>0</v>
      </c>
      <c r="K13" s="26">
        <v>0</v>
      </c>
      <c r="L13" s="27">
        <v>0.33333333333333331</v>
      </c>
      <c r="M13" s="27">
        <v>0.5</v>
      </c>
      <c r="N13" s="49">
        <v>0.18518518518518517</v>
      </c>
    </row>
    <row r="14" spans="1:14" ht="15" customHeight="1">
      <c r="A14" s="23" t="s">
        <v>115</v>
      </c>
      <c r="B14" s="24" t="s">
        <v>116</v>
      </c>
      <c r="C14" s="23" t="s">
        <v>117</v>
      </c>
      <c r="D14" s="24" t="s">
        <v>118</v>
      </c>
      <c r="E14" s="23" t="s">
        <v>143</v>
      </c>
      <c r="F14" s="24" t="s">
        <v>144</v>
      </c>
      <c r="G14" s="25">
        <v>1.1499999999999999</v>
      </c>
      <c r="H14" s="25">
        <v>0</v>
      </c>
      <c r="I14" s="26">
        <v>0</v>
      </c>
      <c r="J14" s="26">
        <v>0</v>
      </c>
      <c r="K14" s="26">
        <v>0</v>
      </c>
      <c r="L14" s="27">
        <v>0</v>
      </c>
      <c r="M14" s="27">
        <v>0</v>
      </c>
      <c r="N14" s="49">
        <v>0</v>
      </c>
    </row>
    <row r="15" spans="1:14" ht="15" customHeight="1">
      <c r="A15" s="23" t="s">
        <v>115</v>
      </c>
      <c r="B15" s="24" t="s">
        <v>116</v>
      </c>
      <c r="C15" s="23" t="s">
        <v>117</v>
      </c>
      <c r="D15" s="24" t="s">
        <v>118</v>
      </c>
      <c r="E15" s="23" t="s">
        <v>145</v>
      </c>
      <c r="F15" s="24" t="s">
        <v>146</v>
      </c>
      <c r="G15" s="25">
        <v>24.736999999999998</v>
      </c>
      <c r="H15" s="25">
        <v>1</v>
      </c>
      <c r="I15" s="26">
        <v>0</v>
      </c>
      <c r="J15" s="26">
        <v>1</v>
      </c>
      <c r="K15" s="26">
        <v>0</v>
      </c>
      <c r="L15" s="27">
        <v>0.33333333333333331</v>
      </c>
      <c r="M15" s="27">
        <v>2.1739130434782608E-2</v>
      </c>
      <c r="N15" s="49">
        <v>1.3475091293743515E-2</v>
      </c>
    </row>
    <row r="16" spans="1:14" ht="15" customHeight="1">
      <c r="A16" s="23" t="s">
        <v>115</v>
      </c>
      <c r="B16" s="24" t="s">
        <v>116</v>
      </c>
      <c r="C16" s="23" t="s">
        <v>117</v>
      </c>
      <c r="D16" s="24" t="s">
        <v>118</v>
      </c>
      <c r="E16" s="23" t="s">
        <v>147</v>
      </c>
      <c r="F16" s="24" t="s">
        <v>148</v>
      </c>
      <c r="G16" s="25">
        <v>37.335000000000001</v>
      </c>
      <c r="H16" s="25">
        <v>1</v>
      </c>
      <c r="I16" s="26">
        <v>1</v>
      </c>
      <c r="J16" s="26">
        <v>0</v>
      </c>
      <c r="K16" s="26">
        <v>0</v>
      </c>
      <c r="L16" s="27">
        <v>0.33333333333333331</v>
      </c>
      <c r="M16" s="27">
        <v>1.8867924528301886E-2</v>
      </c>
      <c r="N16" s="49">
        <v>8.9281728494263642E-3</v>
      </c>
    </row>
    <row r="17" spans="1:14" ht="15" customHeight="1">
      <c r="A17" s="23" t="s">
        <v>115</v>
      </c>
      <c r="B17" s="24" t="s">
        <v>116</v>
      </c>
      <c r="C17" s="23" t="s">
        <v>117</v>
      </c>
      <c r="D17" s="24" t="s">
        <v>118</v>
      </c>
      <c r="E17" s="23" t="s">
        <v>149</v>
      </c>
      <c r="F17" s="24" t="s">
        <v>150</v>
      </c>
      <c r="G17" s="25">
        <v>24.132999999999999</v>
      </c>
      <c r="H17" s="25">
        <v>2</v>
      </c>
      <c r="I17" s="26">
        <v>0</v>
      </c>
      <c r="J17" s="26">
        <v>1</v>
      </c>
      <c r="K17" s="26">
        <v>0</v>
      </c>
      <c r="L17" s="27">
        <v>0.33333333333333331</v>
      </c>
      <c r="M17" s="27">
        <v>2.9411764705882349E-2</v>
      </c>
      <c r="N17" s="49">
        <v>1.3812345474385005E-2</v>
      </c>
    </row>
    <row r="18" spans="1:14" ht="15" customHeight="1">
      <c r="A18" s="23" t="s">
        <v>115</v>
      </c>
      <c r="B18" s="24" t="s">
        <v>116</v>
      </c>
      <c r="C18" s="23" t="s">
        <v>117</v>
      </c>
      <c r="D18" s="24" t="s">
        <v>118</v>
      </c>
      <c r="E18" s="23" t="s">
        <v>151</v>
      </c>
      <c r="F18" s="24" t="s">
        <v>152</v>
      </c>
      <c r="G18" s="25">
        <v>3.8</v>
      </c>
      <c r="H18" s="25">
        <v>0</v>
      </c>
      <c r="I18" s="26">
        <v>0</v>
      </c>
      <c r="J18" s="26">
        <v>0</v>
      </c>
      <c r="K18" s="26">
        <v>0</v>
      </c>
      <c r="L18" s="27">
        <v>0</v>
      </c>
      <c r="M18" s="27">
        <v>0</v>
      </c>
      <c r="N18" s="49">
        <v>0</v>
      </c>
    </row>
    <row r="19" spans="1:14" ht="15" customHeight="1">
      <c r="A19" s="23" t="s">
        <v>115</v>
      </c>
      <c r="B19" s="24" t="s">
        <v>116</v>
      </c>
      <c r="C19" s="23" t="s">
        <v>117</v>
      </c>
      <c r="D19" s="24" t="s">
        <v>118</v>
      </c>
      <c r="E19" s="23" t="s">
        <v>153</v>
      </c>
      <c r="F19" s="24" t="s">
        <v>154</v>
      </c>
      <c r="G19" s="25">
        <v>2.7</v>
      </c>
      <c r="H19" s="25">
        <v>0</v>
      </c>
      <c r="I19" s="26">
        <v>0</v>
      </c>
      <c r="J19" s="26">
        <v>0</v>
      </c>
      <c r="K19" s="26">
        <v>0</v>
      </c>
      <c r="L19" s="27">
        <v>0</v>
      </c>
      <c r="M19" s="27" t="s">
        <v>2766</v>
      </c>
      <c r="N19" s="49">
        <v>0</v>
      </c>
    </row>
    <row r="20" spans="1:14" ht="15" customHeight="1">
      <c r="A20" s="23" t="s">
        <v>115</v>
      </c>
      <c r="B20" s="24" t="s">
        <v>116</v>
      </c>
      <c r="C20" s="23" t="s">
        <v>117</v>
      </c>
      <c r="D20" s="24" t="s">
        <v>118</v>
      </c>
      <c r="E20" s="23" t="s">
        <v>155</v>
      </c>
      <c r="F20" s="24" t="s">
        <v>156</v>
      </c>
      <c r="G20" s="25">
        <v>103.511</v>
      </c>
      <c r="H20" s="25">
        <v>7</v>
      </c>
      <c r="I20" s="26">
        <v>0</v>
      </c>
      <c r="J20" s="26">
        <v>2</v>
      </c>
      <c r="K20" s="26">
        <v>4</v>
      </c>
      <c r="L20" s="27">
        <v>2</v>
      </c>
      <c r="M20" s="27">
        <v>5.8823529411764705E-2</v>
      </c>
      <c r="N20" s="49">
        <v>1.9321617992290676E-2</v>
      </c>
    </row>
    <row r="21" spans="1:14" ht="15" customHeight="1">
      <c r="A21" s="23" t="s">
        <v>115</v>
      </c>
      <c r="B21" s="24" t="s">
        <v>116</v>
      </c>
      <c r="C21" s="23" t="s">
        <v>117</v>
      </c>
      <c r="D21" s="24" t="s">
        <v>118</v>
      </c>
      <c r="E21" s="23" t="s">
        <v>157</v>
      </c>
      <c r="F21" s="24" t="s">
        <v>158</v>
      </c>
      <c r="G21" s="25">
        <v>3.6</v>
      </c>
      <c r="H21" s="25">
        <v>0</v>
      </c>
      <c r="I21" s="26">
        <v>0</v>
      </c>
      <c r="J21" s="26">
        <v>0</v>
      </c>
      <c r="K21" s="26">
        <v>0</v>
      </c>
      <c r="L21" s="27">
        <v>0</v>
      </c>
      <c r="M21" s="27">
        <v>0</v>
      </c>
      <c r="N21" s="49">
        <v>0</v>
      </c>
    </row>
    <row r="22" spans="1:14" ht="15" customHeight="1">
      <c r="A22" s="23" t="s">
        <v>115</v>
      </c>
      <c r="B22" s="24" t="s">
        <v>116</v>
      </c>
      <c r="C22" s="23" t="s">
        <v>117</v>
      </c>
      <c r="D22" s="24" t="s">
        <v>118</v>
      </c>
      <c r="E22" s="23" t="s">
        <v>159</v>
      </c>
      <c r="F22" s="24" t="s">
        <v>160</v>
      </c>
      <c r="G22" s="25">
        <v>3.9</v>
      </c>
      <c r="H22" s="25">
        <v>0</v>
      </c>
      <c r="I22" s="26">
        <v>0</v>
      </c>
      <c r="J22" s="26">
        <v>0</v>
      </c>
      <c r="K22" s="26">
        <v>0</v>
      </c>
      <c r="L22" s="27">
        <v>0</v>
      </c>
      <c r="M22" s="27">
        <v>0</v>
      </c>
      <c r="N22" s="49">
        <v>0</v>
      </c>
    </row>
    <row r="23" spans="1:14" ht="15" customHeight="1">
      <c r="A23" s="23" t="s">
        <v>115</v>
      </c>
      <c r="B23" s="24" t="s">
        <v>116</v>
      </c>
      <c r="C23" s="23" t="s">
        <v>117</v>
      </c>
      <c r="D23" s="24" t="s">
        <v>118</v>
      </c>
      <c r="E23" s="23" t="s">
        <v>161</v>
      </c>
      <c r="F23" s="24" t="s">
        <v>162</v>
      </c>
      <c r="G23" s="25">
        <v>7</v>
      </c>
      <c r="H23" s="25">
        <v>0</v>
      </c>
      <c r="I23" s="26">
        <v>0</v>
      </c>
      <c r="J23" s="26">
        <v>0</v>
      </c>
      <c r="K23" s="26">
        <v>0</v>
      </c>
      <c r="L23" s="27">
        <v>0</v>
      </c>
      <c r="M23" s="27">
        <v>0</v>
      </c>
      <c r="N23" s="49">
        <v>0</v>
      </c>
    </row>
    <row r="24" spans="1:14" ht="15" customHeight="1">
      <c r="A24" s="23" t="s">
        <v>115</v>
      </c>
      <c r="B24" s="24" t="s">
        <v>116</v>
      </c>
      <c r="C24" s="23" t="s">
        <v>117</v>
      </c>
      <c r="D24" s="24" t="s">
        <v>118</v>
      </c>
      <c r="E24" s="23" t="s">
        <v>163</v>
      </c>
      <c r="F24" s="24" t="s">
        <v>164</v>
      </c>
      <c r="G24" s="25">
        <v>96.54</v>
      </c>
      <c r="H24" s="25">
        <v>6</v>
      </c>
      <c r="I24" s="26">
        <v>3</v>
      </c>
      <c r="J24" s="26">
        <v>1</v>
      </c>
      <c r="K24" s="26">
        <v>2</v>
      </c>
      <c r="L24" s="27">
        <v>2</v>
      </c>
      <c r="M24" s="27">
        <v>4.5454545454545456E-2</v>
      </c>
      <c r="N24" s="49">
        <v>2.0716801325875285E-2</v>
      </c>
    </row>
    <row r="25" spans="1:14" ht="15" customHeight="1">
      <c r="A25" s="23" t="s">
        <v>115</v>
      </c>
      <c r="B25" s="24" t="s">
        <v>116</v>
      </c>
      <c r="C25" s="23" t="s">
        <v>117</v>
      </c>
      <c r="D25" s="24" t="s">
        <v>118</v>
      </c>
      <c r="E25" s="23" t="s">
        <v>165</v>
      </c>
      <c r="F25" s="24" t="s">
        <v>166</v>
      </c>
      <c r="G25" s="25">
        <v>8.1</v>
      </c>
      <c r="H25" s="25">
        <v>0</v>
      </c>
      <c r="I25" s="26">
        <v>0</v>
      </c>
      <c r="J25" s="26">
        <v>1</v>
      </c>
      <c r="K25" s="26">
        <v>1</v>
      </c>
      <c r="L25" s="27">
        <v>0.66666666666666663</v>
      </c>
      <c r="M25" s="27">
        <v>5.8823529411764698E-2</v>
      </c>
      <c r="N25" s="49">
        <v>8.2304526748971193E-2</v>
      </c>
    </row>
    <row r="26" spans="1:14" ht="15" customHeight="1">
      <c r="A26" s="23" t="s">
        <v>115</v>
      </c>
      <c r="B26" s="24" t="s">
        <v>116</v>
      </c>
      <c r="C26" s="23" t="s">
        <v>117</v>
      </c>
      <c r="D26" s="24" t="s">
        <v>118</v>
      </c>
      <c r="E26" s="23" t="s">
        <v>167</v>
      </c>
      <c r="F26" s="24" t="s">
        <v>168</v>
      </c>
      <c r="G26" s="25">
        <v>70.06</v>
      </c>
      <c r="H26" s="25">
        <v>2</v>
      </c>
      <c r="I26" s="26">
        <v>2</v>
      </c>
      <c r="J26" s="26">
        <v>1</v>
      </c>
      <c r="K26" s="26">
        <v>1</v>
      </c>
      <c r="L26" s="27">
        <v>1.3333333333333333</v>
      </c>
      <c r="M26" s="27">
        <v>3.3057851239669415E-2</v>
      </c>
      <c r="N26" s="49">
        <v>1.9031306499191169E-2</v>
      </c>
    </row>
    <row r="27" spans="1:14" ht="15" customHeight="1">
      <c r="A27" s="23" t="s">
        <v>115</v>
      </c>
      <c r="B27" s="24" t="s">
        <v>116</v>
      </c>
      <c r="C27" s="23" t="s">
        <v>117</v>
      </c>
      <c r="D27" s="24" t="s">
        <v>118</v>
      </c>
      <c r="E27" s="23" t="s">
        <v>169</v>
      </c>
      <c r="F27" s="24" t="s">
        <v>170</v>
      </c>
      <c r="G27" s="25">
        <v>48.204999999999998</v>
      </c>
      <c r="H27" s="25">
        <v>2</v>
      </c>
      <c r="I27" s="26">
        <v>0</v>
      </c>
      <c r="J27" s="26">
        <v>2</v>
      </c>
      <c r="K27" s="26">
        <v>0</v>
      </c>
      <c r="L27" s="27">
        <v>0.66666666666666663</v>
      </c>
      <c r="M27" s="27">
        <v>1.6949152542372878E-2</v>
      </c>
      <c r="N27" s="49">
        <v>1.3829824015489402E-2</v>
      </c>
    </row>
    <row r="28" spans="1:14" ht="15" customHeight="1">
      <c r="A28" s="23" t="s">
        <v>115</v>
      </c>
      <c r="B28" s="24" t="s">
        <v>116</v>
      </c>
      <c r="C28" s="23" t="s">
        <v>117</v>
      </c>
      <c r="D28" s="24" t="s">
        <v>118</v>
      </c>
      <c r="E28" s="23" t="s">
        <v>171</v>
      </c>
      <c r="F28" s="24" t="s">
        <v>172</v>
      </c>
      <c r="G28" s="25">
        <v>38.401000000000003</v>
      </c>
      <c r="H28" s="25">
        <v>0</v>
      </c>
      <c r="I28" s="26">
        <v>0</v>
      </c>
      <c r="J28" s="26">
        <v>1</v>
      </c>
      <c r="K28" s="26">
        <v>1</v>
      </c>
      <c r="L28" s="27">
        <v>0.66666666666666663</v>
      </c>
      <c r="M28" s="27">
        <v>3.7735849056603772E-2</v>
      </c>
      <c r="N28" s="49">
        <v>1.736065901061604E-2</v>
      </c>
    </row>
    <row r="29" spans="1:14" ht="15" customHeight="1">
      <c r="A29" s="23" t="s">
        <v>115</v>
      </c>
      <c r="B29" s="24" t="s">
        <v>116</v>
      </c>
      <c r="C29" s="23" t="s">
        <v>117</v>
      </c>
      <c r="D29" s="24" t="s">
        <v>118</v>
      </c>
      <c r="E29" s="23" t="s">
        <v>173</v>
      </c>
      <c r="F29" s="24" t="s">
        <v>174</v>
      </c>
      <c r="G29" s="25">
        <v>4</v>
      </c>
      <c r="H29" s="25">
        <v>0</v>
      </c>
      <c r="I29" s="26">
        <v>0</v>
      </c>
      <c r="J29" s="26">
        <v>0</v>
      </c>
      <c r="K29" s="26">
        <v>1</v>
      </c>
      <c r="L29" s="27">
        <v>0.33333333333333331</v>
      </c>
      <c r="M29" s="27">
        <v>0.5</v>
      </c>
      <c r="N29" s="49">
        <v>0.25</v>
      </c>
    </row>
    <row r="30" spans="1:14" ht="15" customHeight="1">
      <c r="A30" s="23" t="s">
        <v>115</v>
      </c>
      <c r="B30" s="24" t="s">
        <v>116</v>
      </c>
      <c r="C30" s="23" t="s">
        <v>117</v>
      </c>
      <c r="D30" s="24" t="s">
        <v>118</v>
      </c>
      <c r="E30" s="23" t="s">
        <v>175</v>
      </c>
      <c r="F30" s="24" t="s">
        <v>176</v>
      </c>
      <c r="G30" s="25">
        <v>4.1900000000000004</v>
      </c>
      <c r="H30" s="25">
        <v>0</v>
      </c>
      <c r="I30" s="26">
        <v>0</v>
      </c>
      <c r="J30" s="26">
        <v>0</v>
      </c>
      <c r="K30" s="26">
        <v>0</v>
      </c>
      <c r="L30" s="27">
        <v>0</v>
      </c>
      <c r="M30" s="27">
        <v>0</v>
      </c>
      <c r="N30" s="49">
        <v>0</v>
      </c>
    </row>
    <row r="31" spans="1:14" ht="15" customHeight="1">
      <c r="A31" s="23" t="s">
        <v>115</v>
      </c>
      <c r="B31" s="24" t="s">
        <v>116</v>
      </c>
      <c r="C31" s="23" t="s">
        <v>117</v>
      </c>
      <c r="D31" s="24" t="s">
        <v>118</v>
      </c>
      <c r="E31" s="23" t="s">
        <v>177</v>
      </c>
      <c r="F31" s="24" t="s">
        <v>178</v>
      </c>
      <c r="G31" s="25">
        <v>10.28</v>
      </c>
      <c r="H31" s="25">
        <v>1</v>
      </c>
      <c r="I31" s="26">
        <v>0</v>
      </c>
      <c r="J31" s="26">
        <v>0</v>
      </c>
      <c r="K31" s="26">
        <v>0</v>
      </c>
      <c r="L31" s="27">
        <v>0</v>
      </c>
      <c r="M31" s="27">
        <v>0</v>
      </c>
      <c r="N31" s="49">
        <v>0</v>
      </c>
    </row>
    <row r="32" spans="1:14" ht="15" customHeight="1">
      <c r="A32" s="23" t="s">
        <v>115</v>
      </c>
      <c r="B32" s="24" t="s">
        <v>116</v>
      </c>
      <c r="C32" s="23" t="s">
        <v>117</v>
      </c>
      <c r="D32" s="24" t="s">
        <v>118</v>
      </c>
      <c r="E32" s="23" t="s">
        <v>179</v>
      </c>
      <c r="F32" s="24" t="s">
        <v>180</v>
      </c>
      <c r="G32" s="25">
        <v>4.5999999999999996</v>
      </c>
      <c r="H32" s="25">
        <v>0</v>
      </c>
      <c r="I32" s="26">
        <v>1</v>
      </c>
      <c r="J32" s="26">
        <v>0</v>
      </c>
      <c r="K32" s="26">
        <v>0</v>
      </c>
      <c r="L32" s="27">
        <v>0.33333333333333331</v>
      </c>
      <c r="M32" s="27">
        <v>1</v>
      </c>
      <c r="N32" s="49">
        <v>0.21739130434782611</v>
      </c>
    </row>
    <row r="33" spans="1:14" ht="15" customHeight="1">
      <c r="A33" s="23" t="s">
        <v>115</v>
      </c>
      <c r="B33" s="24" t="s">
        <v>116</v>
      </c>
      <c r="C33" s="23" t="s">
        <v>117</v>
      </c>
      <c r="D33" s="24" t="s">
        <v>118</v>
      </c>
      <c r="E33" s="23" t="s">
        <v>181</v>
      </c>
      <c r="F33" s="24" t="s">
        <v>182</v>
      </c>
      <c r="G33" s="25">
        <v>14.49</v>
      </c>
      <c r="H33" s="25">
        <v>0</v>
      </c>
      <c r="I33" s="26">
        <v>0</v>
      </c>
      <c r="J33" s="26">
        <v>0</v>
      </c>
      <c r="K33" s="26">
        <v>0</v>
      </c>
      <c r="L33" s="27">
        <v>0</v>
      </c>
      <c r="M33" s="27">
        <v>0</v>
      </c>
      <c r="N33" s="49">
        <v>0</v>
      </c>
    </row>
    <row r="34" spans="1:14" ht="15" customHeight="1">
      <c r="A34" s="23" t="s">
        <v>115</v>
      </c>
      <c r="B34" s="24" t="s">
        <v>116</v>
      </c>
      <c r="C34" s="23" t="s">
        <v>117</v>
      </c>
      <c r="D34" s="24" t="s">
        <v>118</v>
      </c>
      <c r="E34" s="23" t="s">
        <v>183</v>
      </c>
      <c r="F34" s="24" t="s">
        <v>184</v>
      </c>
      <c r="G34" s="25">
        <v>12.484999999999999</v>
      </c>
      <c r="H34" s="25">
        <v>0</v>
      </c>
      <c r="I34" s="26">
        <v>0</v>
      </c>
      <c r="J34" s="26">
        <v>0</v>
      </c>
      <c r="K34" s="26">
        <v>0</v>
      </c>
      <c r="L34" s="27">
        <v>0</v>
      </c>
      <c r="M34" s="27">
        <v>0</v>
      </c>
      <c r="N34" s="49">
        <v>0</v>
      </c>
    </row>
    <row r="35" spans="1:14" ht="15" customHeight="1">
      <c r="A35" s="23" t="s">
        <v>115</v>
      </c>
      <c r="B35" s="24" t="s">
        <v>116</v>
      </c>
      <c r="C35" s="23" t="s">
        <v>117</v>
      </c>
      <c r="D35" s="24" t="s">
        <v>118</v>
      </c>
      <c r="E35" s="23" t="s">
        <v>185</v>
      </c>
      <c r="F35" s="24" t="s">
        <v>186</v>
      </c>
      <c r="G35" s="25">
        <v>2.8</v>
      </c>
      <c r="H35" s="25">
        <v>0</v>
      </c>
      <c r="I35" s="26">
        <v>0</v>
      </c>
      <c r="J35" s="26">
        <v>0</v>
      </c>
      <c r="K35" s="26">
        <v>0</v>
      </c>
      <c r="L35" s="27">
        <v>0</v>
      </c>
      <c r="M35" s="27">
        <v>0</v>
      </c>
      <c r="N35" s="49">
        <v>0</v>
      </c>
    </row>
    <row r="36" spans="1:14" ht="15" customHeight="1">
      <c r="A36" s="23" t="s">
        <v>115</v>
      </c>
      <c r="B36" s="24" t="s">
        <v>116</v>
      </c>
      <c r="C36" s="23" t="s">
        <v>117</v>
      </c>
      <c r="D36" s="24" t="s">
        <v>118</v>
      </c>
      <c r="E36" s="23" t="s">
        <v>187</v>
      </c>
      <c r="F36" s="24" t="s">
        <v>188</v>
      </c>
      <c r="G36" s="25">
        <v>6.2049999999999983</v>
      </c>
      <c r="H36" s="25">
        <v>0</v>
      </c>
      <c r="I36" s="26">
        <v>0</v>
      </c>
      <c r="J36" s="26">
        <v>0</v>
      </c>
      <c r="K36" s="26">
        <v>0</v>
      </c>
      <c r="L36" s="27">
        <v>0</v>
      </c>
      <c r="M36" s="27" t="s">
        <v>2766</v>
      </c>
      <c r="N36" s="49">
        <v>0</v>
      </c>
    </row>
    <row r="37" spans="1:14" ht="15" customHeight="1">
      <c r="A37" s="23" t="s">
        <v>115</v>
      </c>
      <c r="B37" s="24" t="s">
        <v>116</v>
      </c>
      <c r="C37" s="23" t="s">
        <v>117</v>
      </c>
      <c r="D37" s="24" t="s">
        <v>118</v>
      </c>
      <c r="E37" s="23" t="s">
        <v>189</v>
      </c>
      <c r="F37" s="24" t="s">
        <v>190</v>
      </c>
      <c r="G37" s="25">
        <v>17.87</v>
      </c>
      <c r="H37" s="25">
        <v>1</v>
      </c>
      <c r="I37" s="26">
        <v>0</v>
      </c>
      <c r="J37" s="26">
        <v>1</v>
      </c>
      <c r="K37" s="26">
        <v>0</v>
      </c>
      <c r="L37" s="27">
        <v>0.33333333333333331</v>
      </c>
      <c r="M37" s="27">
        <v>2.6315789473684209E-2</v>
      </c>
      <c r="N37" s="49">
        <v>1.865323633650438E-2</v>
      </c>
    </row>
    <row r="38" spans="1:14" ht="15" customHeight="1">
      <c r="A38" s="23" t="s">
        <v>115</v>
      </c>
      <c r="B38" s="24" t="s">
        <v>116</v>
      </c>
      <c r="C38" s="23" t="s">
        <v>117</v>
      </c>
      <c r="D38" s="24" t="s">
        <v>118</v>
      </c>
      <c r="E38" s="23" t="s">
        <v>191</v>
      </c>
      <c r="F38" s="24" t="s">
        <v>192</v>
      </c>
      <c r="G38" s="25">
        <v>6.84</v>
      </c>
      <c r="H38" s="25">
        <v>0</v>
      </c>
      <c r="I38" s="26">
        <v>0</v>
      </c>
      <c r="J38" s="26">
        <v>0</v>
      </c>
      <c r="K38" s="26">
        <v>0</v>
      </c>
      <c r="L38" s="27">
        <v>0</v>
      </c>
      <c r="M38" s="27" t="s">
        <v>2766</v>
      </c>
      <c r="N38" s="49">
        <v>0</v>
      </c>
    </row>
    <row r="39" spans="1:14" ht="15" customHeight="1">
      <c r="A39" s="23" t="s">
        <v>115</v>
      </c>
      <c r="B39" s="24" t="s">
        <v>116</v>
      </c>
      <c r="C39" s="23" t="s">
        <v>117</v>
      </c>
      <c r="D39" s="24" t="s">
        <v>118</v>
      </c>
      <c r="E39" s="23" t="s">
        <v>193</v>
      </c>
      <c r="F39" s="24" t="s">
        <v>194</v>
      </c>
      <c r="G39" s="25">
        <v>9.4</v>
      </c>
      <c r="H39" s="25">
        <v>0</v>
      </c>
      <c r="I39" s="26">
        <v>1</v>
      </c>
      <c r="J39" s="26">
        <v>0</v>
      </c>
      <c r="K39" s="26">
        <v>0</v>
      </c>
      <c r="L39" s="27">
        <v>0.33333333333333331</v>
      </c>
      <c r="M39" s="27">
        <v>0.125</v>
      </c>
      <c r="N39" s="49">
        <v>3.5460992907801414E-2</v>
      </c>
    </row>
    <row r="40" spans="1:14" ht="15" customHeight="1">
      <c r="A40" s="23" t="s">
        <v>115</v>
      </c>
      <c r="B40" s="24" t="s">
        <v>116</v>
      </c>
      <c r="C40" s="23" t="s">
        <v>117</v>
      </c>
      <c r="D40" s="24" t="s">
        <v>118</v>
      </c>
      <c r="E40" s="23" t="s">
        <v>195</v>
      </c>
      <c r="F40" s="24" t="s">
        <v>196</v>
      </c>
      <c r="G40" s="25">
        <v>70.099999999999994</v>
      </c>
      <c r="H40" s="25">
        <v>2</v>
      </c>
      <c r="I40" s="26">
        <v>2</v>
      </c>
      <c r="J40" s="26">
        <v>3</v>
      </c>
      <c r="K40" s="26">
        <v>1</v>
      </c>
      <c r="L40" s="27">
        <v>2</v>
      </c>
      <c r="M40" s="27">
        <v>8.2191780821917818E-2</v>
      </c>
      <c r="N40" s="49">
        <v>2.8530670470756064E-2</v>
      </c>
    </row>
    <row r="41" spans="1:14" ht="15" customHeight="1">
      <c r="A41" s="23" t="s">
        <v>115</v>
      </c>
      <c r="B41" s="24" t="s">
        <v>116</v>
      </c>
      <c r="C41" s="23" t="s">
        <v>117</v>
      </c>
      <c r="D41" s="24" t="s">
        <v>118</v>
      </c>
      <c r="E41" s="23" t="s">
        <v>197</v>
      </c>
      <c r="F41" s="24" t="s">
        <v>198</v>
      </c>
      <c r="G41" s="25">
        <v>3.024</v>
      </c>
      <c r="H41" s="25">
        <v>0</v>
      </c>
      <c r="I41" s="26">
        <v>0</v>
      </c>
      <c r="J41" s="26">
        <v>0</v>
      </c>
      <c r="K41" s="26">
        <v>0</v>
      </c>
      <c r="L41" s="27">
        <v>0</v>
      </c>
      <c r="M41" s="27">
        <v>0</v>
      </c>
      <c r="N41" s="49">
        <v>0</v>
      </c>
    </row>
    <row r="42" spans="1:14" ht="15" customHeight="1">
      <c r="A42" s="23" t="s">
        <v>115</v>
      </c>
      <c r="B42" s="24" t="s">
        <v>116</v>
      </c>
      <c r="C42" s="23" t="s">
        <v>117</v>
      </c>
      <c r="D42" s="24" t="s">
        <v>118</v>
      </c>
      <c r="E42" s="23" t="s">
        <v>199</v>
      </c>
      <c r="F42" s="24" t="s">
        <v>200</v>
      </c>
      <c r="G42" s="25">
        <v>24.094999999999999</v>
      </c>
      <c r="H42" s="25">
        <v>3</v>
      </c>
      <c r="I42" s="26">
        <v>0</v>
      </c>
      <c r="J42" s="26">
        <v>0</v>
      </c>
      <c r="K42" s="26">
        <v>0</v>
      </c>
      <c r="L42" s="27">
        <v>0</v>
      </c>
      <c r="M42" s="27">
        <v>0</v>
      </c>
      <c r="N42" s="49">
        <v>0</v>
      </c>
    </row>
    <row r="43" spans="1:14" ht="15" customHeight="1">
      <c r="A43" s="23" t="s">
        <v>115</v>
      </c>
      <c r="B43" s="24" t="s">
        <v>116</v>
      </c>
      <c r="C43" s="23" t="s">
        <v>117</v>
      </c>
      <c r="D43" s="24" t="s">
        <v>118</v>
      </c>
      <c r="E43" s="23" t="s">
        <v>201</v>
      </c>
      <c r="F43" s="24" t="s">
        <v>202</v>
      </c>
      <c r="G43" s="25">
        <v>47.65</v>
      </c>
      <c r="H43" s="25">
        <v>2</v>
      </c>
      <c r="I43" s="26">
        <v>1</v>
      </c>
      <c r="J43" s="26">
        <v>1</v>
      </c>
      <c r="K43" s="26">
        <v>1</v>
      </c>
      <c r="L43" s="27">
        <v>1</v>
      </c>
      <c r="M43" s="27">
        <v>3.8461538461538464E-2</v>
      </c>
      <c r="N43" s="49">
        <v>2.0986358866736624E-2</v>
      </c>
    </row>
    <row r="44" spans="1:14" ht="15" customHeight="1">
      <c r="A44" s="23" t="s">
        <v>115</v>
      </c>
      <c r="B44" s="24" t="s">
        <v>116</v>
      </c>
      <c r="C44" s="23" t="s">
        <v>117</v>
      </c>
      <c r="D44" s="24" t="s">
        <v>118</v>
      </c>
      <c r="E44" s="23" t="s">
        <v>203</v>
      </c>
      <c r="F44" s="24" t="s">
        <v>204</v>
      </c>
      <c r="G44" s="25">
        <v>4.8</v>
      </c>
      <c r="H44" s="25">
        <v>0</v>
      </c>
      <c r="I44" s="26">
        <v>0</v>
      </c>
      <c r="J44" s="26">
        <v>0</v>
      </c>
      <c r="K44" s="26">
        <v>0</v>
      </c>
      <c r="L44" s="27">
        <v>0</v>
      </c>
      <c r="M44" s="27">
        <v>0</v>
      </c>
      <c r="N44" s="49">
        <v>0</v>
      </c>
    </row>
    <row r="45" spans="1:14" ht="15" customHeight="1">
      <c r="A45" s="23" t="s">
        <v>115</v>
      </c>
      <c r="B45" s="24" t="s">
        <v>116</v>
      </c>
      <c r="C45" s="23" t="s">
        <v>117</v>
      </c>
      <c r="D45" s="24" t="s">
        <v>118</v>
      </c>
      <c r="E45" s="23" t="s">
        <v>205</v>
      </c>
      <c r="F45" s="24" t="s">
        <v>206</v>
      </c>
      <c r="G45" s="25">
        <v>1.9</v>
      </c>
      <c r="H45" s="25">
        <v>0</v>
      </c>
      <c r="I45" s="26">
        <v>0</v>
      </c>
      <c r="J45" s="26">
        <v>1</v>
      </c>
      <c r="K45" s="26">
        <v>1</v>
      </c>
      <c r="L45" s="27">
        <v>0.66666666666666663</v>
      </c>
      <c r="M45" s="27">
        <v>1</v>
      </c>
      <c r="N45" s="49">
        <v>0.52631578947368418</v>
      </c>
    </row>
    <row r="46" spans="1:14" ht="15" customHeight="1">
      <c r="A46" s="23" t="s">
        <v>115</v>
      </c>
      <c r="B46" s="24" t="s">
        <v>116</v>
      </c>
      <c r="C46" s="23" t="s">
        <v>117</v>
      </c>
      <c r="D46" s="24" t="s">
        <v>118</v>
      </c>
      <c r="E46" s="23" t="s">
        <v>207</v>
      </c>
      <c r="F46" s="24" t="s">
        <v>208</v>
      </c>
      <c r="G46" s="25">
        <v>37.58</v>
      </c>
      <c r="H46" s="25">
        <v>2</v>
      </c>
      <c r="I46" s="26">
        <v>1</v>
      </c>
      <c r="J46" s="26">
        <v>1</v>
      </c>
      <c r="K46" s="26">
        <v>0</v>
      </c>
      <c r="L46" s="27">
        <v>0.66666666666666663</v>
      </c>
      <c r="M46" s="27">
        <v>2.0833333333333332E-2</v>
      </c>
      <c r="N46" s="49">
        <v>1.7739932588256166E-2</v>
      </c>
    </row>
    <row r="47" spans="1:14" ht="15" customHeight="1">
      <c r="A47" s="23" t="s">
        <v>115</v>
      </c>
      <c r="B47" s="24" t="s">
        <v>116</v>
      </c>
      <c r="C47" s="23" t="s">
        <v>117</v>
      </c>
      <c r="D47" s="24" t="s">
        <v>118</v>
      </c>
      <c r="E47" s="23" t="s">
        <v>209</v>
      </c>
      <c r="F47" s="24" t="s">
        <v>210</v>
      </c>
      <c r="G47" s="25">
        <v>9.75</v>
      </c>
      <c r="H47" s="25">
        <v>0</v>
      </c>
      <c r="I47" s="26">
        <v>0</v>
      </c>
      <c r="J47" s="26">
        <v>0</v>
      </c>
      <c r="K47" s="26">
        <v>0</v>
      </c>
      <c r="L47" s="27">
        <v>0</v>
      </c>
      <c r="M47" s="27">
        <v>0</v>
      </c>
      <c r="N47" s="49">
        <v>0</v>
      </c>
    </row>
    <row r="48" spans="1:14" ht="15" customHeight="1">
      <c r="A48" s="23" t="s">
        <v>115</v>
      </c>
      <c r="B48" s="24" t="s">
        <v>116</v>
      </c>
      <c r="C48" s="23" t="s">
        <v>117</v>
      </c>
      <c r="D48" s="24" t="s">
        <v>118</v>
      </c>
      <c r="E48" s="23" t="s">
        <v>211</v>
      </c>
      <c r="F48" s="24" t="s">
        <v>212</v>
      </c>
      <c r="G48" s="25">
        <v>4</v>
      </c>
      <c r="H48" s="25">
        <v>0</v>
      </c>
      <c r="I48" s="26">
        <v>0</v>
      </c>
      <c r="J48" s="26">
        <v>0</v>
      </c>
      <c r="K48" s="26">
        <v>0</v>
      </c>
      <c r="L48" s="27">
        <v>0</v>
      </c>
      <c r="M48" s="27">
        <v>0</v>
      </c>
      <c r="N48" s="49">
        <v>0</v>
      </c>
    </row>
    <row r="49" spans="1:14" ht="15" customHeight="1">
      <c r="A49" s="23" t="s">
        <v>115</v>
      </c>
      <c r="B49" s="24" t="s">
        <v>116</v>
      </c>
      <c r="C49" s="23" t="s">
        <v>117</v>
      </c>
      <c r="D49" s="24" t="s">
        <v>118</v>
      </c>
      <c r="E49" s="23" t="s">
        <v>213</v>
      </c>
      <c r="F49" s="24" t="s">
        <v>214</v>
      </c>
      <c r="G49" s="25">
        <v>8.6</v>
      </c>
      <c r="H49" s="25">
        <v>0</v>
      </c>
      <c r="I49" s="26">
        <v>0</v>
      </c>
      <c r="J49" s="26">
        <v>0</v>
      </c>
      <c r="K49" s="26">
        <v>1</v>
      </c>
      <c r="L49" s="27">
        <v>0.33333333333333331</v>
      </c>
      <c r="M49" s="27">
        <v>7.1428571428571425E-2</v>
      </c>
      <c r="N49" s="49">
        <v>3.875968992248062E-2</v>
      </c>
    </row>
    <row r="50" spans="1:14" ht="15" customHeight="1">
      <c r="A50" s="23" t="s">
        <v>115</v>
      </c>
      <c r="B50" s="24" t="s">
        <v>116</v>
      </c>
      <c r="C50" s="23" t="s">
        <v>117</v>
      </c>
      <c r="D50" s="24" t="s">
        <v>118</v>
      </c>
      <c r="E50" s="23" t="s">
        <v>215</v>
      </c>
      <c r="F50" s="24" t="s">
        <v>216</v>
      </c>
      <c r="G50" s="25">
        <v>26.5</v>
      </c>
      <c r="H50" s="25">
        <v>3</v>
      </c>
      <c r="I50" s="26">
        <v>3</v>
      </c>
      <c r="J50" s="26">
        <v>5</v>
      </c>
      <c r="K50" s="26">
        <v>2</v>
      </c>
      <c r="L50" s="27">
        <v>3.3333333333333335</v>
      </c>
      <c r="M50" s="27">
        <v>2.9940119760479045E-2</v>
      </c>
      <c r="N50" s="49">
        <v>0.12578616352201258</v>
      </c>
    </row>
    <row r="51" spans="1:14" ht="15" customHeight="1">
      <c r="A51" s="23" t="s">
        <v>115</v>
      </c>
      <c r="B51" s="24" t="s">
        <v>116</v>
      </c>
      <c r="C51" s="23" t="s">
        <v>117</v>
      </c>
      <c r="D51" s="24" t="s">
        <v>118</v>
      </c>
      <c r="E51" s="23" t="s">
        <v>217</v>
      </c>
      <c r="F51" s="24" t="s">
        <v>218</v>
      </c>
      <c r="G51" s="25">
        <v>20.2</v>
      </c>
      <c r="H51" s="25">
        <v>0</v>
      </c>
      <c r="I51" s="26">
        <v>1</v>
      </c>
      <c r="J51" s="26">
        <v>0</v>
      </c>
      <c r="K51" s="26">
        <v>1</v>
      </c>
      <c r="L51" s="27">
        <v>0.66666666666666663</v>
      </c>
      <c r="M51" s="27">
        <v>4.8899755501222485E-3</v>
      </c>
      <c r="N51" s="49">
        <v>3.3003300330033E-2</v>
      </c>
    </row>
    <row r="52" spans="1:14" ht="15" customHeight="1">
      <c r="A52" s="23" t="s">
        <v>115</v>
      </c>
      <c r="B52" s="24" t="s">
        <v>116</v>
      </c>
      <c r="C52" s="23" t="s">
        <v>117</v>
      </c>
      <c r="D52" s="24" t="s">
        <v>118</v>
      </c>
      <c r="E52" s="23" t="s">
        <v>219</v>
      </c>
      <c r="F52" s="24" t="s">
        <v>220</v>
      </c>
      <c r="G52" s="25">
        <v>6.8</v>
      </c>
      <c r="H52" s="25">
        <v>0</v>
      </c>
      <c r="I52" s="26">
        <v>0</v>
      </c>
      <c r="J52" s="26">
        <v>0</v>
      </c>
      <c r="K52" s="26">
        <v>0</v>
      </c>
      <c r="L52" s="27">
        <v>0</v>
      </c>
      <c r="M52" s="27" t="s">
        <v>2766</v>
      </c>
      <c r="N52" s="49">
        <v>0</v>
      </c>
    </row>
    <row r="53" spans="1:14" ht="15" customHeight="1">
      <c r="A53" s="23" t="s">
        <v>115</v>
      </c>
      <c r="B53" s="24" t="s">
        <v>116</v>
      </c>
      <c r="C53" s="23" t="s">
        <v>221</v>
      </c>
      <c r="D53" s="24" t="s">
        <v>222</v>
      </c>
      <c r="E53" s="23" t="s">
        <v>119</v>
      </c>
      <c r="F53" s="24" t="s">
        <v>120</v>
      </c>
      <c r="G53" s="25">
        <v>42.569999999999993</v>
      </c>
      <c r="H53" s="25">
        <v>0</v>
      </c>
      <c r="I53" s="26">
        <v>0</v>
      </c>
      <c r="J53" s="26">
        <v>2</v>
      </c>
      <c r="K53" s="26">
        <v>2</v>
      </c>
      <c r="L53" s="27">
        <v>1.3333333333333333</v>
      </c>
      <c r="M53" s="27">
        <v>4.4444444444444439E-2</v>
      </c>
      <c r="N53" s="49">
        <v>3.1320961553519697E-2</v>
      </c>
    </row>
    <row r="54" spans="1:14" ht="15" customHeight="1">
      <c r="A54" s="23" t="s">
        <v>115</v>
      </c>
      <c r="B54" s="24" t="s">
        <v>116</v>
      </c>
      <c r="C54" s="23" t="s">
        <v>221</v>
      </c>
      <c r="D54" s="24" t="s">
        <v>222</v>
      </c>
      <c r="E54" s="23" t="s">
        <v>121</v>
      </c>
      <c r="F54" s="24" t="s">
        <v>122</v>
      </c>
      <c r="G54" s="25">
        <v>9.3000000000000007</v>
      </c>
      <c r="H54" s="25">
        <v>0</v>
      </c>
      <c r="I54" s="26">
        <v>0</v>
      </c>
      <c r="J54" s="26">
        <v>0</v>
      </c>
      <c r="K54" s="26">
        <v>0</v>
      </c>
      <c r="L54" s="27">
        <v>0</v>
      </c>
      <c r="M54" s="27">
        <v>0</v>
      </c>
      <c r="N54" s="49">
        <v>0</v>
      </c>
    </row>
    <row r="55" spans="1:14" ht="15" customHeight="1">
      <c r="A55" s="23" t="s">
        <v>115</v>
      </c>
      <c r="B55" s="24" t="s">
        <v>116</v>
      </c>
      <c r="C55" s="23" t="s">
        <v>221</v>
      </c>
      <c r="D55" s="24" t="s">
        <v>222</v>
      </c>
      <c r="E55" s="23" t="s">
        <v>223</v>
      </c>
      <c r="F55" s="24" t="s">
        <v>224</v>
      </c>
      <c r="G55" s="25">
        <v>18.940999999999988</v>
      </c>
      <c r="H55" s="25">
        <v>0</v>
      </c>
      <c r="I55" s="26">
        <v>0</v>
      </c>
      <c r="J55" s="26">
        <v>0</v>
      </c>
      <c r="K55" s="26">
        <v>0</v>
      </c>
      <c r="L55" s="27">
        <v>0</v>
      </c>
      <c r="M55" s="27">
        <v>0</v>
      </c>
      <c r="N55" s="49">
        <v>0</v>
      </c>
    </row>
    <row r="56" spans="1:14" ht="15" customHeight="1">
      <c r="A56" s="23" t="s">
        <v>115</v>
      </c>
      <c r="B56" s="24" t="s">
        <v>116</v>
      </c>
      <c r="C56" s="23" t="s">
        <v>221</v>
      </c>
      <c r="D56" s="24" t="s">
        <v>222</v>
      </c>
      <c r="E56" s="23" t="s">
        <v>225</v>
      </c>
      <c r="F56" s="24" t="s">
        <v>226</v>
      </c>
      <c r="G56" s="25">
        <v>30.7</v>
      </c>
      <c r="H56" s="25">
        <v>2</v>
      </c>
      <c r="I56" s="26">
        <v>0</v>
      </c>
      <c r="J56" s="26">
        <v>0</v>
      </c>
      <c r="K56" s="26">
        <v>0</v>
      </c>
      <c r="L56" s="27">
        <v>0</v>
      </c>
      <c r="M56" s="27">
        <v>0</v>
      </c>
      <c r="N56" s="49">
        <v>0</v>
      </c>
    </row>
    <row r="57" spans="1:14" ht="15" customHeight="1">
      <c r="A57" s="23" t="s">
        <v>115</v>
      </c>
      <c r="B57" s="24" t="s">
        <v>116</v>
      </c>
      <c r="C57" s="23" t="s">
        <v>221</v>
      </c>
      <c r="D57" s="24" t="s">
        <v>222</v>
      </c>
      <c r="E57" s="23" t="s">
        <v>147</v>
      </c>
      <c r="F57" s="24" t="s">
        <v>148</v>
      </c>
      <c r="G57" s="25">
        <v>45.261999999999993</v>
      </c>
      <c r="H57" s="25">
        <v>4</v>
      </c>
      <c r="I57" s="26">
        <v>0</v>
      </c>
      <c r="J57" s="26">
        <v>4</v>
      </c>
      <c r="K57" s="26">
        <v>0</v>
      </c>
      <c r="L57" s="27">
        <v>1.3333333333333333</v>
      </c>
      <c r="M57" s="27">
        <v>6.7796610169491511E-2</v>
      </c>
      <c r="N57" s="49">
        <v>2.9458117920846041E-2</v>
      </c>
    </row>
    <row r="58" spans="1:14" ht="15" customHeight="1">
      <c r="A58" s="23" t="s">
        <v>115</v>
      </c>
      <c r="B58" s="24" t="s">
        <v>116</v>
      </c>
      <c r="C58" s="23" t="s">
        <v>221</v>
      </c>
      <c r="D58" s="24" t="s">
        <v>222</v>
      </c>
      <c r="E58" s="23" t="s">
        <v>227</v>
      </c>
      <c r="F58" s="24" t="s">
        <v>228</v>
      </c>
      <c r="G58" s="25">
        <v>6.3059999999999974</v>
      </c>
      <c r="H58" s="25">
        <v>0</v>
      </c>
      <c r="I58" s="26">
        <v>0</v>
      </c>
      <c r="J58" s="26">
        <v>0</v>
      </c>
      <c r="K58" s="26">
        <v>0</v>
      </c>
      <c r="L58" s="27">
        <v>0</v>
      </c>
      <c r="M58" s="27">
        <v>0</v>
      </c>
      <c r="N58" s="49">
        <v>0</v>
      </c>
    </row>
    <row r="59" spans="1:14" ht="15" customHeight="1">
      <c r="A59" s="23" t="s">
        <v>115</v>
      </c>
      <c r="B59" s="24" t="s">
        <v>116</v>
      </c>
      <c r="C59" s="23" t="s">
        <v>221</v>
      </c>
      <c r="D59" s="24" t="s">
        <v>222</v>
      </c>
      <c r="E59" s="23" t="s">
        <v>229</v>
      </c>
      <c r="F59" s="24" t="s">
        <v>230</v>
      </c>
      <c r="G59" s="25">
        <v>17.399999999999999</v>
      </c>
      <c r="H59" s="25">
        <v>0</v>
      </c>
      <c r="I59" s="26">
        <v>1</v>
      </c>
      <c r="J59" s="26">
        <v>0</v>
      </c>
      <c r="K59" s="26">
        <v>0</v>
      </c>
      <c r="L59" s="27">
        <v>0.33333333333333331</v>
      </c>
      <c r="M59" s="27">
        <v>3.9999999999999994E-2</v>
      </c>
      <c r="N59" s="49">
        <v>1.9157088122605366E-2</v>
      </c>
    </row>
    <row r="60" spans="1:14" ht="15" customHeight="1">
      <c r="A60" s="23" t="s">
        <v>115</v>
      </c>
      <c r="B60" s="24" t="s">
        <v>116</v>
      </c>
      <c r="C60" s="23" t="s">
        <v>221</v>
      </c>
      <c r="D60" s="24" t="s">
        <v>222</v>
      </c>
      <c r="E60" s="23" t="s">
        <v>177</v>
      </c>
      <c r="F60" s="24" t="s">
        <v>178</v>
      </c>
      <c r="G60" s="25">
        <v>24.518000000000001</v>
      </c>
      <c r="H60" s="25">
        <v>0</v>
      </c>
      <c r="I60" s="26">
        <v>1</v>
      </c>
      <c r="J60" s="26">
        <v>0</v>
      </c>
      <c r="K60" s="26">
        <v>1</v>
      </c>
      <c r="L60" s="27">
        <v>0.66666666666666663</v>
      </c>
      <c r="M60" s="27">
        <v>0.19999999999999998</v>
      </c>
      <c r="N60" s="49">
        <v>2.7190907360578619E-2</v>
      </c>
    </row>
    <row r="61" spans="1:14" ht="15" customHeight="1">
      <c r="A61" s="23" t="s">
        <v>115</v>
      </c>
      <c r="B61" s="24" t="s">
        <v>116</v>
      </c>
      <c r="C61" s="23" t="s">
        <v>221</v>
      </c>
      <c r="D61" s="24" t="s">
        <v>222</v>
      </c>
      <c r="E61" s="23" t="s">
        <v>231</v>
      </c>
      <c r="F61" s="24" t="s">
        <v>232</v>
      </c>
      <c r="G61" s="25">
        <v>9.9899999999999984</v>
      </c>
      <c r="H61" s="25">
        <v>0</v>
      </c>
      <c r="I61" s="26">
        <v>0</v>
      </c>
      <c r="J61" s="26">
        <v>1</v>
      </c>
      <c r="K61" s="26">
        <v>0</v>
      </c>
      <c r="L61" s="27">
        <v>0.33333333333333331</v>
      </c>
      <c r="M61" s="27">
        <v>3.5714285714285712E-2</v>
      </c>
      <c r="N61" s="49">
        <v>3.3366700033366704E-2</v>
      </c>
    </row>
    <row r="62" spans="1:14" ht="15" customHeight="1">
      <c r="A62" s="23" t="s">
        <v>115</v>
      </c>
      <c r="B62" s="24" t="s">
        <v>116</v>
      </c>
      <c r="C62" s="23" t="s">
        <v>221</v>
      </c>
      <c r="D62" s="24" t="s">
        <v>222</v>
      </c>
      <c r="E62" s="23" t="s">
        <v>233</v>
      </c>
      <c r="F62" s="24" t="s">
        <v>234</v>
      </c>
      <c r="G62" s="25">
        <v>9.6</v>
      </c>
      <c r="H62" s="25">
        <v>0</v>
      </c>
      <c r="I62" s="26">
        <v>0</v>
      </c>
      <c r="J62" s="26">
        <v>0</v>
      </c>
      <c r="K62" s="26">
        <v>1</v>
      </c>
      <c r="L62" s="27">
        <v>0.33333333333333331</v>
      </c>
      <c r="M62" s="27">
        <v>0.125</v>
      </c>
      <c r="N62" s="49">
        <v>3.4722222222222224E-2</v>
      </c>
    </row>
    <row r="63" spans="1:14" ht="15" customHeight="1">
      <c r="A63" s="23" t="s">
        <v>115</v>
      </c>
      <c r="B63" s="24" t="s">
        <v>116</v>
      </c>
      <c r="C63" s="23" t="s">
        <v>221</v>
      </c>
      <c r="D63" s="24" t="s">
        <v>222</v>
      </c>
      <c r="E63" s="23" t="s">
        <v>235</v>
      </c>
      <c r="F63" s="24" t="s">
        <v>236</v>
      </c>
      <c r="G63" s="25">
        <v>21.866</v>
      </c>
      <c r="H63" s="25">
        <v>1</v>
      </c>
      <c r="I63" s="26">
        <v>0</v>
      </c>
      <c r="J63" s="26">
        <v>0</v>
      </c>
      <c r="K63" s="26">
        <v>0</v>
      </c>
      <c r="L63" s="27">
        <v>0</v>
      </c>
      <c r="M63" s="27">
        <v>0</v>
      </c>
      <c r="N63" s="49">
        <v>0</v>
      </c>
    </row>
    <row r="64" spans="1:14" ht="15" customHeight="1">
      <c r="A64" s="23" t="s">
        <v>115</v>
      </c>
      <c r="B64" s="24" t="s">
        <v>116</v>
      </c>
      <c r="C64" s="23" t="s">
        <v>221</v>
      </c>
      <c r="D64" s="24" t="s">
        <v>222</v>
      </c>
      <c r="E64" s="23" t="s">
        <v>237</v>
      </c>
      <c r="F64" s="24" t="s">
        <v>238</v>
      </c>
      <c r="G64" s="25">
        <v>58.5</v>
      </c>
      <c r="H64" s="25">
        <v>1</v>
      </c>
      <c r="I64" s="26">
        <v>0</v>
      </c>
      <c r="J64" s="26">
        <v>1</v>
      </c>
      <c r="K64" s="26">
        <v>1</v>
      </c>
      <c r="L64" s="27">
        <v>0.66666666666666663</v>
      </c>
      <c r="M64" s="27">
        <v>4.9999999999999996E-2</v>
      </c>
      <c r="N64" s="49">
        <v>1.1396011396011395E-2</v>
      </c>
    </row>
    <row r="65" spans="1:14" ht="15" customHeight="1">
      <c r="A65" s="23" t="s">
        <v>115</v>
      </c>
      <c r="B65" s="24" t="s">
        <v>116</v>
      </c>
      <c r="C65" s="23" t="s">
        <v>221</v>
      </c>
      <c r="D65" s="24" t="s">
        <v>222</v>
      </c>
      <c r="E65" s="23" t="s">
        <v>239</v>
      </c>
      <c r="F65" s="24" t="s">
        <v>240</v>
      </c>
      <c r="G65" s="25">
        <v>19.5</v>
      </c>
      <c r="H65" s="25">
        <v>0</v>
      </c>
      <c r="I65" s="26">
        <v>2</v>
      </c>
      <c r="J65" s="26">
        <v>0</v>
      </c>
      <c r="K65" s="26">
        <v>0</v>
      </c>
      <c r="L65" s="27">
        <v>0.66666666666666663</v>
      </c>
      <c r="M65" s="27">
        <v>8.6956521739130432E-2</v>
      </c>
      <c r="N65" s="49">
        <v>3.4188034188034185E-2</v>
      </c>
    </row>
    <row r="66" spans="1:14" ht="15" customHeight="1">
      <c r="A66" s="23" t="s">
        <v>115</v>
      </c>
      <c r="B66" s="24" t="s">
        <v>116</v>
      </c>
      <c r="C66" s="23" t="s">
        <v>221</v>
      </c>
      <c r="D66" s="24" t="s">
        <v>222</v>
      </c>
      <c r="E66" s="23" t="s">
        <v>241</v>
      </c>
      <c r="F66" s="24" t="s">
        <v>242</v>
      </c>
      <c r="G66" s="25">
        <v>10.051</v>
      </c>
      <c r="H66" s="25">
        <v>0</v>
      </c>
      <c r="I66" s="26">
        <v>0</v>
      </c>
      <c r="J66" s="26">
        <v>0</v>
      </c>
      <c r="K66" s="26">
        <v>0</v>
      </c>
      <c r="L66" s="27">
        <v>0</v>
      </c>
      <c r="M66" s="27">
        <v>0</v>
      </c>
      <c r="N66" s="49">
        <v>0</v>
      </c>
    </row>
    <row r="67" spans="1:14" ht="15" customHeight="1">
      <c r="A67" s="23" t="s">
        <v>115</v>
      </c>
      <c r="B67" s="24" t="s">
        <v>116</v>
      </c>
      <c r="C67" s="23" t="s">
        <v>221</v>
      </c>
      <c r="D67" s="24" t="s">
        <v>222</v>
      </c>
      <c r="E67" s="23" t="s">
        <v>243</v>
      </c>
      <c r="F67" s="24" t="s">
        <v>244</v>
      </c>
      <c r="G67" s="25">
        <v>27.065000000000001</v>
      </c>
      <c r="H67" s="25">
        <v>2</v>
      </c>
      <c r="I67" s="26">
        <v>1</v>
      </c>
      <c r="J67" s="26">
        <v>2</v>
      </c>
      <c r="K67" s="26">
        <v>0</v>
      </c>
      <c r="L67" s="27">
        <v>1</v>
      </c>
      <c r="M67" s="27">
        <v>0.11538461538461539</v>
      </c>
      <c r="N67" s="49">
        <v>3.6948087936449284E-2</v>
      </c>
    </row>
    <row r="68" spans="1:14" ht="15" customHeight="1">
      <c r="A68" s="23" t="s">
        <v>115</v>
      </c>
      <c r="B68" s="24" t="s">
        <v>116</v>
      </c>
      <c r="C68" s="23" t="s">
        <v>221</v>
      </c>
      <c r="D68" s="24" t="s">
        <v>222</v>
      </c>
      <c r="E68" s="23" t="s">
        <v>209</v>
      </c>
      <c r="F68" s="24" t="s">
        <v>210</v>
      </c>
      <c r="G68" s="25">
        <v>3.5549999999999997</v>
      </c>
      <c r="H68" s="25">
        <v>0</v>
      </c>
      <c r="I68" s="26">
        <v>0</v>
      </c>
      <c r="J68" s="26">
        <v>0</v>
      </c>
      <c r="K68" s="26">
        <v>0</v>
      </c>
      <c r="L68" s="27">
        <v>0</v>
      </c>
      <c r="M68" s="27">
        <v>0</v>
      </c>
      <c r="N68" s="49">
        <v>0</v>
      </c>
    </row>
    <row r="69" spans="1:14" ht="15" customHeight="1">
      <c r="A69" s="23" t="s">
        <v>115</v>
      </c>
      <c r="B69" s="24" t="s">
        <v>116</v>
      </c>
      <c r="C69" s="23" t="s">
        <v>221</v>
      </c>
      <c r="D69" s="24" t="s">
        <v>222</v>
      </c>
      <c r="E69" s="23" t="s">
        <v>245</v>
      </c>
      <c r="F69" s="24" t="s">
        <v>246</v>
      </c>
      <c r="G69" s="25">
        <v>3.0459999999999994</v>
      </c>
      <c r="H69" s="25">
        <v>0</v>
      </c>
      <c r="I69" s="26">
        <v>0</v>
      </c>
      <c r="J69" s="26">
        <v>0</v>
      </c>
      <c r="K69" s="26">
        <v>0</v>
      </c>
      <c r="L69" s="27">
        <v>0</v>
      </c>
      <c r="M69" s="27">
        <v>0</v>
      </c>
      <c r="N69" s="49">
        <v>0</v>
      </c>
    </row>
    <row r="70" spans="1:14" ht="15" customHeight="1">
      <c r="A70" s="23" t="s">
        <v>115</v>
      </c>
      <c r="B70" s="24" t="s">
        <v>116</v>
      </c>
      <c r="C70" s="23" t="s">
        <v>247</v>
      </c>
      <c r="D70" s="24" t="s">
        <v>248</v>
      </c>
      <c r="E70" s="23" t="s">
        <v>119</v>
      </c>
      <c r="F70" s="24" t="s">
        <v>120</v>
      </c>
      <c r="G70" s="25">
        <v>30.497</v>
      </c>
      <c r="H70" s="25">
        <v>0</v>
      </c>
      <c r="I70" s="26">
        <v>1</v>
      </c>
      <c r="J70" s="26">
        <v>2</v>
      </c>
      <c r="K70" s="26">
        <v>0</v>
      </c>
      <c r="L70" s="27">
        <v>1</v>
      </c>
      <c r="M70" s="27">
        <v>2.8301886792452827E-2</v>
      </c>
      <c r="N70" s="49">
        <v>3.2790110502672394E-2</v>
      </c>
    </row>
    <row r="71" spans="1:14" ht="15" customHeight="1">
      <c r="A71" s="23" t="s">
        <v>115</v>
      </c>
      <c r="B71" s="24" t="s">
        <v>116</v>
      </c>
      <c r="C71" s="23" t="s">
        <v>247</v>
      </c>
      <c r="D71" s="24" t="s">
        <v>248</v>
      </c>
      <c r="E71" s="23" t="s">
        <v>249</v>
      </c>
      <c r="F71" s="24" t="s">
        <v>250</v>
      </c>
      <c r="G71" s="25">
        <v>10.500000000000002</v>
      </c>
      <c r="H71" s="25">
        <v>0</v>
      </c>
      <c r="I71" s="26">
        <v>1</v>
      </c>
      <c r="J71" s="26">
        <v>0</v>
      </c>
      <c r="K71" s="26">
        <v>2</v>
      </c>
      <c r="L71" s="27">
        <v>1</v>
      </c>
      <c r="M71" s="27">
        <v>0.16666666666666666</v>
      </c>
      <c r="N71" s="49">
        <v>9.5238095238095219E-2</v>
      </c>
    </row>
    <row r="72" spans="1:14" ht="15" customHeight="1">
      <c r="A72" s="23" t="s">
        <v>115</v>
      </c>
      <c r="B72" s="24" t="s">
        <v>116</v>
      </c>
      <c r="C72" s="23" t="s">
        <v>247</v>
      </c>
      <c r="D72" s="24" t="s">
        <v>248</v>
      </c>
      <c r="E72" s="23" t="s">
        <v>223</v>
      </c>
      <c r="F72" s="24" t="s">
        <v>224</v>
      </c>
      <c r="G72" s="25">
        <v>62.850000000000009</v>
      </c>
      <c r="H72" s="25">
        <v>3</v>
      </c>
      <c r="I72" s="26">
        <v>0</v>
      </c>
      <c r="J72" s="26">
        <v>0</v>
      </c>
      <c r="K72" s="26">
        <v>2</v>
      </c>
      <c r="L72" s="27">
        <v>0.66666666666666663</v>
      </c>
      <c r="M72" s="27">
        <v>3.1746031746031744E-2</v>
      </c>
      <c r="N72" s="49">
        <v>1.0607265977194377E-2</v>
      </c>
    </row>
    <row r="73" spans="1:14" ht="15" customHeight="1">
      <c r="A73" s="23" t="s">
        <v>115</v>
      </c>
      <c r="B73" s="24" t="s">
        <v>116</v>
      </c>
      <c r="C73" s="23" t="s">
        <v>247</v>
      </c>
      <c r="D73" s="24" t="s">
        <v>248</v>
      </c>
      <c r="E73" s="23" t="s">
        <v>147</v>
      </c>
      <c r="F73" s="24" t="s">
        <v>148</v>
      </c>
      <c r="G73" s="25">
        <v>29.089000000000013</v>
      </c>
      <c r="H73" s="25">
        <v>1</v>
      </c>
      <c r="I73" s="26">
        <v>1</v>
      </c>
      <c r="J73" s="26">
        <v>0</v>
      </c>
      <c r="K73" s="26">
        <v>0</v>
      </c>
      <c r="L73" s="27">
        <v>0.33333333333333331</v>
      </c>
      <c r="M73" s="27">
        <v>9.0909090909090905E-3</v>
      </c>
      <c r="N73" s="49">
        <v>1.1459085335808489E-2</v>
      </c>
    </row>
    <row r="74" spans="1:14" ht="15" customHeight="1">
      <c r="A74" s="23" t="s">
        <v>115</v>
      </c>
      <c r="B74" s="24" t="s">
        <v>116</v>
      </c>
      <c r="C74" s="23" t="s">
        <v>247</v>
      </c>
      <c r="D74" s="24" t="s">
        <v>248</v>
      </c>
      <c r="E74" s="23" t="s">
        <v>251</v>
      </c>
      <c r="F74" s="24" t="s">
        <v>252</v>
      </c>
      <c r="G74" s="25">
        <v>32.64</v>
      </c>
      <c r="H74" s="25">
        <v>4</v>
      </c>
      <c r="I74" s="26">
        <v>1</v>
      </c>
      <c r="J74" s="26">
        <v>2</v>
      </c>
      <c r="K74" s="26">
        <v>0</v>
      </c>
      <c r="L74" s="27">
        <v>1</v>
      </c>
      <c r="M74" s="27">
        <v>2.7777777777777776E-2</v>
      </c>
      <c r="N74" s="49">
        <v>3.0637254901960783E-2</v>
      </c>
    </row>
    <row r="75" spans="1:14" ht="15" customHeight="1">
      <c r="A75" s="23" t="s">
        <v>115</v>
      </c>
      <c r="B75" s="24" t="s">
        <v>116</v>
      </c>
      <c r="C75" s="23" t="s">
        <v>247</v>
      </c>
      <c r="D75" s="24" t="s">
        <v>248</v>
      </c>
      <c r="E75" s="23" t="s">
        <v>253</v>
      </c>
      <c r="F75" s="24" t="s">
        <v>254</v>
      </c>
      <c r="G75" s="25">
        <v>10.331</v>
      </c>
      <c r="H75" s="25">
        <v>0</v>
      </c>
      <c r="I75" s="26">
        <v>1</v>
      </c>
      <c r="J75" s="26">
        <v>0</v>
      </c>
      <c r="K75" s="26">
        <v>0</v>
      </c>
      <c r="L75" s="27">
        <v>0.33333333333333331</v>
      </c>
      <c r="M75" s="27">
        <v>3.4482758620689655E-2</v>
      </c>
      <c r="N75" s="49">
        <v>3.2265350240376862E-2</v>
      </c>
    </row>
    <row r="76" spans="1:14" ht="15" customHeight="1">
      <c r="A76" s="23" t="s">
        <v>115</v>
      </c>
      <c r="B76" s="24" t="s">
        <v>116</v>
      </c>
      <c r="C76" s="23" t="s">
        <v>247</v>
      </c>
      <c r="D76" s="24" t="s">
        <v>248</v>
      </c>
      <c r="E76" s="23" t="s">
        <v>255</v>
      </c>
      <c r="F76" s="24" t="s">
        <v>256</v>
      </c>
      <c r="G76" s="25">
        <v>18.694000000000003</v>
      </c>
      <c r="H76" s="25">
        <v>3</v>
      </c>
      <c r="I76" s="26">
        <v>2</v>
      </c>
      <c r="J76" s="26">
        <v>0</v>
      </c>
      <c r="K76" s="26">
        <v>1</v>
      </c>
      <c r="L76" s="27">
        <v>1</v>
      </c>
      <c r="M76" s="27">
        <v>2.1276595744680851E-2</v>
      </c>
      <c r="N76" s="49">
        <v>5.3493099390178662E-2</v>
      </c>
    </row>
    <row r="77" spans="1:14" ht="15" customHeight="1">
      <c r="A77" s="23" t="s">
        <v>115</v>
      </c>
      <c r="B77" s="24" t="s">
        <v>116</v>
      </c>
      <c r="C77" s="23" t="s">
        <v>247</v>
      </c>
      <c r="D77" s="24" t="s">
        <v>248</v>
      </c>
      <c r="E77" s="23" t="s">
        <v>231</v>
      </c>
      <c r="F77" s="24" t="s">
        <v>232</v>
      </c>
      <c r="G77" s="25">
        <v>23.813000000000002</v>
      </c>
      <c r="H77" s="25">
        <v>1</v>
      </c>
      <c r="I77" s="26">
        <v>1</v>
      </c>
      <c r="J77" s="26">
        <v>1</v>
      </c>
      <c r="K77" s="26">
        <v>0</v>
      </c>
      <c r="L77" s="27">
        <v>0.66666666666666663</v>
      </c>
      <c r="M77" s="27">
        <v>2.1276595744680851E-2</v>
      </c>
      <c r="N77" s="49">
        <v>2.7995912596760868E-2</v>
      </c>
    </row>
    <row r="78" spans="1:14" ht="15" customHeight="1">
      <c r="A78" s="23" t="s">
        <v>115</v>
      </c>
      <c r="B78" s="24" t="s">
        <v>116</v>
      </c>
      <c r="C78" s="23" t="s">
        <v>247</v>
      </c>
      <c r="D78" s="24" t="s">
        <v>248</v>
      </c>
      <c r="E78" s="23" t="s">
        <v>257</v>
      </c>
      <c r="F78" s="24" t="s">
        <v>258</v>
      </c>
      <c r="G78" s="25">
        <v>18.146000000000001</v>
      </c>
      <c r="H78" s="25">
        <v>0</v>
      </c>
      <c r="I78" s="26">
        <v>0</v>
      </c>
      <c r="J78" s="26">
        <v>0</v>
      </c>
      <c r="K78" s="26">
        <v>0</v>
      </c>
      <c r="L78" s="27">
        <v>0</v>
      </c>
      <c r="M78" s="27">
        <v>0</v>
      </c>
      <c r="N78" s="49">
        <v>0</v>
      </c>
    </row>
    <row r="79" spans="1:14" ht="15" customHeight="1">
      <c r="A79" s="23" t="s">
        <v>115</v>
      </c>
      <c r="B79" s="24" t="s">
        <v>116</v>
      </c>
      <c r="C79" s="23" t="s">
        <v>247</v>
      </c>
      <c r="D79" s="24" t="s">
        <v>248</v>
      </c>
      <c r="E79" s="23" t="s">
        <v>259</v>
      </c>
      <c r="F79" s="24" t="s">
        <v>260</v>
      </c>
      <c r="G79" s="25">
        <v>48.6</v>
      </c>
      <c r="H79" s="25">
        <v>2</v>
      </c>
      <c r="I79" s="26">
        <v>2</v>
      </c>
      <c r="J79" s="26">
        <v>1</v>
      </c>
      <c r="K79" s="26">
        <v>2</v>
      </c>
      <c r="L79" s="27">
        <v>1.6666666666666667</v>
      </c>
      <c r="M79" s="27">
        <v>3.7593984962406013E-2</v>
      </c>
      <c r="N79" s="49">
        <v>3.4293552812071332E-2</v>
      </c>
    </row>
    <row r="80" spans="1:14" ht="15" customHeight="1">
      <c r="A80" s="23" t="s">
        <v>115</v>
      </c>
      <c r="B80" s="24" t="s">
        <v>116</v>
      </c>
      <c r="C80" s="23" t="s">
        <v>247</v>
      </c>
      <c r="D80" s="24" t="s">
        <v>248</v>
      </c>
      <c r="E80" s="23" t="s">
        <v>261</v>
      </c>
      <c r="F80" s="24" t="s">
        <v>262</v>
      </c>
      <c r="G80" s="25">
        <v>7.74</v>
      </c>
      <c r="H80" s="25">
        <v>0</v>
      </c>
      <c r="I80" s="26">
        <v>0</v>
      </c>
      <c r="J80" s="26">
        <v>0</v>
      </c>
      <c r="K80" s="26">
        <v>0</v>
      </c>
      <c r="L80" s="27">
        <v>0</v>
      </c>
      <c r="M80" s="27">
        <v>0</v>
      </c>
      <c r="N80" s="49">
        <v>0</v>
      </c>
    </row>
    <row r="81" spans="1:14" ht="15" customHeight="1">
      <c r="A81" s="23" t="s">
        <v>115</v>
      </c>
      <c r="B81" s="24" t="s">
        <v>116</v>
      </c>
      <c r="C81" s="23" t="s">
        <v>247</v>
      </c>
      <c r="D81" s="24" t="s">
        <v>248</v>
      </c>
      <c r="E81" s="23" t="s">
        <v>237</v>
      </c>
      <c r="F81" s="24" t="s">
        <v>238</v>
      </c>
      <c r="G81" s="25">
        <v>34.5</v>
      </c>
      <c r="H81" s="25">
        <v>0</v>
      </c>
      <c r="I81" s="26">
        <v>0</v>
      </c>
      <c r="J81" s="26">
        <v>2</v>
      </c>
      <c r="K81" s="26">
        <v>0</v>
      </c>
      <c r="L81" s="27">
        <v>0.66666666666666663</v>
      </c>
      <c r="M81" s="27">
        <v>4.878048780487805E-2</v>
      </c>
      <c r="N81" s="49">
        <v>1.932367149758454E-2</v>
      </c>
    </row>
    <row r="82" spans="1:14" ht="15" customHeight="1">
      <c r="A82" s="23" t="s">
        <v>115</v>
      </c>
      <c r="B82" s="24" t="s">
        <v>116</v>
      </c>
      <c r="C82" s="23" t="s">
        <v>247</v>
      </c>
      <c r="D82" s="24" t="s">
        <v>248</v>
      </c>
      <c r="E82" s="23" t="s">
        <v>263</v>
      </c>
      <c r="F82" s="24" t="s">
        <v>264</v>
      </c>
      <c r="G82" s="25">
        <v>4.9239999999999995</v>
      </c>
      <c r="H82" s="25">
        <v>0</v>
      </c>
      <c r="I82" s="26">
        <v>0</v>
      </c>
      <c r="J82" s="26">
        <v>0</v>
      </c>
      <c r="K82" s="26">
        <v>0</v>
      </c>
      <c r="L82" s="27">
        <v>0</v>
      </c>
      <c r="M82" s="27">
        <v>0</v>
      </c>
      <c r="N82" s="49">
        <v>0</v>
      </c>
    </row>
    <row r="83" spans="1:14" ht="15" customHeight="1">
      <c r="A83" s="23" t="s">
        <v>115</v>
      </c>
      <c r="B83" s="24" t="s">
        <v>116</v>
      </c>
      <c r="C83" s="23" t="s">
        <v>247</v>
      </c>
      <c r="D83" s="24" t="s">
        <v>248</v>
      </c>
      <c r="E83" s="23" t="s">
        <v>265</v>
      </c>
      <c r="F83" s="24" t="s">
        <v>266</v>
      </c>
      <c r="G83" s="25">
        <v>11.06</v>
      </c>
      <c r="H83" s="25">
        <v>0</v>
      </c>
      <c r="I83" s="26">
        <v>0</v>
      </c>
      <c r="J83" s="26">
        <v>1</v>
      </c>
      <c r="K83" s="26">
        <v>0</v>
      </c>
      <c r="L83" s="27">
        <v>0.33333333333333331</v>
      </c>
      <c r="M83" s="27">
        <v>5.2631578947368418E-2</v>
      </c>
      <c r="N83" s="49">
        <v>3.013863773357444E-2</v>
      </c>
    </row>
    <row r="84" spans="1:14" ht="15" customHeight="1">
      <c r="A84" s="23" t="s">
        <v>115</v>
      </c>
      <c r="B84" s="24" t="s">
        <v>116</v>
      </c>
      <c r="C84" s="23" t="s">
        <v>247</v>
      </c>
      <c r="D84" s="24" t="s">
        <v>248</v>
      </c>
      <c r="E84" s="23" t="s">
        <v>267</v>
      </c>
      <c r="F84" s="24" t="s">
        <v>268</v>
      </c>
      <c r="G84" s="25">
        <v>5.4519999999999982</v>
      </c>
      <c r="H84" s="25">
        <v>0</v>
      </c>
      <c r="I84" s="26">
        <v>0</v>
      </c>
      <c r="J84" s="26">
        <v>1</v>
      </c>
      <c r="K84" s="26">
        <v>0</v>
      </c>
      <c r="L84" s="27">
        <v>0.33333333333333331</v>
      </c>
      <c r="M84" s="27">
        <v>4.3478260869565216E-2</v>
      </c>
      <c r="N84" s="49">
        <v>6.113964294448522E-2</v>
      </c>
    </row>
    <row r="85" spans="1:14" ht="15" customHeight="1">
      <c r="A85" s="23" t="s">
        <v>115</v>
      </c>
      <c r="B85" s="24" t="s">
        <v>116</v>
      </c>
      <c r="C85" s="23" t="s">
        <v>247</v>
      </c>
      <c r="D85" s="24" t="s">
        <v>248</v>
      </c>
      <c r="E85" s="23" t="s">
        <v>245</v>
      </c>
      <c r="F85" s="24" t="s">
        <v>246</v>
      </c>
      <c r="G85" s="25">
        <v>2.4939999999999998</v>
      </c>
      <c r="H85" s="25">
        <v>0</v>
      </c>
      <c r="I85" s="26">
        <v>0</v>
      </c>
      <c r="J85" s="26">
        <v>0</v>
      </c>
      <c r="K85" s="26">
        <v>0</v>
      </c>
      <c r="L85" s="27">
        <v>0</v>
      </c>
      <c r="M85" s="27">
        <v>0</v>
      </c>
      <c r="N85" s="49">
        <v>0</v>
      </c>
    </row>
    <row r="86" spans="1:14" ht="15" customHeight="1">
      <c r="A86" s="23" t="s">
        <v>115</v>
      </c>
      <c r="B86" s="24" t="s">
        <v>116</v>
      </c>
      <c r="C86" s="23" t="s">
        <v>247</v>
      </c>
      <c r="D86" s="24" t="s">
        <v>248</v>
      </c>
      <c r="E86" s="23" t="s">
        <v>269</v>
      </c>
      <c r="F86" s="24" t="s">
        <v>270</v>
      </c>
      <c r="G86" s="25">
        <v>16.23</v>
      </c>
      <c r="H86" s="25">
        <v>0</v>
      </c>
      <c r="I86" s="26">
        <v>1</v>
      </c>
      <c r="J86" s="26">
        <v>0</v>
      </c>
      <c r="K86" s="26">
        <v>0</v>
      </c>
      <c r="L86" s="27">
        <v>0.33333333333333331</v>
      </c>
      <c r="M86" s="27">
        <v>1.5873015873015872E-2</v>
      </c>
      <c r="N86" s="49">
        <v>2.0538098172109262E-2</v>
      </c>
    </row>
    <row r="87" spans="1:14" ht="15" customHeight="1">
      <c r="A87" s="23" t="s">
        <v>115</v>
      </c>
      <c r="B87" s="24" t="s">
        <v>116</v>
      </c>
      <c r="C87" s="23" t="s">
        <v>271</v>
      </c>
      <c r="D87" s="24" t="s">
        <v>272</v>
      </c>
      <c r="E87" s="23" t="s">
        <v>125</v>
      </c>
      <c r="F87" s="24" t="s">
        <v>126</v>
      </c>
      <c r="G87" s="25">
        <v>75.016999999999996</v>
      </c>
      <c r="H87" s="25">
        <v>1</v>
      </c>
      <c r="I87" s="26">
        <v>1</v>
      </c>
      <c r="J87" s="26">
        <v>0</v>
      </c>
      <c r="K87" s="26">
        <v>3</v>
      </c>
      <c r="L87" s="27">
        <v>1.3333333333333333</v>
      </c>
      <c r="M87" s="27">
        <v>3.2786885245901641E-2</v>
      </c>
      <c r="N87" s="49">
        <v>1.7773749061323878E-2</v>
      </c>
    </row>
    <row r="88" spans="1:14" ht="15" customHeight="1">
      <c r="A88" s="23" t="s">
        <v>115</v>
      </c>
      <c r="B88" s="24" t="s">
        <v>116</v>
      </c>
      <c r="C88" s="23" t="s">
        <v>271</v>
      </c>
      <c r="D88" s="24" t="s">
        <v>272</v>
      </c>
      <c r="E88" s="23" t="s">
        <v>273</v>
      </c>
      <c r="F88" s="24" t="s">
        <v>274</v>
      </c>
      <c r="G88" s="25">
        <v>6.1</v>
      </c>
      <c r="H88" s="25">
        <v>0</v>
      </c>
      <c r="I88" s="26">
        <v>0</v>
      </c>
      <c r="J88" s="26">
        <v>1</v>
      </c>
      <c r="K88" s="26">
        <v>0</v>
      </c>
      <c r="L88" s="27">
        <v>0.33333333333333331</v>
      </c>
      <c r="M88" s="27">
        <v>9.9999999999999992E-2</v>
      </c>
      <c r="N88" s="49">
        <v>5.4644808743169397E-2</v>
      </c>
    </row>
    <row r="89" spans="1:14" ht="15" customHeight="1">
      <c r="A89" s="23" t="s">
        <v>115</v>
      </c>
      <c r="B89" s="24" t="s">
        <v>116</v>
      </c>
      <c r="C89" s="23" t="s">
        <v>271</v>
      </c>
      <c r="D89" s="24" t="s">
        <v>272</v>
      </c>
      <c r="E89" s="23" t="s">
        <v>275</v>
      </c>
      <c r="F89" s="24" t="s">
        <v>276</v>
      </c>
      <c r="G89" s="25">
        <v>34.150000000000006</v>
      </c>
      <c r="H89" s="25">
        <v>0</v>
      </c>
      <c r="I89" s="26">
        <v>0</v>
      </c>
      <c r="J89" s="26">
        <v>1</v>
      </c>
      <c r="K89" s="26">
        <v>1</v>
      </c>
      <c r="L89" s="27">
        <v>0.66666666666666663</v>
      </c>
      <c r="M89" s="27">
        <v>0.15384615384615385</v>
      </c>
      <c r="N89" s="49">
        <v>1.9521717911176181E-2</v>
      </c>
    </row>
    <row r="90" spans="1:14" ht="15" customHeight="1">
      <c r="A90" s="23" t="s">
        <v>115</v>
      </c>
      <c r="B90" s="24" t="s">
        <v>116</v>
      </c>
      <c r="C90" s="23" t="s">
        <v>271</v>
      </c>
      <c r="D90" s="24" t="s">
        <v>272</v>
      </c>
      <c r="E90" s="23" t="s">
        <v>277</v>
      </c>
      <c r="F90" s="24" t="s">
        <v>278</v>
      </c>
      <c r="G90" s="25">
        <v>23</v>
      </c>
      <c r="H90" s="25">
        <v>0</v>
      </c>
      <c r="I90" s="26">
        <v>0</v>
      </c>
      <c r="J90" s="26">
        <v>0</v>
      </c>
      <c r="K90" s="26">
        <v>0</v>
      </c>
      <c r="L90" s="27">
        <v>0</v>
      </c>
      <c r="M90" s="27">
        <v>0</v>
      </c>
      <c r="N90" s="49">
        <v>0</v>
      </c>
    </row>
    <row r="91" spans="1:14" ht="15" customHeight="1">
      <c r="A91" s="23" t="s">
        <v>115</v>
      </c>
      <c r="B91" s="24" t="s">
        <v>116</v>
      </c>
      <c r="C91" s="23" t="s">
        <v>271</v>
      </c>
      <c r="D91" s="24" t="s">
        <v>272</v>
      </c>
      <c r="E91" s="23" t="s">
        <v>149</v>
      </c>
      <c r="F91" s="24" t="s">
        <v>150</v>
      </c>
      <c r="G91" s="25">
        <v>86.268000000000001</v>
      </c>
      <c r="H91" s="25">
        <v>2</v>
      </c>
      <c r="I91" s="26">
        <v>4</v>
      </c>
      <c r="J91" s="26">
        <v>0</v>
      </c>
      <c r="K91" s="26">
        <v>1</v>
      </c>
      <c r="L91" s="27">
        <v>1.6666666666666667</v>
      </c>
      <c r="M91" s="27">
        <v>3.5971223021582732E-2</v>
      </c>
      <c r="N91" s="49">
        <v>1.931963957280413E-2</v>
      </c>
    </row>
    <row r="92" spans="1:14" ht="15" customHeight="1">
      <c r="A92" s="23" t="s">
        <v>115</v>
      </c>
      <c r="B92" s="24" t="s">
        <v>116</v>
      </c>
      <c r="C92" s="23" t="s">
        <v>271</v>
      </c>
      <c r="D92" s="24" t="s">
        <v>272</v>
      </c>
      <c r="E92" s="23" t="s">
        <v>279</v>
      </c>
      <c r="F92" s="24" t="s">
        <v>280</v>
      </c>
      <c r="G92" s="25">
        <v>7.57</v>
      </c>
      <c r="H92" s="25">
        <v>0</v>
      </c>
      <c r="I92" s="26">
        <v>0</v>
      </c>
      <c r="J92" s="26">
        <v>0</v>
      </c>
      <c r="K92" s="26">
        <v>0</v>
      </c>
      <c r="L92" s="27">
        <v>0</v>
      </c>
      <c r="M92" s="27" t="s">
        <v>2766</v>
      </c>
      <c r="N92" s="49">
        <v>0</v>
      </c>
    </row>
    <row r="93" spans="1:14" ht="15" customHeight="1">
      <c r="A93" s="23" t="s">
        <v>115</v>
      </c>
      <c r="B93" s="24" t="s">
        <v>116</v>
      </c>
      <c r="C93" s="23" t="s">
        <v>271</v>
      </c>
      <c r="D93" s="24" t="s">
        <v>272</v>
      </c>
      <c r="E93" s="23" t="s">
        <v>281</v>
      </c>
      <c r="F93" s="24" t="s">
        <v>282</v>
      </c>
      <c r="G93" s="25">
        <v>59.707999999999998</v>
      </c>
      <c r="H93" s="25">
        <v>2</v>
      </c>
      <c r="I93" s="26">
        <v>1</v>
      </c>
      <c r="J93" s="26">
        <v>0</v>
      </c>
      <c r="K93" s="26">
        <v>2</v>
      </c>
      <c r="L93" s="27">
        <v>1</v>
      </c>
      <c r="M93" s="27">
        <v>9.375E-2</v>
      </c>
      <c r="N93" s="49">
        <v>1.6748174448985062E-2</v>
      </c>
    </row>
    <row r="94" spans="1:14" ht="15" customHeight="1">
      <c r="A94" s="23" t="s">
        <v>115</v>
      </c>
      <c r="B94" s="24" t="s">
        <v>116</v>
      </c>
      <c r="C94" s="23" t="s">
        <v>271</v>
      </c>
      <c r="D94" s="24" t="s">
        <v>272</v>
      </c>
      <c r="E94" s="23" t="s">
        <v>283</v>
      </c>
      <c r="F94" s="24" t="s">
        <v>284</v>
      </c>
      <c r="G94" s="25">
        <v>75.637</v>
      </c>
      <c r="H94" s="25">
        <v>0</v>
      </c>
      <c r="I94" s="26">
        <v>6</v>
      </c>
      <c r="J94" s="26">
        <v>2</v>
      </c>
      <c r="K94" s="26">
        <v>0</v>
      </c>
      <c r="L94" s="27">
        <v>2.6666666666666665</v>
      </c>
      <c r="M94" s="27">
        <v>6.7796610169491511E-2</v>
      </c>
      <c r="N94" s="49">
        <v>3.5256113630454229E-2</v>
      </c>
    </row>
    <row r="95" spans="1:14" ht="15" customHeight="1">
      <c r="A95" s="23" t="s">
        <v>115</v>
      </c>
      <c r="B95" s="24" t="s">
        <v>116</v>
      </c>
      <c r="C95" s="23" t="s">
        <v>271</v>
      </c>
      <c r="D95" s="24" t="s">
        <v>272</v>
      </c>
      <c r="E95" s="23" t="s">
        <v>285</v>
      </c>
      <c r="F95" s="24" t="s">
        <v>286</v>
      </c>
      <c r="G95" s="25">
        <v>94.95</v>
      </c>
      <c r="H95" s="25">
        <v>3</v>
      </c>
      <c r="I95" s="26">
        <v>2</v>
      </c>
      <c r="J95" s="26">
        <v>1</v>
      </c>
      <c r="K95" s="26">
        <v>0</v>
      </c>
      <c r="L95" s="27">
        <v>1</v>
      </c>
      <c r="M95" s="27">
        <v>2.3255813953488372E-2</v>
      </c>
      <c r="N95" s="49">
        <v>1.0531858873091101E-2</v>
      </c>
    </row>
    <row r="96" spans="1:14" ht="15" customHeight="1">
      <c r="A96" s="23" t="s">
        <v>115</v>
      </c>
      <c r="B96" s="24" t="s">
        <v>116</v>
      </c>
      <c r="C96" s="23" t="s">
        <v>271</v>
      </c>
      <c r="D96" s="24" t="s">
        <v>272</v>
      </c>
      <c r="E96" s="23" t="s">
        <v>287</v>
      </c>
      <c r="F96" s="24" t="s">
        <v>288</v>
      </c>
      <c r="G96" s="25">
        <v>10.85</v>
      </c>
      <c r="H96" s="25">
        <v>0</v>
      </c>
      <c r="I96" s="26">
        <v>0</v>
      </c>
      <c r="J96" s="26">
        <v>0</v>
      </c>
      <c r="K96" s="26">
        <v>0</v>
      </c>
      <c r="L96" s="27">
        <v>0</v>
      </c>
      <c r="M96" s="27">
        <v>0</v>
      </c>
      <c r="N96" s="49">
        <v>0</v>
      </c>
    </row>
    <row r="97" spans="1:14" ht="15" customHeight="1">
      <c r="A97" s="23" t="s">
        <v>115</v>
      </c>
      <c r="B97" s="24" t="s">
        <v>116</v>
      </c>
      <c r="C97" s="23" t="s">
        <v>271</v>
      </c>
      <c r="D97" s="24" t="s">
        <v>272</v>
      </c>
      <c r="E97" s="23" t="s">
        <v>289</v>
      </c>
      <c r="F97" s="24" t="s">
        <v>290</v>
      </c>
      <c r="G97" s="25">
        <v>16.2</v>
      </c>
      <c r="H97" s="25">
        <v>1</v>
      </c>
      <c r="I97" s="26">
        <v>1</v>
      </c>
      <c r="J97" s="26">
        <v>0</v>
      </c>
      <c r="K97" s="26">
        <v>0</v>
      </c>
      <c r="L97" s="27">
        <v>0.33333333333333331</v>
      </c>
      <c r="M97" s="27">
        <v>5.8823529411764698E-2</v>
      </c>
      <c r="N97" s="49">
        <v>2.0576131687242798E-2</v>
      </c>
    </row>
    <row r="98" spans="1:14" ht="15" customHeight="1">
      <c r="A98" s="23" t="s">
        <v>115</v>
      </c>
      <c r="B98" s="24" t="s">
        <v>116</v>
      </c>
      <c r="C98" s="23" t="s">
        <v>271</v>
      </c>
      <c r="D98" s="24" t="s">
        <v>272</v>
      </c>
      <c r="E98" s="23" t="s">
        <v>171</v>
      </c>
      <c r="F98" s="24" t="s">
        <v>172</v>
      </c>
      <c r="G98" s="25">
        <v>67.580999999999989</v>
      </c>
      <c r="H98" s="25">
        <v>1</v>
      </c>
      <c r="I98" s="26">
        <v>1</v>
      </c>
      <c r="J98" s="26">
        <v>0</v>
      </c>
      <c r="K98" s="26">
        <v>0</v>
      </c>
      <c r="L98" s="27">
        <v>0.33333333333333331</v>
      </c>
      <c r="M98" s="27">
        <v>1.6949152542372878E-2</v>
      </c>
      <c r="N98" s="49">
        <v>4.9323527816003514E-3</v>
      </c>
    </row>
    <row r="99" spans="1:14" ht="15" customHeight="1">
      <c r="A99" s="23" t="s">
        <v>115</v>
      </c>
      <c r="B99" s="24" t="s">
        <v>116</v>
      </c>
      <c r="C99" s="23" t="s">
        <v>271</v>
      </c>
      <c r="D99" s="24" t="s">
        <v>272</v>
      </c>
      <c r="E99" s="23" t="s">
        <v>291</v>
      </c>
      <c r="F99" s="24" t="s">
        <v>292</v>
      </c>
      <c r="G99" s="25">
        <v>67.760000000000005</v>
      </c>
      <c r="H99" s="25">
        <v>1</v>
      </c>
      <c r="I99" s="26">
        <v>3</v>
      </c>
      <c r="J99" s="26">
        <v>2</v>
      </c>
      <c r="K99" s="26">
        <v>1</v>
      </c>
      <c r="L99" s="27">
        <v>2</v>
      </c>
      <c r="M99" s="27">
        <v>3.1578947368421054E-2</v>
      </c>
      <c r="N99" s="49">
        <v>2.9515938606847696E-2</v>
      </c>
    </row>
    <row r="100" spans="1:14" ht="15" customHeight="1">
      <c r="A100" s="23" t="s">
        <v>115</v>
      </c>
      <c r="B100" s="24" t="s">
        <v>116</v>
      </c>
      <c r="C100" s="23" t="s">
        <v>271</v>
      </c>
      <c r="D100" s="24" t="s">
        <v>272</v>
      </c>
      <c r="E100" s="23" t="s">
        <v>293</v>
      </c>
      <c r="F100" s="24" t="s">
        <v>294</v>
      </c>
      <c r="G100" s="25">
        <v>33.33</v>
      </c>
      <c r="H100" s="25">
        <v>0</v>
      </c>
      <c r="I100" s="26">
        <v>0</v>
      </c>
      <c r="J100" s="26">
        <v>0</v>
      </c>
      <c r="K100" s="26">
        <v>0</v>
      </c>
      <c r="L100" s="27">
        <v>0</v>
      </c>
      <c r="M100" s="27">
        <v>0</v>
      </c>
      <c r="N100" s="49">
        <v>0</v>
      </c>
    </row>
    <row r="101" spans="1:14" ht="15" customHeight="1">
      <c r="A101" s="23" t="s">
        <v>115</v>
      </c>
      <c r="B101" s="24" t="s">
        <v>116</v>
      </c>
      <c r="C101" s="23" t="s">
        <v>271</v>
      </c>
      <c r="D101" s="24" t="s">
        <v>272</v>
      </c>
      <c r="E101" s="23" t="s">
        <v>295</v>
      </c>
      <c r="F101" s="24" t="s">
        <v>296</v>
      </c>
      <c r="G101" s="25">
        <v>1.4810000000000001</v>
      </c>
      <c r="H101" s="25">
        <v>0</v>
      </c>
      <c r="I101" s="26">
        <v>0</v>
      </c>
      <c r="J101" s="26">
        <v>0</v>
      </c>
      <c r="K101" s="26">
        <v>0</v>
      </c>
      <c r="L101" s="27">
        <v>0</v>
      </c>
      <c r="M101" s="27" t="s">
        <v>2766</v>
      </c>
      <c r="N101" s="49">
        <v>0</v>
      </c>
    </row>
    <row r="102" spans="1:14" ht="15" customHeight="1">
      <c r="A102" s="23" t="s">
        <v>115</v>
      </c>
      <c r="B102" s="24" t="s">
        <v>116</v>
      </c>
      <c r="C102" s="23" t="s">
        <v>271</v>
      </c>
      <c r="D102" s="24" t="s">
        <v>272</v>
      </c>
      <c r="E102" s="23" t="s">
        <v>297</v>
      </c>
      <c r="F102" s="24" t="s">
        <v>298</v>
      </c>
      <c r="G102" s="25">
        <v>22.8</v>
      </c>
      <c r="H102" s="25">
        <v>3</v>
      </c>
      <c r="I102" s="26">
        <v>0</v>
      </c>
      <c r="J102" s="26">
        <v>0</v>
      </c>
      <c r="K102" s="26">
        <v>2</v>
      </c>
      <c r="L102" s="27">
        <v>0.66666666666666663</v>
      </c>
      <c r="M102" s="27">
        <v>4.9999999999999996E-2</v>
      </c>
      <c r="N102" s="49">
        <v>2.9239766081871343E-2</v>
      </c>
    </row>
    <row r="103" spans="1:14" ht="15" customHeight="1">
      <c r="A103" s="23" t="s">
        <v>115</v>
      </c>
      <c r="B103" s="24" t="s">
        <v>116</v>
      </c>
      <c r="C103" s="23" t="s">
        <v>271</v>
      </c>
      <c r="D103" s="24" t="s">
        <v>272</v>
      </c>
      <c r="E103" s="23" t="s">
        <v>299</v>
      </c>
      <c r="F103" s="24" t="s">
        <v>300</v>
      </c>
      <c r="G103" s="25">
        <v>15.673</v>
      </c>
      <c r="H103" s="25">
        <v>1</v>
      </c>
      <c r="I103" s="26">
        <v>0</v>
      </c>
      <c r="J103" s="26">
        <v>0</v>
      </c>
      <c r="K103" s="26">
        <v>0</v>
      </c>
      <c r="L103" s="27">
        <v>0</v>
      </c>
      <c r="M103" s="27">
        <v>0</v>
      </c>
      <c r="N103" s="49">
        <v>0</v>
      </c>
    </row>
    <row r="104" spans="1:14" ht="15" customHeight="1">
      <c r="A104" s="23" t="s">
        <v>115</v>
      </c>
      <c r="B104" s="24" t="s">
        <v>116</v>
      </c>
      <c r="C104" s="23" t="s">
        <v>271</v>
      </c>
      <c r="D104" s="24" t="s">
        <v>272</v>
      </c>
      <c r="E104" s="23" t="s">
        <v>201</v>
      </c>
      <c r="F104" s="24" t="s">
        <v>202</v>
      </c>
      <c r="G104" s="25">
        <v>42.970000000000006</v>
      </c>
      <c r="H104" s="25">
        <v>2</v>
      </c>
      <c r="I104" s="26">
        <v>1</v>
      </c>
      <c r="J104" s="26">
        <v>1</v>
      </c>
      <c r="K104" s="26">
        <v>1</v>
      </c>
      <c r="L104" s="27">
        <v>1</v>
      </c>
      <c r="M104" s="27">
        <v>2.6785714285714284E-2</v>
      </c>
      <c r="N104" s="49">
        <v>2.3272050267628575E-2</v>
      </c>
    </row>
    <row r="105" spans="1:14" ht="15" customHeight="1">
      <c r="A105" s="23" t="s">
        <v>115</v>
      </c>
      <c r="B105" s="24" t="s">
        <v>116</v>
      </c>
      <c r="C105" s="23" t="s">
        <v>271</v>
      </c>
      <c r="D105" s="24" t="s">
        <v>272</v>
      </c>
      <c r="E105" s="23" t="s">
        <v>301</v>
      </c>
      <c r="F105" s="24" t="s">
        <v>302</v>
      </c>
      <c r="G105" s="25">
        <v>5.7</v>
      </c>
      <c r="H105" s="25">
        <v>0</v>
      </c>
      <c r="I105" s="26">
        <v>0</v>
      </c>
      <c r="J105" s="26">
        <v>0</v>
      </c>
      <c r="K105" s="26">
        <v>0</v>
      </c>
      <c r="L105" s="27">
        <v>0</v>
      </c>
      <c r="M105" s="27">
        <v>0</v>
      </c>
      <c r="N105" s="49">
        <v>0</v>
      </c>
    </row>
    <row r="106" spans="1:14" ht="15" customHeight="1">
      <c r="A106" s="23" t="s">
        <v>115</v>
      </c>
      <c r="B106" s="24" t="s">
        <v>116</v>
      </c>
      <c r="C106" s="23" t="s">
        <v>271</v>
      </c>
      <c r="D106" s="24" t="s">
        <v>272</v>
      </c>
      <c r="E106" s="23" t="s">
        <v>303</v>
      </c>
      <c r="F106" s="24" t="s">
        <v>304</v>
      </c>
      <c r="G106" s="25">
        <v>16.509999999999998</v>
      </c>
      <c r="H106" s="25">
        <v>1</v>
      </c>
      <c r="I106" s="26">
        <v>1</v>
      </c>
      <c r="J106" s="26">
        <v>0</v>
      </c>
      <c r="K106" s="26">
        <v>0</v>
      </c>
      <c r="L106" s="27">
        <v>0.33333333333333331</v>
      </c>
      <c r="M106" s="27">
        <v>9.0909090909090912E-2</v>
      </c>
      <c r="N106" s="49">
        <v>2.018978396931153E-2</v>
      </c>
    </row>
    <row r="107" spans="1:14" ht="15" customHeight="1">
      <c r="A107" s="23" t="s">
        <v>115</v>
      </c>
      <c r="B107" s="24" t="s">
        <v>116</v>
      </c>
      <c r="C107" s="23" t="s">
        <v>271</v>
      </c>
      <c r="D107" s="24" t="s">
        <v>272</v>
      </c>
      <c r="E107" s="23" t="s">
        <v>211</v>
      </c>
      <c r="F107" s="24" t="s">
        <v>212</v>
      </c>
      <c r="G107" s="25">
        <v>73.66</v>
      </c>
      <c r="H107" s="25">
        <v>3</v>
      </c>
      <c r="I107" s="26">
        <v>5</v>
      </c>
      <c r="J107" s="26">
        <v>2</v>
      </c>
      <c r="K107" s="26">
        <v>0</v>
      </c>
      <c r="L107" s="27">
        <v>2.3333333333333335</v>
      </c>
      <c r="M107" s="27">
        <v>7.2164948453608241E-2</v>
      </c>
      <c r="N107" s="49">
        <v>3.1677074848402577E-2</v>
      </c>
    </row>
    <row r="108" spans="1:14" ht="15" customHeight="1">
      <c r="A108" s="23" t="s">
        <v>115</v>
      </c>
      <c r="B108" s="24" t="s">
        <v>116</v>
      </c>
      <c r="C108" s="23" t="s">
        <v>271</v>
      </c>
      <c r="D108" s="24" t="s">
        <v>272</v>
      </c>
      <c r="E108" s="23" t="s">
        <v>305</v>
      </c>
      <c r="F108" s="24" t="s">
        <v>306</v>
      </c>
      <c r="G108" s="25">
        <v>28.52</v>
      </c>
      <c r="H108" s="25">
        <v>2</v>
      </c>
      <c r="I108" s="26">
        <v>2</v>
      </c>
      <c r="J108" s="26">
        <v>0</v>
      </c>
      <c r="K108" s="26">
        <v>1</v>
      </c>
      <c r="L108" s="27">
        <v>1</v>
      </c>
      <c r="M108" s="27">
        <v>3.7037037037037035E-2</v>
      </c>
      <c r="N108" s="49">
        <v>3.5063113604488078E-2</v>
      </c>
    </row>
    <row r="109" spans="1:14" ht="15" customHeight="1">
      <c r="A109" s="23" t="s">
        <v>115</v>
      </c>
      <c r="B109" s="24" t="s">
        <v>116</v>
      </c>
      <c r="C109" s="23" t="s">
        <v>271</v>
      </c>
      <c r="D109" s="24" t="s">
        <v>272</v>
      </c>
      <c r="E109" s="23" t="s">
        <v>213</v>
      </c>
      <c r="F109" s="24" t="s">
        <v>214</v>
      </c>
      <c r="G109" s="25">
        <v>25.144999999999996</v>
      </c>
      <c r="H109" s="25">
        <v>1</v>
      </c>
      <c r="I109" s="26">
        <v>1</v>
      </c>
      <c r="J109" s="26">
        <v>1</v>
      </c>
      <c r="K109" s="26">
        <v>0</v>
      </c>
      <c r="L109" s="27">
        <v>0.66666666666666663</v>
      </c>
      <c r="M109" s="27">
        <v>6.4516129032258063E-2</v>
      </c>
      <c r="N109" s="49">
        <v>2.6512891893683305E-2</v>
      </c>
    </row>
    <row r="110" spans="1:14" ht="15" customHeight="1">
      <c r="A110" s="23" t="s">
        <v>115</v>
      </c>
      <c r="B110" s="24" t="s">
        <v>116</v>
      </c>
      <c r="C110" s="23" t="s">
        <v>271</v>
      </c>
      <c r="D110" s="24" t="s">
        <v>272</v>
      </c>
      <c r="E110" s="23" t="s">
        <v>307</v>
      </c>
      <c r="F110" s="24" t="s">
        <v>308</v>
      </c>
      <c r="G110" s="25">
        <v>7.1230000000000002</v>
      </c>
      <c r="H110" s="25">
        <v>0</v>
      </c>
      <c r="I110" s="26">
        <v>0</v>
      </c>
      <c r="J110" s="26">
        <v>0</v>
      </c>
      <c r="K110" s="26">
        <v>0</v>
      </c>
      <c r="L110" s="27">
        <v>0</v>
      </c>
      <c r="M110" s="27">
        <v>0</v>
      </c>
      <c r="N110" s="49">
        <v>0</v>
      </c>
    </row>
    <row r="111" spans="1:14" ht="15" customHeight="1">
      <c r="A111" s="23" t="s">
        <v>115</v>
      </c>
      <c r="B111" s="24" t="s">
        <v>116</v>
      </c>
      <c r="C111" s="23" t="s">
        <v>271</v>
      </c>
      <c r="D111" s="24" t="s">
        <v>272</v>
      </c>
      <c r="E111" s="23" t="s">
        <v>309</v>
      </c>
      <c r="F111" s="24" t="s">
        <v>310</v>
      </c>
      <c r="G111" s="25">
        <v>9.3000000000000007</v>
      </c>
      <c r="H111" s="25">
        <v>0</v>
      </c>
      <c r="I111" s="26">
        <v>0</v>
      </c>
      <c r="J111" s="26">
        <v>0</v>
      </c>
      <c r="K111" s="26">
        <v>0</v>
      </c>
      <c r="L111" s="27">
        <v>0</v>
      </c>
      <c r="M111" s="27">
        <v>0</v>
      </c>
      <c r="N111" s="49">
        <v>0</v>
      </c>
    </row>
    <row r="112" spans="1:14" ht="15" customHeight="1">
      <c r="A112" s="23" t="s">
        <v>115</v>
      </c>
      <c r="B112" s="24" t="s">
        <v>116</v>
      </c>
      <c r="C112" s="23" t="s">
        <v>271</v>
      </c>
      <c r="D112" s="24" t="s">
        <v>272</v>
      </c>
      <c r="E112" s="23" t="s">
        <v>311</v>
      </c>
      <c r="F112" s="24" t="s">
        <v>312</v>
      </c>
      <c r="G112" s="25">
        <v>4.6399999999999997</v>
      </c>
      <c r="H112" s="25">
        <v>0</v>
      </c>
      <c r="I112" s="26">
        <v>0</v>
      </c>
      <c r="J112" s="26">
        <v>0</v>
      </c>
      <c r="K112" s="26">
        <v>1</v>
      </c>
      <c r="L112" s="27">
        <v>0.33333333333333331</v>
      </c>
      <c r="M112" s="27">
        <v>4.9999999999999996E-2</v>
      </c>
      <c r="N112" s="49">
        <v>7.183908045977011E-2</v>
      </c>
    </row>
    <row r="113" spans="1:14" ht="15" customHeight="1">
      <c r="A113" s="23" t="s">
        <v>115</v>
      </c>
      <c r="B113" s="24" t="s">
        <v>116</v>
      </c>
      <c r="C113" s="23" t="s">
        <v>271</v>
      </c>
      <c r="D113" s="24" t="s">
        <v>272</v>
      </c>
      <c r="E113" s="23" t="s">
        <v>313</v>
      </c>
      <c r="F113" s="24" t="s">
        <v>314</v>
      </c>
      <c r="G113" s="25">
        <v>0.73</v>
      </c>
      <c r="H113" s="25">
        <v>0</v>
      </c>
      <c r="I113" s="26">
        <v>0</v>
      </c>
      <c r="J113" s="26">
        <v>0</v>
      </c>
      <c r="K113" s="26">
        <v>0</v>
      </c>
      <c r="L113" s="27">
        <v>0</v>
      </c>
      <c r="M113" s="27">
        <v>0</v>
      </c>
      <c r="N113" s="49">
        <v>0</v>
      </c>
    </row>
    <row r="114" spans="1:14" ht="15" customHeight="1">
      <c r="A114" s="23" t="s">
        <v>115</v>
      </c>
      <c r="B114" s="24" t="s">
        <v>116</v>
      </c>
      <c r="C114" s="23" t="s">
        <v>315</v>
      </c>
      <c r="D114" s="24" t="s">
        <v>316</v>
      </c>
      <c r="E114" s="23" t="s">
        <v>127</v>
      </c>
      <c r="F114" s="24" t="s">
        <v>128</v>
      </c>
      <c r="G114" s="25">
        <v>39.099999999999994</v>
      </c>
      <c r="H114" s="25">
        <v>1</v>
      </c>
      <c r="I114" s="26">
        <v>3</v>
      </c>
      <c r="J114" s="26">
        <v>2</v>
      </c>
      <c r="K114" s="26">
        <v>3</v>
      </c>
      <c r="L114" s="27">
        <v>2.6666666666666665</v>
      </c>
      <c r="M114" s="27">
        <v>0.10256410256410256</v>
      </c>
      <c r="N114" s="49">
        <v>6.8201193520886619E-2</v>
      </c>
    </row>
    <row r="115" spans="1:14" ht="15" customHeight="1">
      <c r="A115" s="23" t="s">
        <v>115</v>
      </c>
      <c r="B115" s="24" t="s">
        <v>116</v>
      </c>
      <c r="C115" s="23" t="s">
        <v>315</v>
      </c>
      <c r="D115" s="24" t="s">
        <v>316</v>
      </c>
      <c r="E115" s="23" t="s">
        <v>275</v>
      </c>
      <c r="F115" s="24" t="s">
        <v>276</v>
      </c>
      <c r="G115" s="25">
        <v>10.349999999999994</v>
      </c>
      <c r="H115" s="25">
        <v>0</v>
      </c>
      <c r="I115" s="26">
        <v>0</v>
      </c>
      <c r="J115" s="26">
        <v>0</v>
      </c>
      <c r="K115" s="26">
        <v>0</v>
      </c>
      <c r="L115" s="27">
        <v>0</v>
      </c>
      <c r="M115" s="27">
        <v>0</v>
      </c>
      <c r="N115" s="49">
        <v>0</v>
      </c>
    </row>
    <row r="116" spans="1:14" ht="15" customHeight="1">
      <c r="A116" s="23" t="s">
        <v>115</v>
      </c>
      <c r="B116" s="24" t="s">
        <v>116</v>
      </c>
      <c r="C116" s="23" t="s">
        <v>315</v>
      </c>
      <c r="D116" s="24" t="s">
        <v>316</v>
      </c>
      <c r="E116" s="23" t="s">
        <v>145</v>
      </c>
      <c r="F116" s="24" t="s">
        <v>146</v>
      </c>
      <c r="G116" s="25">
        <v>48.655000000000001</v>
      </c>
      <c r="H116" s="25">
        <v>1</v>
      </c>
      <c r="I116" s="26">
        <v>3</v>
      </c>
      <c r="J116" s="26">
        <v>0</v>
      </c>
      <c r="K116" s="26">
        <v>1</v>
      </c>
      <c r="L116" s="27">
        <v>1.3333333333333333</v>
      </c>
      <c r="M116" s="27">
        <v>3.9999999999999994E-2</v>
      </c>
      <c r="N116" s="49">
        <v>2.7403829685198503E-2</v>
      </c>
    </row>
    <row r="117" spans="1:14" ht="15" customHeight="1">
      <c r="A117" s="23" t="s">
        <v>115</v>
      </c>
      <c r="B117" s="24" t="s">
        <v>116</v>
      </c>
      <c r="C117" s="23" t="s">
        <v>315</v>
      </c>
      <c r="D117" s="24" t="s">
        <v>316</v>
      </c>
      <c r="E117" s="23" t="s">
        <v>175</v>
      </c>
      <c r="F117" s="24" t="s">
        <v>176</v>
      </c>
      <c r="G117" s="25">
        <v>4.0259999999999989</v>
      </c>
      <c r="H117" s="25">
        <v>0</v>
      </c>
      <c r="I117" s="26">
        <v>0</v>
      </c>
      <c r="J117" s="26">
        <v>0</v>
      </c>
      <c r="K117" s="26">
        <v>0</v>
      </c>
      <c r="L117" s="27">
        <v>0</v>
      </c>
      <c r="M117" s="27">
        <v>0</v>
      </c>
      <c r="N117" s="49">
        <v>0</v>
      </c>
    </row>
    <row r="118" spans="1:14" ht="15" customHeight="1">
      <c r="A118" s="23" t="s">
        <v>115</v>
      </c>
      <c r="B118" s="24" t="s">
        <v>116</v>
      </c>
      <c r="C118" s="23" t="s">
        <v>315</v>
      </c>
      <c r="D118" s="24" t="s">
        <v>316</v>
      </c>
      <c r="E118" s="23" t="s">
        <v>317</v>
      </c>
      <c r="F118" s="24" t="s">
        <v>318</v>
      </c>
      <c r="G118" s="25">
        <v>1.5399999999999991</v>
      </c>
      <c r="H118" s="25">
        <v>0</v>
      </c>
      <c r="I118" s="26">
        <v>0</v>
      </c>
      <c r="J118" s="26">
        <v>0</v>
      </c>
      <c r="K118" s="26">
        <v>0</v>
      </c>
      <c r="L118" s="27">
        <v>0</v>
      </c>
      <c r="M118" s="27">
        <v>0</v>
      </c>
      <c r="N118" s="49">
        <v>0</v>
      </c>
    </row>
    <row r="119" spans="1:14" ht="15" customHeight="1">
      <c r="A119" s="23" t="s">
        <v>115</v>
      </c>
      <c r="B119" s="24" t="s">
        <v>116</v>
      </c>
      <c r="C119" s="23" t="s">
        <v>315</v>
      </c>
      <c r="D119" s="24" t="s">
        <v>316</v>
      </c>
      <c r="E119" s="23" t="s">
        <v>291</v>
      </c>
      <c r="F119" s="24" t="s">
        <v>292</v>
      </c>
      <c r="G119" s="25">
        <v>14.8</v>
      </c>
      <c r="H119" s="25">
        <v>0</v>
      </c>
      <c r="I119" s="26">
        <v>0</v>
      </c>
      <c r="J119" s="26">
        <v>0</v>
      </c>
      <c r="K119" s="26">
        <v>0</v>
      </c>
      <c r="L119" s="27">
        <v>0</v>
      </c>
      <c r="M119" s="27">
        <v>0</v>
      </c>
      <c r="N119" s="49">
        <v>0</v>
      </c>
    </row>
    <row r="120" spans="1:14" ht="15" customHeight="1">
      <c r="A120" s="23" t="s">
        <v>115</v>
      </c>
      <c r="B120" s="24" t="s">
        <v>116</v>
      </c>
      <c r="C120" s="23" t="s">
        <v>315</v>
      </c>
      <c r="D120" s="24" t="s">
        <v>316</v>
      </c>
      <c r="E120" s="23" t="s">
        <v>319</v>
      </c>
      <c r="F120" s="24" t="s">
        <v>320</v>
      </c>
      <c r="G120" s="25">
        <v>31.045000000000002</v>
      </c>
      <c r="H120" s="25">
        <v>2</v>
      </c>
      <c r="I120" s="26">
        <v>3</v>
      </c>
      <c r="J120" s="26">
        <v>0</v>
      </c>
      <c r="K120" s="26">
        <v>0</v>
      </c>
      <c r="L120" s="27">
        <v>1</v>
      </c>
      <c r="M120" s="27">
        <v>5.454545454545455E-2</v>
      </c>
      <c r="N120" s="49">
        <v>3.2211306168465133E-2</v>
      </c>
    </row>
    <row r="121" spans="1:14" ht="15" customHeight="1">
      <c r="A121" s="23" t="s">
        <v>115</v>
      </c>
      <c r="B121" s="24" t="s">
        <v>116</v>
      </c>
      <c r="C121" s="23" t="s">
        <v>315</v>
      </c>
      <c r="D121" s="24" t="s">
        <v>316</v>
      </c>
      <c r="E121" s="23" t="s">
        <v>321</v>
      </c>
      <c r="F121" s="24" t="s">
        <v>322</v>
      </c>
      <c r="G121" s="25">
        <v>2.875</v>
      </c>
      <c r="H121" s="25">
        <v>0</v>
      </c>
      <c r="I121" s="26">
        <v>0</v>
      </c>
      <c r="J121" s="26">
        <v>0</v>
      </c>
      <c r="K121" s="26">
        <v>0</v>
      </c>
      <c r="L121" s="27">
        <v>0</v>
      </c>
      <c r="M121" s="27" t="s">
        <v>2766</v>
      </c>
      <c r="N121" s="49">
        <v>0</v>
      </c>
    </row>
    <row r="122" spans="1:14" ht="15" customHeight="1">
      <c r="A122" s="23" t="s">
        <v>115</v>
      </c>
      <c r="B122" s="24" t="s">
        <v>116</v>
      </c>
      <c r="C122" s="23" t="s">
        <v>315</v>
      </c>
      <c r="D122" s="24" t="s">
        <v>316</v>
      </c>
      <c r="E122" s="23" t="s">
        <v>323</v>
      </c>
      <c r="F122" s="24" t="s">
        <v>324</v>
      </c>
      <c r="G122" s="25">
        <v>2.4319999999999999</v>
      </c>
      <c r="H122" s="25">
        <v>0</v>
      </c>
      <c r="I122" s="26">
        <v>0</v>
      </c>
      <c r="J122" s="26">
        <v>0</v>
      </c>
      <c r="K122" s="26">
        <v>0</v>
      </c>
      <c r="L122" s="27">
        <v>0</v>
      </c>
      <c r="M122" s="27" t="s">
        <v>2766</v>
      </c>
      <c r="N122" s="49">
        <v>0</v>
      </c>
    </row>
    <row r="123" spans="1:14" ht="15" customHeight="1">
      <c r="A123" s="23" t="s">
        <v>115</v>
      </c>
      <c r="B123" s="24" t="s">
        <v>116</v>
      </c>
      <c r="C123" s="23" t="s">
        <v>315</v>
      </c>
      <c r="D123" s="24" t="s">
        <v>316</v>
      </c>
      <c r="E123" s="23" t="s">
        <v>325</v>
      </c>
      <c r="F123" s="24" t="s">
        <v>326</v>
      </c>
      <c r="G123" s="25">
        <v>22.575000000000003</v>
      </c>
      <c r="H123" s="25">
        <v>0</v>
      </c>
      <c r="I123" s="26">
        <v>1</v>
      </c>
      <c r="J123" s="26">
        <v>1</v>
      </c>
      <c r="K123" s="26">
        <v>1</v>
      </c>
      <c r="L123" s="27">
        <v>1</v>
      </c>
      <c r="M123" s="27">
        <v>5.454545454545455E-2</v>
      </c>
      <c r="N123" s="49">
        <v>4.4296788482834991E-2</v>
      </c>
    </row>
    <row r="124" spans="1:14" ht="15" customHeight="1">
      <c r="A124" s="23" t="s">
        <v>115</v>
      </c>
      <c r="B124" s="24" t="s">
        <v>116</v>
      </c>
      <c r="C124" s="23" t="s">
        <v>315</v>
      </c>
      <c r="D124" s="24" t="s">
        <v>316</v>
      </c>
      <c r="E124" s="23" t="s">
        <v>193</v>
      </c>
      <c r="F124" s="24" t="s">
        <v>194</v>
      </c>
      <c r="G124" s="25">
        <v>35.929000000000002</v>
      </c>
      <c r="H124" s="25">
        <v>2</v>
      </c>
      <c r="I124" s="26">
        <v>0</v>
      </c>
      <c r="J124" s="26">
        <v>0</v>
      </c>
      <c r="K124" s="26">
        <v>2</v>
      </c>
      <c r="L124" s="27">
        <v>0.66666666666666663</v>
      </c>
      <c r="M124" s="27">
        <v>6.6666666666666666E-2</v>
      </c>
      <c r="N124" s="49">
        <v>1.8555113325354634E-2</v>
      </c>
    </row>
    <row r="125" spans="1:14" ht="15" customHeight="1">
      <c r="A125" s="23" t="s">
        <v>115</v>
      </c>
      <c r="B125" s="24" t="s">
        <v>116</v>
      </c>
      <c r="C125" s="23" t="s">
        <v>315</v>
      </c>
      <c r="D125" s="24" t="s">
        <v>316</v>
      </c>
      <c r="E125" s="23" t="s">
        <v>207</v>
      </c>
      <c r="F125" s="24" t="s">
        <v>208</v>
      </c>
      <c r="G125" s="25">
        <v>3.9200000000000017</v>
      </c>
      <c r="H125" s="25">
        <v>0</v>
      </c>
      <c r="I125" s="26">
        <v>0</v>
      </c>
      <c r="J125" s="26">
        <v>0</v>
      </c>
      <c r="K125" s="26">
        <v>0</v>
      </c>
      <c r="L125" s="27">
        <v>0</v>
      </c>
      <c r="M125" s="27">
        <v>0</v>
      </c>
      <c r="N125" s="49">
        <v>0</v>
      </c>
    </row>
    <row r="126" spans="1:14" ht="15" customHeight="1">
      <c r="A126" s="23" t="s">
        <v>115</v>
      </c>
      <c r="B126" s="24" t="s">
        <v>116</v>
      </c>
      <c r="C126" s="23" t="s">
        <v>315</v>
      </c>
      <c r="D126" s="24" t="s">
        <v>316</v>
      </c>
      <c r="E126" s="23" t="s">
        <v>303</v>
      </c>
      <c r="F126" s="24" t="s">
        <v>304</v>
      </c>
      <c r="G126" s="25">
        <v>11.69</v>
      </c>
      <c r="H126" s="25">
        <v>0</v>
      </c>
      <c r="I126" s="26">
        <v>0</v>
      </c>
      <c r="J126" s="26">
        <v>1</v>
      </c>
      <c r="K126" s="26">
        <v>0</v>
      </c>
      <c r="L126" s="27">
        <v>0.33333333333333331</v>
      </c>
      <c r="M126" s="27">
        <v>3.8461538461538464E-2</v>
      </c>
      <c r="N126" s="49">
        <v>2.8514399771884802E-2</v>
      </c>
    </row>
    <row r="127" spans="1:14" ht="15" customHeight="1">
      <c r="A127" s="23" t="s">
        <v>115</v>
      </c>
      <c r="B127" s="24" t="s">
        <v>116</v>
      </c>
      <c r="C127" s="23" t="s">
        <v>315</v>
      </c>
      <c r="D127" s="24" t="s">
        <v>316</v>
      </c>
      <c r="E127" s="23" t="s">
        <v>327</v>
      </c>
      <c r="F127" s="24" t="s">
        <v>328</v>
      </c>
      <c r="G127" s="25">
        <v>6.7</v>
      </c>
      <c r="H127" s="25">
        <v>0</v>
      </c>
      <c r="I127" s="26">
        <v>0</v>
      </c>
      <c r="J127" s="26">
        <v>0</v>
      </c>
      <c r="K127" s="26">
        <v>0</v>
      </c>
      <c r="L127" s="27">
        <v>0</v>
      </c>
      <c r="M127" s="27">
        <v>0</v>
      </c>
      <c r="N127" s="49">
        <v>0</v>
      </c>
    </row>
    <row r="128" spans="1:14" ht="15" customHeight="1">
      <c r="A128" s="23" t="s">
        <v>115</v>
      </c>
      <c r="B128" s="24" t="s">
        <v>116</v>
      </c>
      <c r="C128" s="23" t="s">
        <v>329</v>
      </c>
      <c r="D128" s="24" t="s">
        <v>330</v>
      </c>
      <c r="E128" s="23" t="s">
        <v>331</v>
      </c>
      <c r="F128" s="24" t="s">
        <v>332</v>
      </c>
      <c r="G128" s="25">
        <v>41</v>
      </c>
      <c r="H128" s="25">
        <v>2</v>
      </c>
      <c r="I128" s="26">
        <v>1</v>
      </c>
      <c r="J128" s="26">
        <v>0</v>
      </c>
      <c r="K128" s="26">
        <v>2</v>
      </c>
      <c r="L128" s="27">
        <v>1</v>
      </c>
      <c r="M128" s="27">
        <v>2.564102564102564E-2</v>
      </c>
      <c r="N128" s="49">
        <v>2.4390243902439025E-2</v>
      </c>
    </row>
    <row r="129" spans="1:14" ht="15" customHeight="1">
      <c r="A129" s="23" t="s">
        <v>115</v>
      </c>
      <c r="B129" s="24" t="s">
        <v>116</v>
      </c>
      <c r="C129" s="23" t="s">
        <v>329</v>
      </c>
      <c r="D129" s="24" t="s">
        <v>330</v>
      </c>
      <c r="E129" s="23" t="s">
        <v>127</v>
      </c>
      <c r="F129" s="24" t="s">
        <v>128</v>
      </c>
      <c r="G129" s="25">
        <v>51.100000000000009</v>
      </c>
      <c r="H129" s="25">
        <v>1</v>
      </c>
      <c r="I129" s="26">
        <v>2</v>
      </c>
      <c r="J129" s="26">
        <v>0</v>
      </c>
      <c r="K129" s="26">
        <v>1</v>
      </c>
      <c r="L129" s="27">
        <v>1</v>
      </c>
      <c r="M129" s="27">
        <v>2.3076923076923075E-2</v>
      </c>
      <c r="N129" s="49">
        <v>1.956947162426614E-2</v>
      </c>
    </row>
    <row r="130" spans="1:14" ht="15" customHeight="1">
      <c r="A130" s="23" t="s">
        <v>115</v>
      </c>
      <c r="B130" s="24" t="s">
        <v>116</v>
      </c>
      <c r="C130" s="23" t="s">
        <v>329</v>
      </c>
      <c r="D130" s="24" t="s">
        <v>330</v>
      </c>
      <c r="E130" s="23" t="s">
        <v>223</v>
      </c>
      <c r="F130" s="24" t="s">
        <v>224</v>
      </c>
      <c r="G130" s="25">
        <v>74.509</v>
      </c>
      <c r="H130" s="25">
        <v>5</v>
      </c>
      <c r="I130" s="26">
        <v>0</v>
      </c>
      <c r="J130" s="26">
        <v>3</v>
      </c>
      <c r="K130" s="26">
        <v>3</v>
      </c>
      <c r="L130" s="27">
        <v>2</v>
      </c>
      <c r="M130" s="27">
        <v>5.8252427184466014E-2</v>
      </c>
      <c r="N130" s="49">
        <v>2.6842394878471058E-2</v>
      </c>
    </row>
    <row r="131" spans="1:14" ht="15" customHeight="1">
      <c r="A131" s="23" t="s">
        <v>115</v>
      </c>
      <c r="B131" s="24" t="s">
        <v>116</v>
      </c>
      <c r="C131" s="23" t="s">
        <v>329</v>
      </c>
      <c r="D131" s="24" t="s">
        <v>330</v>
      </c>
      <c r="E131" s="23" t="s">
        <v>333</v>
      </c>
      <c r="F131" s="24" t="s">
        <v>334</v>
      </c>
      <c r="G131" s="25">
        <v>17</v>
      </c>
      <c r="H131" s="25">
        <v>0</v>
      </c>
      <c r="I131" s="26">
        <v>0</v>
      </c>
      <c r="J131" s="26">
        <v>0</v>
      </c>
      <c r="K131" s="26">
        <v>1</v>
      </c>
      <c r="L131" s="27">
        <v>0.33333333333333331</v>
      </c>
      <c r="M131" s="27">
        <v>5.2631578947368418E-2</v>
      </c>
      <c r="N131" s="49">
        <v>1.9607843137254902E-2</v>
      </c>
    </row>
    <row r="132" spans="1:14" ht="15" customHeight="1">
      <c r="A132" s="23" t="s">
        <v>115</v>
      </c>
      <c r="B132" s="24" t="s">
        <v>116</v>
      </c>
      <c r="C132" s="23" t="s">
        <v>329</v>
      </c>
      <c r="D132" s="24" t="s">
        <v>330</v>
      </c>
      <c r="E132" s="23" t="s">
        <v>145</v>
      </c>
      <c r="F132" s="24" t="s">
        <v>146</v>
      </c>
      <c r="G132" s="25">
        <v>53.858000000000004</v>
      </c>
      <c r="H132" s="25">
        <v>4</v>
      </c>
      <c r="I132" s="26">
        <v>2</v>
      </c>
      <c r="J132" s="26">
        <v>4</v>
      </c>
      <c r="K132" s="26">
        <v>0</v>
      </c>
      <c r="L132" s="27">
        <v>2</v>
      </c>
      <c r="M132" s="27">
        <v>2.8571428571428571E-2</v>
      </c>
      <c r="N132" s="49">
        <v>3.7134687511604585E-2</v>
      </c>
    </row>
    <row r="133" spans="1:14" ht="15" customHeight="1">
      <c r="A133" s="23" t="s">
        <v>115</v>
      </c>
      <c r="B133" s="24" t="s">
        <v>116</v>
      </c>
      <c r="C133" s="23" t="s">
        <v>329</v>
      </c>
      <c r="D133" s="24" t="s">
        <v>330</v>
      </c>
      <c r="E133" s="23" t="s">
        <v>335</v>
      </c>
      <c r="F133" s="24" t="s">
        <v>336</v>
      </c>
      <c r="G133" s="25">
        <v>6.65</v>
      </c>
      <c r="H133" s="25">
        <v>0</v>
      </c>
      <c r="I133" s="26">
        <v>0</v>
      </c>
      <c r="J133" s="26">
        <v>0</v>
      </c>
      <c r="K133" s="26">
        <v>0</v>
      </c>
      <c r="L133" s="27">
        <v>0</v>
      </c>
      <c r="M133" s="27">
        <v>0</v>
      </c>
      <c r="N133" s="49">
        <v>0</v>
      </c>
    </row>
    <row r="134" spans="1:14" ht="15" customHeight="1">
      <c r="A134" s="23" t="s">
        <v>115</v>
      </c>
      <c r="B134" s="24" t="s">
        <v>116</v>
      </c>
      <c r="C134" s="23" t="s">
        <v>329</v>
      </c>
      <c r="D134" s="24" t="s">
        <v>330</v>
      </c>
      <c r="E134" s="23" t="s">
        <v>317</v>
      </c>
      <c r="F134" s="24" t="s">
        <v>318</v>
      </c>
      <c r="G134" s="25">
        <v>66.039999999999992</v>
      </c>
      <c r="H134" s="25">
        <v>3</v>
      </c>
      <c r="I134" s="26">
        <v>1</v>
      </c>
      <c r="J134" s="26">
        <v>1</v>
      </c>
      <c r="K134" s="26">
        <v>0</v>
      </c>
      <c r="L134" s="27">
        <v>0.66666666666666663</v>
      </c>
      <c r="M134" s="27">
        <v>1.8518518518518517E-2</v>
      </c>
      <c r="N134" s="49">
        <v>1.0094891984655765E-2</v>
      </c>
    </row>
    <row r="135" spans="1:14" ht="15" customHeight="1">
      <c r="A135" s="23" t="s">
        <v>115</v>
      </c>
      <c r="B135" s="24" t="s">
        <v>116</v>
      </c>
      <c r="C135" s="23" t="s">
        <v>329</v>
      </c>
      <c r="D135" s="24" t="s">
        <v>330</v>
      </c>
      <c r="E135" s="23" t="s">
        <v>337</v>
      </c>
      <c r="F135" s="24" t="s">
        <v>338</v>
      </c>
      <c r="G135" s="25">
        <v>5.0999999999999996</v>
      </c>
      <c r="H135" s="25">
        <v>0</v>
      </c>
      <c r="I135" s="26">
        <v>0</v>
      </c>
      <c r="J135" s="26">
        <v>0</v>
      </c>
      <c r="K135" s="26">
        <v>0</v>
      </c>
      <c r="L135" s="27">
        <v>0</v>
      </c>
      <c r="M135" s="27">
        <v>0</v>
      </c>
      <c r="N135" s="49">
        <v>0</v>
      </c>
    </row>
    <row r="136" spans="1:14" ht="15" customHeight="1">
      <c r="A136" s="23" t="s">
        <v>115</v>
      </c>
      <c r="B136" s="24" t="s">
        <v>116</v>
      </c>
      <c r="C136" s="23" t="s">
        <v>329</v>
      </c>
      <c r="D136" s="24" t="s">
        <v>330</v>
      </c>
      <c r="E136" s="23" t="s">
        <v>229</v>
      </c>
      <c r="F136" s="24" t="s">
        <v>230</v>
      </c>
      <c r="G136" s="25">
        <v>36.800000000000004</v>
      </c>
      <c r="H136" s="25">
        <v>0</v>
      </c>
      <c r="I136" s="26">
        <v>1</v>
      </c>
      <c r="J136" s="26">
        <v>0</v>
      </c>
      <c r="K136" s="26">
        <v>0</v>
      </c>
      <c r="L136" s="27">
        <v>0.33333333333333331</v>
      </c>
      <c r="M136" s="27">
        <v>1.7543859649122806E-2</v>
      </c>
      <c r="N136" s="49">
        <v>9.0579710144927522E-3</v>
      </c>
    </row>
    <row r="137" spans="1:14" ht="15" customHeight="1">
      <c r="A137" s="23" t="s">
        <v>115</v>
      </c>
      <c r="B137" s="24" t="s">
        <v>116</v>
      </c>
      <c r="C137" s="23" t="s">
        <v>329</v>
      </c>
      <c r="D137" s="24" t="s">
        <v>330</v>
      </c>
      <c r="E137" s="23" t="s">
        <v>177</v>
      </c>
      <c r="F137" s="24" t="s">
        <v>178</v>
      </c>
      <c r="G137" s="25">
        <v>7.6019999999999968</v>
      </c>
      <c r="H137" s="25">
        <v>1</v>
      </c>
      <c r="I137" s="26">
        <v>0</v>
      </c>
      <c r="J137" s="26">
        <v>1</v>
      </c>
      <c r="K137" s="26">
        <v>0</v>
      </c>
      <c r="L137" s="27">
        <v>0.33333333333333331</v>
      </c>
      <c r="M137" s="27">
        <v>0.125</v>
      </c>
      <c r="N137" s="49">
        <v>4.3848110146452707E-2</v>
      </c>
    </row>
    <row r="138" spans="1:14" ht="15" customHeight="1">
      <c r="A138" s="23" t="s">
        <v>115</v>
      </c>
      <c r="B138" s="24" t="s">
        <v>116</v>
      </c>
      <c r="C138" s="23" t="s">
        <v>329</v>
      </c>
      <c r="D138" s="24" t="s">
        <v>330</v>
      </c>
      <c r="E138" s="23" t="s">
        <v>339</v>
      </c>
      <c r="F138" s="24" t="s">
        <v>340</v>
      </c>
      <c r="G138" s="25">
        <v>29.482999999999997</v>
      </c>
      <c r="H138" s="25">
        <v>0</v>
      </c>
      <c r="I138" s="26">
        <v>2</v>
      </c>
      <c r="J138" s="26">
        <v>1</v>
      </c>
      <c r="K138" s="26">
        <v>2</v>
      </c>
      <c r="L138" s="27">
        <v>1.6666666666666667</v>
      </c>
      <c r="M138" s="27">
        <v>4.8543689320388349E-2</v>
      </c>
      <c r="N138" s="49">
        <v>5.6529751608271443E-2</v>
      </c>
    </row>
    <row r="139" spans="1:14" ht="15" customHeight="1">
      <c r="A139" s="23" t="s">
        <v>115</v>
      </c>
      <c r="B139" s="24" t="s">
        <v>116</v>
      </c>
      <c r="C139" s="23" t="s">
        <v>329</v>
      </c>
      <c r="D139" s="24" t="s">
        <v>330</v>
      </c>
      <c r="E139" s="23" t="s">
        <v>341</v>
      </c>
      <c r="F139" s="24" t="s">
        <v>342</v>
      </c>
      <c r="G139" s="25">
        <v>22.672999999999998</v>
      </c>
      <c r="H139" s="25">
        <v>1</v>
      </c>
      <c r="I139" s="26">
        <v>0</v>
      </c>
      <c r="J139" s="26">
        <v>2</v>
      </c>
      <c r="K139" s="26">
        <v>0</v>
      </c>
      <c r="L139" s="27">
        <v>0.66666666666666663</v>
      </c>
      <c r="M139" s="27">
        <v>1.9607843137254902E-2</v>
      </c>
      <c r="N139" s="49">
        <v>2.9403549008365309E-2</v>
      </c>
    </row>
    <row r="140" spans="1:14" ht="15" customHeight="1">
      <c r="A140" s="23" t="s">
        <v>115</v>
      </c>
      <c r="B140" s="24" t="s">
        <v>116</v>
      </c>
      <c r="C140" s="23" t="s">
        <v>329</v>
      </c>
      <c r="D140" s="24" t="s">
        <v>330</v>
      </c>
      <c r="E140" s="23" t="s">
        <v>343</v>
      </c>
      <c r="F140" s="24" t="s">
        <v>344</v>
      </c>
      <c r="G140" s="25">
        <v>3.93</v>
      </c>
      <c r="H140" s="25">
        <v>0</v>
      </c>
      <c r="I140" s="26">
        <v>0</v>
      </c>
      <c r="J140" s="26">
        <v>0</v>
      </c>
      <c r="K140" s="26">
        <v>0</v>
      </c>
      <c r="L140" s="27">
        <v>0</v>
      </c>
      <c r="M140" s="27">
        <v>0</v>
      </c>
      <c r="N140" s="49">
        <v>0</v>
      </c>
    </row>
    <row r="141" spans="1:14" ht="15" customHeight="1">
      <c r="A141" s="23" t="s">
        <v>115</v>
      </c>
      <c r="B141" s="24" t="s">
        <v>116</v>
      </c>
      <c r="C141" s="23" t="s">
        <v>329</v>
      </c>
      <c r="D141" s="24" t="s">
        <v>330</v>
      </c>
      <c r="E141" s="23" t="s">
        <v>257</v>
      </c>
      <c r="F141" s="24" t="s">
        <v>258</v>
      </c>
      <c r="G141" s="25">
        <v>29.7</v>
      </c>
      <c r="H141" s="25">
        <v>0</v>
      </c>
      <c r="I141" s="26">
        <v>0</v>
      </c>
      <c r="J141" s="26">
        <v>1</v>
      </c>
      <c r="K141" s="26">
        <v>0</v>
      </c>
      <c r="L141" s="27">
        <v>0.33333333333333331</v>
      </c>
      <c r="M141" s="27">
        <v>2.1276595744680851E-2</v>
      </c>
      <c r="N141" s="49">
        <v>1.1223344556677889E-2</v>
      </c>
    </row>
    <row r="142" spans="1:14" ht="15" customHeight="1">
      <c r="A142" s="23" t="s">
        <v>115</v>
      </c>
      <c r="B142" s="24" t="s">
        <v>116</v>
      </c>
      <c r="C142" s="23" t="s">
        <v>329</v>
      </c>
      <c r="D142" s="24" t="s">
        <v>330</v>
      </c>
      <c r="E142" s="23" t="s">
        <v>345</v>
      </c>
      <c r="F142" s="24" t="s">
        <v>346</v>
      </c>
      <c r="G142" s="25">
        <v>23.777000000000001</v>
      </c>
      <c r="H142" s="25">
        <v>0</v>
      </c>
      <c r="I142" s="26">
        <v>0</v>
      </c>
      <c r="J142" s="26">
        <v>0</v>
      </c>
      <c r="K142" s="26">
        <v>0</v>
      </c>
      <c r="L142" s="27">
        <v>0</v>
      </c>
      <c r="M142" s="27">
        <v>0</v>
      </c>
      <c r="N142" s="49">
        <v>0</v>
      </c>
    </row>
    <row r="143" spans="1:14" ht="15" customHeight="1">
      <c r="A143" s="23" t="s">
        <v>115</v>
      </c>
      <c r="B143" s="24" t="s">
        <v>116</v>
      </c>
      <c r="C143" s="23" t="s">
        <v>329</v>
      </c>
      <c r="D143" s="24" t="s">
        <v>330</v>
      </c>
      <c r="E143" s="23" t="s">
        <v>239</v>
      </c>
      <c r="F143" s="24" t="s">
        <v>240</v>
      </c>
      <c r="G143" s="25">
        <v>10.5</v>
      </c>
      <c r="H143" s="25">
        <v>0</v>
      </c>
      <c r="I143" s="26">
        <v>0</v>
      </c>
      <c r="J143" s="26">
        <v>0</v>
      </c>
      <c r="K143" s="26">
        <v>0</v>
      </c>
      <c r="L143" s="27">
        <v>0</v>
      </c>
      <c r="M143" s="27" t="s">
        <v>2766</v>
      </c>
      <c r="N143" s="49">
        <v>0</v>
      </c>
    </row>
    <row r="144" spans="1:14" ht="15" customHeight="1">
      <c r="A144" s="23" t="s">
        <v>115</v>
      </c>
      <c r="B144" s="24" t="s">
        <v>116</v>
      </c>
      <c r="C144" s="23" t="s">
        <v>329</v>
      </c>
      <c r="D144" s="24" t="s">
        <v>330</v>
      </c>
      <c r="E144" s="23" t="s">
        <v>319</v>
      </c>
      <c r="F144" s="24" t="s">
        <v>320</v>
      </c>
      <c r="G144" s="25">
        <v>40.47</v>
      </c>
      <c r="H144" s="25">
        <v>2</v>
      </c>
      <c r="I144" s="26">
        <v>2</v>
      </c>
      <c r="J144" s="26">
        <v>0</v>
      </c>
      <c r="K144" s="26">
        <v>1</v>
      </c>
      <c r="L144" s="27">
        <v>1</v>
      </c>
      <c r="M144" s="27">
        <v>4.7619047619047616E-2</v>
      </c>
      <c r="N144" s="49">
        <v>2.4709661477637757E-2</v>
      </c>
    </row>
    <row r="145" spans="1:14" ht="15" customHeight="1">
      <c r="A145" s="23" t="s">
        <v>115</v>
      </c>
      <c r="B145" s="24" t="s">
        <v>116</v>
      </c>
      <c r="C145" s="23" t="s">
        <v>329</v>
      </c>
      <c r="D145" s="24" t="s">
        <v>330</v>
      </c>
      <c r="E145" s="23" t="s">
        <v>325</v>
      </c>
      <c r="F145" s="24" t="s">
        <v>326</v>
      </c>
      <c r="G145" s="25">
        <v>16.25</v>
      </c>
      <c r="H145" s="25">
        <v>0</v>
      </c>
      <c r="I145" s="26">
        <v>0</v>
      </c>
      <c r="J145" s="26">
        <v>0</v>
      </c>
      <c r="K145" s="26">
        <v>2</v>
      </c>
      <c r="L145" s="27">
        <v>0.66666666666666663</v>
      </c>
      <c r="M145" s="27">
        <v>0.16666666666666666</v>
      </c>
      <c r="N145" s="49">
        <v>4.1025641025641026E-2</v>
      </c>
    </row>
    <row r="146" spans="1:14" ht="15" customHeight="1">
      <c r="A146" s="23" t="s">
        <v>115</v>
      </c>
      <c r="B146" s="24" t="s">
        <v>116</v>
      </c>
      <c r="C146" s="23" t="s">
        <v>329</v>
      </c>
      <c r="D146" s="24" t="s">
        <v>330</v>
      </c>
      <c r="E146" s="23" t="s">
        <v>347</v>
      </c>
      <c r="F146" s="24" t="s">
        <v>348</v>
      </c>
      <c r="G146" s="25">
        <v>3.3</v>
      </c>
      <c r="H146" s="25">
        <v>0</v>
      </c>
      <c r="I146" s="26">
        <v>0</v>
      </c>
      <c r="J146" s="26">
        <v>0</v>
      </c>
      <c r="K146" s="26">
        <v>0</v>
      </c>
      <c r="L146" s="27">
        <v>0</v>
      </c>
      <c r="M146" s="27">
        <v>0</v>
      </c>
      <c r="N146" s="49">
        <v>0</v>
      </c>
    </row>
    <row r="147" spans="1:14" ht="15" customHeight="1">
      <c r="A147" s="23" t="s">
        <v>115</v>
      </c>
      <c r="B147" s="24" t="s">
        <v>116</v>
      </c>
      <c r="C147" s="23" t="s">
        <v>329</v>
      </c>
      <c r="D147" s="24" t="s">
        <v>330</v>
      </c>
      <c r="E147" s="23" t="s">
        <v>349</v>
      </c>
      <c r="F147" s="24" t="s">
        <v>350</v>
      </c>
      <c r="G147" s="25">
        <v>19.670000000000002</v>
      </c>
      <c r="H147" s="25">
        <v>0</v>
      </c>
      <c r="I147" s="26">
        <v>1</v>
      </c>
      <c r="J147" s="26">
        <v>0</v>
      </c>
      <c r="K147" s="26">
        <v>0</v>
      </c>
      <c r="L147" s="27">
        <v>0.33333333333333331</v>
      </c>
      <c r="M147" s="27">
        <v>2.1739130434782608E-2</v>
      </c>
      <c r="N147" s="49">
        <v>1.6946280291476018E-2</v>
      </c>
    </row>
    <row r="148" spans="1:14" ht="15" customHeight="1">
      <c r="A148" s="23" t="s">
        <v>115</v>
      </c>
      <c r="B148" s="24" t="s">
        <v>116</v>
      </c>
      <c r="C148" s="23" t="s">
        <v>329</v>
      </c>
      <c r="D148" s="24" t="s">
        <v>330</v>
      </c>
      <c r="E148" s="23" t="s">
        <v>207</v>
      </c>
      <c r="F148" s="24" t="s">
        <v>208</v>
      </c>
      <c r="G148" s="25">
        <v>19.560000000000002</v>
      </c>
      <c r="H148" s="25">
        <v>0</v>
      </c>
      <c r="I148" s="26">
        <v>0</v>
      </c>
      <c r="J148" s="26">
        <v>0</v>
      </c>
      <c r="K148" s="26">
        <v>0</v>
      </c>
      <c r="L148" s="27">
        <v>0</v>
      </c>
      <c r="M148" s="27">
        <v>0</v>
      </c>
      <c r="N148" s="49">
        <v>0</v>
      </c>
    </row>
    <row r="149" spans="1:14" ht="15" customHeight="1">
      <c r="A149" s="23" t="s">
        <v>115</v>
      </c>
      <c r="B149" s="24" t="s">
        <v>116</v>
      </c>
      <c r="C149" s="23" t="s">
        <v>329</v>
      </c>
      <c r="D149" s="24" t="s">
        <v>330</v>
      </c>
      <c r="E149" s="23" t="s">
        <v>351</v>
      </c>
      <c r="F149" s="24" t="s">
        <v>352</v>
      </c>
      <c r="G149" s="25">
        <v>7.3819999999999997</v>
      </c>
      <c r="H149" s="25">
        <v>0</v>
      </c>
      <c r="I149" s="26">
        <v>0</v>
      </c>
      <c r="J149" s="26">
        <v>0</v>
      </c>
      <c r="K149" s="26">
        <v>0</v>
      </c>
      <c r="L149" s="27">
        <v>0</v>
      </c>
      <c r="M149" s="27">
        <v>0</v>
      </c>
      <c r="N149" s="49">
        <v>0</v>
      </c>
    </row>
    <row r="150" spans="1:14" ht="15" customHeight="1">
      <c r="A150" s="23" t="s">
        <v>115</v>
      </c>
      <c r="B150" s="24" t="s">
        <v>116</v>
      </c>
      <c r="C150" s="23" t="s">
        <v>353</v>
      </c>
      <c r="D150" s="24" t="s">
        <v>354</v>
      </c>
      <c r="E150" s="23" t="s">
        <v>355</v>
      </c>
      <c r="F150" s="24" t="s">
        <v>356</v>
      </c>
      <c r="G150" s="25">
        <v>5.14</v>
      </c>
      <c r="H150" s="25">
        <v>0</v>
      </c>
      <c r="I150" s="26">
        <v>0</v>
      </c>
      <c r="J150" s="26">
        <v>0</v>
      </c>
      <c r="K150" s="26">
        <v>0</v>
      </c>
      <c r="L150" s="27">
        <v>0</v>
      </c>
      <c r="M150" s="27">
        <v>0</v>
      </c>
      <c r="N150" s="49">
        <v>0</v>
      </c>
    </row>
    <row r="151" spans="1:14" ht="15" customHeight="1">
      <c r="A151" s="23" t="s">
        <v>115</v>
      </c>
      <c r="B151" s="24" t="s">
        <v>116</v>
      </c>
      <c r="C151" s="23" t="s">
        <v>353</v>
      </c>
      <c r="D151" s="24" t="s">
        <v>354</v>
      </c>
      <c r="E151" s="23" t="s">
        <v>231</v>
      </c>
      <c r="F151" s="24" t="s">
        <v>232</v>
      </c>
      <c r="G151" s="25">
        <v>20.3</v>
      </c>
      <c r="H151" s="25">
        <v>0</v>
      </c>
      <c r="I151" s="26">
        <v>0</v>
      </c>
      <c r="J151" s="26">
        <v>1</v>
      </c>
      <c r="K151" s="26">
        <v>0</v>
      </c>
      <c r="L151" s="27">
        <v>0.33333333333333331</v>
      </c>
      <c r="M151" s="27">
        <v>1.8518518518518517E-2</v>
      </c>
      <c r="N151" s="49">
        <v>1.6420361247947452E-2</v>
      </c>
    </row>
    <row r="152" spans="1:14" ht="15" customHeight="1">
      <c r="A152" s="23" t="s">
        <v>115</v>
      </c>
      <c r="B152" s="24" t="s">
        <v>116</v>
      </c>
      <c r="C152" s="23" t="s">
        <v>353</v>
      </c>
      <c r="D152" s="24" t="s">
        <v>354</v>
      </c>
      <c r="E152" s="23" t="s">
        <v>357</v>
      </c>
      <c r="F152" s="24" t="s">
        <v>358</v>
      </c>
      <c r="G152" s="25">
        <v>2.5</v>
      </c>
      <c r="H152" s="25">
        <v>0</v>
      </c>
      <c r="I152" s="26">
        <v>0</v>
      </c>
      <c r="J152" s="26">
        <v>0</v>
      </c>
      <c r="K152" s="26">
        <v>0</v>
      </c>
      <c r="L152" s="27">
        <v>0</v>
      </c>
      <c r="M152" s="27">
        <v>0</v>
      </c>
      <c r="N152" s="49">
        <v>0</v>
      </c>
    </row>
    <row r="153" spans="1:14" ht="15" customHeight="1">
      <c r="A153" s="23" t="s">
        <v>115</v>
      </c>
      <c r="B153" s="24" t="s">
        <v>116</v>
      </c>
      <c r="C153" s="23" t="s">
        <v>353</v>
      </c>
      <c r="D153" s="24" t="s">
        <v>354</v>
      </c>
      <c r="E153" s="23" t="s">
        <v>233</v>
      </c>
      <c r="F153" s="24" t="s">
        <v>234</v>
      </c>
      <c r="G153" s="25">
        <v>22.534999999999997</v>
      </c>
      <c r="H153" s="25">
        <v>0</v>
      </c>
      <c r="I153" s="26">
        <v>0</v>
      </c>
      <c r="J153" s="26">
        <v>3</v>
      </c>
      <c r="K153" s="26">
        <v>0</v>
      </c>
      <c r="L153" s="27">
        <v>1</v>
      </c>
      <c r="M153" s="27">
        <v>0.06</v>
      </c>
      <c r="N153" s="49">
        <v>4.4375416019525188E-2</v>
      </c>
    </row>
    <row r="154" spans="1:14" ht="15" customHeight="1">
      <c r="A154" s="23" t="s">
        <v>115</v>
      </c>
      <c r="B154" s="24" t="s">
        <v>116</v>
      </c>
      <c r="C154" s="23" t="s">
        <v>353</v>
      </c>
      <c r="D154" s="24" t="s">
        <v>354</v>
      </c>
      <c r="E154" s="23" t="s">
        <v>359</v>
      </c>
      <c r="F154" s="24" t="s">
        <v>360</v>
      </c>
      <c r="G154" s="25">
        <v>11.355</v>
      </c>
      <c r="H154" s="25">
        <v>0</v>
      </c>
      <c r="I154" s="26">
        <v>0</v>
      </c>
      <c r="J154" s="26">
        <v>0</v>
      </c>
      <c r="K154" s="26">
        <v>0</v>
      </c>
      <c r="L154" s="27">
        <v>0</v>
      </c>
      <c r="M154" s="27">
        <v>0</v>
      </c>
      <c r="N154" s="49">
        <v>0</v>
      </c>
    </row>
    <row r="155" spans="1:14" ht="15" customHeight="1">
      <c r="A155" s="23" t="s">
        <v>115</v>
      </c>
      <c r="B155" s="24" t="s">
        <v>116</v>
      </c>
      <c r="C155" s="23" t="s">
        <v>353</v>
      </c>
      <c r="D155" s="24" t="s">
        <v>354</v>
      </c>
      <c r="E155" s="23" t="s">
        <v>181</v>
      </c>
      <c r="F155" s="24" t="s">
        <v>182</v>
      </c>
      <c r="G155" s="25">
        <v>5.8800000000000008</v>
      </c>
      <c r="H155" s="25">
        <v>0</v>
      </c>
      <c r="I155" s="26">
        <v>0</v>
      </c>
      <c r="J155" s="26">
        <v>0</v>
      </c>
      <c r="K155" s="26">
        <v>0</v>
      </c>
      <c r="L155" s="27">
        <v>0</v>
      </c>
      <c r="M155" s="27">
        <v>0</v>
      </c>
      <c r="N155" s="49">
        <v>0</v>
      </c>
    </row>
    <row r="156" spans="1:14" ht="15" customHeight="1">
      <c r="A156" s="23" t="s">
        <v>115</v>
      </c>
      <c r="B156" s="24" t="s">
        <v>116</v>
      </c>
      <c r="C156" s="23" t="s">
        <v>353</v>
      </c>
      <c r="D156" s="24" t="s">
        <v>354</v>
      </c>
      <c r="E156" s="23" t="s">
        <v>235</v>
      </c>
      <c r="F156" s="24" t="s">
        <v>236</v>
      </c>
      <c r="G156" s="25">
        <v>17.600000000000001</v>
      </c>
      <c r="H156" s="25">
        <v>0</v>
      </c>
      <c r="I156" s="26">
        <v>1</v>
      </c>
      <c r="J156" s="26">
        <v>0</v>
      </c>
      <c r="K156" s="26">
        <v>0</v>
      </c>
      <c r="L156" s="27">
        <v>0.33333333333333331</v>
      </c>
      <c r="M156" s="27">
        <v>3.2258064516129031E-2</v>
      </c>
      <c r="N156" s="49">
        <v>1.8939393939393936E-2</v>
      </c>
    </row>
    <row r="157" spans="1:14" ht="15" customHeight="1">
      <c r="A157" s="23" t="s">
        <v>115</v>
      </c>
      <c r="B157" s="24" t="s">
        <v>116</v>
      </c>
      <c r="C157" s="23" t="s">
        <v>353</v>
      </c>
      <c r="D157" s="24" t="s">
        <v>354</v>
      </c>
      <c r="E157" s="23" t="s">
        <v>361</v>
      </c>
      <c r="F157" s="24" t="s">
        <v>362</v>
      </c>
      <c r="G157" s="25">
        <v>44.113999999999997</v>
      </c>
      <c r="H157" s="25">
        <v>0</v>
      </c>
      <c r="I157" s="26">
        <v>0</v>
      </c>
      <c r="J157" s="26">
        <v>2</v>
      </c>
      <c r="K157" s="26">
        <v>1</v>
      </c>
      <c r="L157" s="27">
        <v>1</v>
      </c>
      <c r="M157" s="27">
        <v>0.10714285714285714</v>
      </c>
      <c r="N157" s="49">
        <v>2.2668540599356215E-2</v>
      </c>
    </row>
    <row r="158" spans="1:14" ht="15" customHeight="1">
      <c r="A158" s="23" t="s">
        <v>115</v>
      </c>
      <c r="B158" s="24" t="s">
        <v>116</v>
      </c>
      <c r="C158" s="23" t="s">
        <v>353</v>
      </c>
      <c r="D158" s="24" t="s">
        <v>354</v>
      </c>
      <c r="E158" s="23" t="s">
        <v>363</v>
      </c>
      <c r="F158" s="24" t="s">
        <v>364</v>
      </c>
      <c r="G158" s="25">
        <v>2.3999999999999995</v>
      </c>
      <c r="H158" s="25">
        <v>0</v>
      </c>
      <c r="I158" s="26">
        <v>0</v>
      </c>
      <c r="J158" s="26">
        <v>0</v>
      </c>
      <c r="K158" s="26">
        <v>0</v>
      </c>
      <c r="L158" s="27">
        <v>0</v>
      </c>
      <c r="M158" s="27">
        <v>0</v>
      </c>
      <c r="N158" s="49">
        <v>0</v>
      </c>
    </row>
    <row r="159" spans="1:14" ht="15" customHeight="1">
      <c r="A159" s="23" t="s">
        <v>115</v>
      </c>
      <c r="B159" s="24" t="s">
        <v>116</v>
      </c>
      <c r="C159" s="23" t="s">
        <v>353</v>
      </c>
      <c r="D159" s="24" t="s">
        <v>354</v>
      </c>
      <c r="E159" s="23" t="s">
        <v>365</v>
      </c>
      <c r="F159" s="24" t="s">
        <v>366</v>
      </c>
      <c r="G159" s="25">
        <v>10.199999999999999</v>
      </c>
      <c r="H159" s="25">
        <v>0</v>
      </c>
      <c r="I159" s="26">
        <v>0</v>
      </c>
      <c r="J159" s="26">
        <v>0</v>
      </c>
      <c r="K159" s="26">
        <v>1</v>
      </c>
      <c r="L159" s="27">
        <v>0.33333333333333331</v>
      </c>
      <c r="M159" s="27">
        <v>0.16666666666666666</v>
      </c>
      <c r="N159" s="49">
        <v>3.2679738562091505E-2</v>
      </c>
    </row>
    <row r="160" spans="1:14" ht="15" customHeight="1">
      <c r="A160" s="23" t="s">
        <v>115</v>
      </c>
      <c r="B160" s="24" t="s">
        <v>116</v>
      </c>
      <c r="C160" s="23" t="s">
        <v>353</v>
      </c>
      <c r="D160" s="24" t="s">
        <v>354</v>
      </c>
      <c r="E160" s="23" t="s">
        <v>187</v>
      </c>
      <c r="F160" s="24" t="s">
        <v>188</v>
      </c>
      <c r="G160" s="25">
        <v>19.28</v>
      </c>
      <c r="H160" s="25">
        <v>0</v>
      </c>
      <c r="I160" s="26">
        <v>0</v>
      </c>
      <c r="J160" s="26">
        <v>0</v>
      </c>
      <c r="K160" s="26">
        <v>0</v>
      </c>
      <c r="L160" s="27">
        <v>0</v>
      </c>
      <c r="M160" s="27">
        <v>0</v>
      </c>
      <c r="N160" s="49">
        <v>0</v>
      </c>
    </row>
    <row r="161" spans="1:14" ht="15" customHeight="1">
      <c r="A161" s="23" t="s">
        <v>115</v>
      </c>
      <c r="B161" s="24" t="s">
        <v>116</v>
      </c>
      <c r="C161" s="23" t="s">
        <v>353</v>
      </c>
      <c r="D161" s="24" t="s">
        <v>354</v>
      </c>
      <c r="E161" s="23" t="s">
        <v>367</v>
      </c>
      <c r="F161" s="24" t="s">
        <v>368</v>
      </c>
      <c r="G161" s="25">
        <v>2.4</v>
      </c>
      <c r="H161" s="25">
        <v>0</v>
      </c>
      <c r="I161" s="26">
        <v>0</v>
      </c>
      <c r="J161" s="26">
        <v>0</v>
      </c>
      <c r="K161" s="26">
        <v>0</v>
      </c>
      <c r="L161" s="27">
        <v>0</v>
      </c>
      <c r="M161" s="27">
        <v>0</v>
      </c>
      <c r="N161" s="49">
        <v>0</v>
      </c>
    </row>
    <row r="162" spans="1:14" ht="15" customHeight="1">
      <c r="A162" s="23" t="s">
        <v>115</v>
      </c>
      <c r="B162" s="24" t="s">
        <v>116</v>
      </c>
      <c r="C162" s="23" t="s">
        <v>353</v>
      </c>
      <c r="D162" s="24" t="s">
        <v>354</v>
      </c>
      <c r="E162" s="23" t="s">
        <v>191</v>
      </c>
      <c r="F162" s="24" t="s">
        <v>192</v>
      </c>
      <c r="G162" s="25">
        <v>9</v>
      </c>
      <c r="H162" s="25">
        <v>0</v>
      </c>
      <c r="I162" s="26">
        <v>0</v>
      </c>
      <c r="J162" s="26">
        <v>0</v>
      </c>
      <c r="K162" s="26">
        <v>0</v>
      </c>
      <c r="L162" s="27">
        <v>0</v>
      </c>
      <c r="M162" s="27">
        <v>0</v>
      </c>
      <c r="N162" s="49">
        <v>0</v>
      </c>
    </row>
    <row r="163" spans="1:14" ht="15" customHeight="1">
      <c r="A163" s="23" t="s">
        <v>115</v>
      </c>
      <c r="B163" s="24" t="s">
        <v>116</v>
      </c>
      <c r="C163" s="23" t="s">
        <v>353</v>
      </c>
      <c r="D163" s="24" t="s">
        <v>354</v>
      </c>
      <c r="E163" s="23" t="s">
        <v>241</v>
      </c>
      <c r="F163" s="24" t="s">
        <v>242</v>
      </c>
      <c r="G163" s="25">
        <v>2.9</v>
      </c>
      <c r="H163" s="25">
        <v>0</v>
      </c>
      <c r="I163" s="26">
        <v>0</v>
      </c>
      <c r="J163" s="26">
        <v>0</v>
      </c>
      <c r="K163" s="26">
        <v>0</v>
      </c>
      <c r="L163" s="27">
        <v>0</v>
      </c>
      <c r="M163" s="27">
        <v>0</v>
      </c>
      <c r="N163" s="49">
        <v>0</v>
      </c>
    </row>
    <row r="164" spans="1:14" ht="15" customHeight="1">
      <c r="A164" s="23" t="s">
        <v>115</v>
      </c>
      <c r="B164" s="24" t="s">
        <v>116</v>
      </c>
      <c r="C164" s="23" t="s">
        <v>369</v>
      </c>
      <c r="D164" s="24" t="s">
        <v>370</v>
      </c>
      <c r="E164" s="23" t="s">
        <v>223</v>
      </c>
      <c r="F164" s="24" t="s">
        <v>224</v>
      </c>
      <c r="G164" s="25">
        <v>17.599999999999994</v>
      </c>
      <c r="H164" s="25">
        <v>0</v>
      </c>
      <c r="I164" s="26">
        <v>0</v>
      </c>
      <c r="J164" s="26">
        <v>0</v>
      </c>
      <c r="K164" s="26">
        <v>0</v>
      </c>
      <c r="L164" s="27">
        <v>0</v>
      </c>
      <c r="M164" s="27">
        <v>0</v>
      </c>
      <c r="N164" s="49">
        <v>0</v>
      </c>
    </row>
    <row r="165" spans="1:14" ht="15" customHeight="1">
      <c r="A165" s="23" t="s">
        <v>115</v>
      </c>
      <c r="B165" s="24" t="s">
        <v>116</v>
      </c>
      <c r="C165" s="23" t="s">
        <v>369</v>
      </c>
      <c r="D165" s="24" t="s">
        <v>370</v>
      </c>
      <c r="E165" s="23" t="s">
        <v>255</v>
      </c>
      <c r="F165" s="24" t="s">
        <v>256</v>
      </c>
      <c r="G165" s="25">
        <v>69.73</v>
      </c>
      <c r="H165" s="25">
        <v>0</v>
      </c>
      <c r="I165" s="26">
        <v>2</v>
      </c>
      <c r="J165" s="26">
        <v>0</v>
      </c>
      <c r="K165" s="26">
        <v>1</v>
      </c>
      <c r="L165" s="27">
        <v>1</v>
      </c>
      <c r="M165" s="27">
        <v>2.4793388429752063E-2</v>
      </c>
      <c r="N165" s="49">
        <v>1.4341029685931449E-2</v>
      </c>
    </row>
    <row r="166" spans="1:14" ht="15" customHeight="1">
      <c r="A166" s="23" t="s">
        <v>115</v>
      </c>
      <c r="B166" s="24" t="s">
        <v>116</v>
      </c>
      <c r="C166" s="23" t="s">
        <v>369</v>
      </c>
      <c r="D166" s="24" t="s">
        <v>370</v>
      </c>
      <c r="E166" s="23" t="s">
        <v>371</v>
      </c>
      <c r="F166" s="24" t="s">
        <v>372</v>
      </c>
      <c r="G166" s="25">
        <v>2</v>
      </c>
      <c r="H166" s="25">
        <v>0</v>
      </c>
      <c r="I166" s="26">
        <v>0</v>
      </c>
      <c r="J166" s="26">
        <v>0</v>
      </c>
      <c r="K166" s="26">
        <v>0</v>
      </c>
      <c r="L166" s="27">
        <v>0</v>
      </c>
      <c r="M166" s="27">
        <v>0</v>
      </c>
      <c r="N166" s="49">
        <v>0</v>
      </c>
    </row>
    <row r="167" spans="1:14" ht="15" customHeight="1">
      <c r="A167" s="23" t="s">
        <v>115</v>
      </c>
      <c r="B167" s="24" t="s">
        <v>116</v>
      </c>
      <c r="C167" s="23" t="s">
        <v>369</v>
      </c>
      <c r="D167" s="24" t="s">
        <v>370</v>
      </c>
      <c r="E167" s="23" t="s">
        <v>373</v>
      </c>
      <c r="F167" s="24" t="s">
        <v>374</v>
      </c>
      <c r="G167" s="25">
        <v>39.338999999999999</v>
      </c>
      <c r="H167" s="25">
        <v>4</v>
      </c>
      <c r="I167" s="26">
        <v>2</v>
      </c>
      <c r="J167" s="26">
        <v>1</v>
      </c>
      <c r="K167" s="26">
        <v>0</v>
      </c>
      <c r="L167" s="27">
        <v>1</v>
      </c>
      <c r="M167" s="27">
        <v>1.4563106796116504E-2</v>
      </c>
      <c r="N167" s="49">
        <v>2.5420066600574494E-2</v>
      </c>
    </row>
    <row r="168" spans="1:14" ht="15" customHeight="1">
      <c r="A168" s="23" t="s">
        <v>115</v>
      </c>
      <c r="B168" s="24" t="s">
        <v>116</v>
      </c>
      <c r="C168" s="23" t="s">
        <v>369</v>
      </c>
      <c r="D168" s="24" t="s">
        <v>370</v>
      </c>
      <c r="E168" s="23" t="s">
        <v>259</v>
      </c>
      <c r="F168" s="24" t="s">
        <v>260</v>
      </c>
      <c r="G168" s="25">
        <v>9.8889999999999958</v>
      </c>
      <c r="H168" s="25">
        <v>0</v>
      </c>
      <c r="I168" s="26">
        <v>0</v>
      </c>
      <c r="J168" s="26">
        <v>0</v>
      </c>
      <c r="K168" s="26">
        <v>0</v>
      </c>
      <c r="L168" s="27">
        <v>0</v>
      </c>
      <c r="M168" s="27">
        <v>0</v>
      </c>
      <c r="N168" s="49">
        <v>0</v>
      </c>
    </row>
    <row r="169" spans="1:14" ht="15" customHeight="1">
      <c r="A169" s="23" t="s">
        <v>115</v>
      </c>
      <c r="B169" s="24" t="s">
        <v>116</v>
      </c>
      <c r="C169" s="23" t="s">
        <v>369</v>
      </c>
      <c r="D169" s="24" t="s">
        <v>370</v>
      </c>
      <c r="E169" s="23" t="s">
        <v>375</v>
      </c>
      <c r="F169" s="24" t="s">
        <v>376</v>
      </c>
      <c r="G169" s="25">
        <v>27.22</v>
      </c>
      <c r="H169" s="25">
        <v>1</v>
      </c>
      <c r="I169" s="26">
        <v>1</v>
      </c>
      <c r="J169" s="26">
        <v>0</v>
      </c>
      <c r="K169" s="26">
        <v>1</v>
      </c>
      <c r="L169" s="27">
        <v>0.66666666666666663</v>
      </c>
      <c r="M169" s="27">
        <v>7.1428571428571425E-2</v>
      </c>
      <c r="N169" s="49">
        <v>2.449179524859172E-2</v>
      </c>
    </row>
    <row r="170" spans="1:14" ht="15" customHeight="1">
      <c r="A170" s="23" t="s">
        <v>115</v>
      </c>
      <c r="B170" s="24" t="s">
        <v>116</v>
      </c>
      <c r="C170" s="23" t="s">
        <v>369</v>
      </c>
      <c r="D170" s="24" t="s">
        <v>370</v>
      </c>
      <c r="E170" s="23" t="s">
        <v>377</v>
      </c>
      <c r="F170" s="24" t="s">
        <v>378</v>
      </c>
      <c r="G170" s="25">
        <v>30.74</v>
      </c>
      <c r="H170" s="25">
        <v>0</v>
      </c>
      <c r="I170" s="26">
        <v>0</v>
      </c>
      <c r="J170" s="26">
        <v>1</v>
      </c>
      <c r="K170" s="26">
        <v>0</v>
      </c>
      <c r="L170" s="27">
        <v>0.33333333333333331</v>
      </c>
      <c r="M170" s="27">
        <v>0.25</v>
      </c>
      <c r="N170" s="49">
        <v>1.0843634786380394E-2</v>
      </c>
    </row>
    <row r="171" spans="1:14" ht="15" customHeight="1">
      <c r="A171" s="23" t="s">
        <v>115</v>
      </c>
      <c r="B171" s="24" t="s">
        <v>116</v>
      </c>
      <c r="C171" s="23" t="s">
        <v>369</v>
      </c>
      <c r="D171" s="24" t="s">
        <v>370</v>
      </c>
      <c r="E171" s="23" t="s">
        <v>379</v>
      </c>
      <c r="F171" s="24" t="s">
        <v>380</v>
      </c>
      <c r="G171" s="25">
        <v>25.53</v>
      </c>
      <c r="H171" s="25">
        <v>0</v>
      </c>
      <c r="I171" s="26">
        <v>0</v>
      </c>
      <c r="J171" s="26">
        <v>0</v>
      </c>
      <c r="K171" s="26">
        <v>0</v>
      </c>
      <c r="L171" s="27">
        <v>0</v>
      </c>
      <c r="M171" s="27">
        <v>0</v>
      </c>
      <c r="N171" s="49">
        <v>0</v>
      </c>
    </row>
    <row r="172" spans="1:14" ht="15" customHeight="1">
      <c r="A172" s="23" t="s">
        <v>115</v>
      </c>
      <c r="B172" s="24" t="s">
        <v>116</v>
      </c>
      <c r="C172" s="23" t="s">
        <v>369</v>
      </c>
      <c r="D172" s="24" t="s">
        <v>370</v>
      </c>
      <c r="E172" s="23" t="s">
        <v>381</v>
      </c>
      <c r="F172" s="24" t="s">
        <v>382</v>
      </c>
      <c r="G172" s="25">
        <v>40.800000000000004</v>
      </c>
      <c r="H172" s="25">
        <v>0</v>
      </c>
      <c r="I172" s="26">
        <v>0</v>
      </c>
      <c r="J172" s="26">
        <v>0</v>
      </c>
      <c r="K172" s="26">
        <v>0</v>
      </c>
      <c r="L172" s="27">
        <v>0</v>
      </c>
      <c r="M172" s="27">
        <v>0</v>
      </c>
      <c r="N172" s="49">
        <v>0</v>
      </c>
    </row>
    <row r="173" spans="1:14" ht="15" customHeight="1">
      <c r="A173" s="23" t="s">
        <v>383</v>
      </c>
      <c r="B173" s="24" t="s">
        <v>384</v>
      </c>
      <c r="C173" s="23" t="s">
        <v>385</v>
      </c>
      <c r="D173" s="24" t="s">
        <v>386</v>
      </c>
      <c r="E173" s="23" t="s">
        <v>123</v>
      </c>
      <c r="F173" s="24" t="s">
        <v>124</v>
      </c>
      <c r="G173" s="25">
        <v>87.034999999999997</v>
      </c>
      <c r="H173" s="25">
        <v>0</v>
      </c>
      <c r="I173" s="26">
        <v>2</v>
      </c>
      <c r="J173" s="26">
        <v>1</v>
      </c>
      <c r="K173" s="26">
        <v>0</v>
      </c>
      <c r="L173" s="27">
        <v>1</v>
      </c>
      <c r="M173" s="27">
        <v>4.7619047619047616E-2</v>
      </c>
      <c r="N173" s="49">
        <v>1.1489630608375941E-2</v>
      </c>
    </row>
    <row r="174" spans="1:14" ht="15" customHeight="1">
      <c r="A174" s="23" t="s">
        <v>383</v>
      </c>
      <c r="B174" s="24" t="s">
        <v>384</v>
      </c>
      <c r="C174" s="23" t="s">
        <v>385</v>
      </c>
      <c r="D174" s="24" t="s">
        <v>386</v>
      </c>
      <c r="E174" s="23" t="s">
        <v>387</v>
      </c>
      <c r="F174" s="24" t="s">
        <v>388</v>
      </c>
      <c r="G174" s="25">
        <v>7.9</v>
      </c>
      <c r="H174" s="25">
        <v>0</v>
      </c>
      <c r="I174" s="26">
        <v>0</v>
      </c>
      <c r="J174" s="26">
        <v>0</v>
      </c>
      <c r="K174" s="26">
        <v>0</v>
      </c>
      <c r="L174" s="27">
        <v>0</v>
      </c>
      <c r="M174" s="27" t="s">
        <v>2766</v>
      </c>
      <c r="N174" s="49">
        <v>0</v>
      </c>
    </row>
    <row r="175" spans="1:14" ht="15" customHeight="1">
      <c r="A175" s="23" t="s">
        <v>383</v>
      </c>
      <c r="B175" s="24" t="s">
        <v>384</v>
      </c>
      <c r="C175" s="23" t="s">
        <v>385</v>
      </c>
      <c r="D175" s="24" t="s">
        <v>386</v>
      </c>
      <c r="E175" s="23" t="s">
        <v>169</v>
      </c>
      <c r="F175" s="24" t="s">
        <v>170</v>
      </c>
      <c r="G175" s="25">
        <v>108.14100000000001</v>
      </c>
      <c r="H175" s="25">
        <v>5</v>
      </c>
      <c r="I175" s="26">
        <v>1</v>
      </c>
      <c r="J175" s="26">
        <v>3</v>
      </c>
      <c r="K175" s="26">
        <v>1</v>
      </c>
      <c r="L175" s="27">
        <v>1.6666666666666667</v>
      </c>
      <c r="M175" s="27">
        <v>2.0576131687242798E-2</v>
      </c>
      <c r="N175" s="49">
        <v>1.5411977572490236E-2</v>
      </c>
    </row>
    <row r="176" spans="1:14" ht="15" customHeight="1">
      <c r="A176" s="23" t="s">
        <v>383</v>
      </c>
      <c r="B176" s="24" t="s">
        <v>384</v>
      </c>
      <c r="C176" s="23" t="s">
        <v>385</v>
      </c>
      <c r="D176" s="24" t="s">
        <v>386</v>
      </c>
      <c r="E176" s="23" t="s">
        <v>389</v>
      </c>
      <c r="F176" s="24" t="s">
        <v>390</v>
      </c>
      <c r="G176" s="25">
        <v>9.58</v>
      </c>
      <c r="H176" s="25">
        <v>0</v>
      </c>
      <c r="I176" s="26">
        <v>0</v>
      </c>
      <c r="J176" s="26">
        <v>0</v>
      </c>
      <c r="K176" s="26">
        <v>0</v>
      </c>
      <c r="L176" s="27">
        <v>0</v>
      </c>
      <c r="M176" s="27">
        <v>0</v>
      </c>
      <c r="N176" s="49">
        <v>0</v>
      </c>
    </row>
    <row r="177" spans="1:14" ht="15" customHeight="1">
      <c r="A177" s="23" t="s">
        <v>383</v>
      </c>
      <c r="B177" s="24" t="s">
        <v>384</v>
      </c>
      <c r="C177" s="23" t="s">
        <v>385</v>
      </c>
      <c r="D177" s="24" t="s">
        <v>386</v>
      </c>
      <c r="E177" s="23" t="s">
        <v>391</v>
      </c>
      <c r="F177" s="24" t="s">
        <v>392</v>
      </c>
      <c r="G177" s="25">
        <v>32.599999999999994</v>
      </c>
      <c r="H177" s="25">
        <v>0</v>
      </c>
      <c r="I177" s="26">
        <v>1</v>
      </c>
      <c r="J177" s="26">
        <v>2</v>
      </c>
      <c r="K177" s="26">
        <v>2</v>
      </c>
      <c r="L177" s="27">
        <v>1.6666666666666667</v>
      </c>
      <c r="M177" s="27">
        <v>0.22727272727272729</v>
      </c>
      <c r="N177" s="49">
        <v>5.1124744376278126E-2</v>
      </c>
    </row>
    <row r="178" spans="1:14" ht="15" customHeight="1">
      <c r="A178" s="23" t="s">
        <v>383</v>
      </c>
      <c r="B178" s="24" t="s">
        <v>384</v>
      </c>
      <c r="C178" s="23" t="s">
        <v>385</v>
      </c>
      <c r="D178" s="24" t="s">
        <v>386</v>
      </c>
      <c r="E178" s="23" t="s">
        <v>393</v>
      </c>
      <c r="F178" s="24" t="s">
        <v>394</v>
      </c>
      <c r="G178" s="25">
        <v>2.1869999999999998</v>
      </c>
      <c r="H178" s="25">
        <v>0</v>
      </c>
      <c r="I178" s="26">
        <v>1</v>
      </c>
      <c r="J178" s="26">
        <v>0</v>
      </c>
      <c r="K178" s="26">
        <v>0</v>
      </c>
      <c r="L178" s="27">
        <v>0.33333333333333331</v>
      </c>
      <c r="M178" s="27">
        <v>0.5</v>
      </c>
      <c r="N178" s="49">
        <v>0.2286236854138089</v>
      </c>
    </row>
    <row r="179" spans="1:14" ht="15" customHeight="1">
      <c r="A179" s="23" t="s">
        <v>383</v>
      </c>
      <c r="B179" s="24" t="s">
        <v>384</v>
      </c>
      <c r="C179" s="23" t="s">
        <v>385</v>
      </c>
      <c r="D179" s="24" t="s">
        <v>386</v>
      </c>
      <c r="E179" s="23" t="s">
        <v>395</v>
      </c>
      <c r="F179" s="24" t="s">
        <v>396</v>
      </c>
      <c r="G179" s="25">
        <v>27</v>
      </c>
      <c r="H179" s="25">
        <v>0</v>
      </c>
      <c r="I179" s="26">
        <v>1</v>
      </c>
      <c r="J179" s="26">
        <v>0</v>
      </c>
      <c r="K179" s="26">
        <v>1</v>
      </c>
      <c r="L179" s="27">
        <v>0.66666666666666663</v>
      </c>
      <c r="M179" s="27">
        <v>0.16666666666666666</v>
      </c>
      <c r="N179" s="49">
        <v>2.4691358024691357E-2</v>
      </c>
    </row>
    <row r="180" spans="1:14" ht="15" customHeight="1">
      <c r="A180" s="23" t="s">
        <v>383</v>
      </c>
      <c r="B180" s="24" t="s">
        <v>384</v>
      </c>
      <c r="C180" s="23" t="s">
        <v>385</v>
      </c>
      <c r="D180" s="24" t="s">
        <v>386</v>
      </c>
      <c r="E180" s="23" t="s">
        <v>397</v>
      </c>
      <c r="F180" s="24" t="s">
        <v>398</v>
      </c>
      <c r="G180" s="25">
        <v>33.142000000000003</v>
      </c>
      <c r="H180" s="25">
        <v>0</v>
      </c>
      <c r="I180" s="26">
        <v>0</v>
      </c>
      <c r="J180" s="26">
        <v>2</v>
      </c>
      <c r="K180" s="26">
        <v>0</v>
      </c>
      <c r="L180" s="27">
        <v>0.66666666666666663</v>
      </c>
      <c r="M180" s="27">
        <v>0.125</v>
      </c>
      <c r="N180" s="49">
        <v>2.0115462756220705E-2</v>
      </c>
    </row>
    <row r="181" spans="1:14" ht="15" customHeight="1">
      <c r="A181" s="23" t="s">
        <v>383</v>
      </c>
      <c r="B181" s="24" t="s">
        <v>384</v>
      </c>
      <c r="C181" s="23" t="s">
        <v>385</v>
      </c>
      <c r="D181" s="24" t="s">
        <v>386</v>
      </c>
      <c r="E181" s="23" t="s">
        <v>399</v>
      </c>
      <c r="F181" s="24" t="s">
        <v>400</v>
      </c>
      <c r="G181" s="25">
        <v>30.981999999999999</v>
      </c>
      <c r="H181" s="25">
        <v>0</v>
      </c>
      <c r="I181" s="26">
        <v>0</v>
      </c>
      <c r="J181" s="26">
        <v>0</v>
      </c>
      <c r="K181" s="26">
        <v>0</v>
      </c>
      <c r="L181" s="27">
        <v>0</v>
      </c>
      <c r="M181" s="27">
        <v>0</v>
      </c>
      <c r="N181" s="49">
        <v>0</v>
      </c>
    </row>
    <row r="182" spans="1:14" ht="15" customHeight="1">
      <c r="A182" s="23" t="s">
        <v>383</v>
      </c>
      <c r="B182" s="24" t="s">
        <v>384</v>
      </c>
      <c r="C182" s="23" t="s">
        <v>385</v>
      </c>
      <c r="D182" s="24" t="s">
        <v>386</v>
      </c>
      <c r="E182" s="23" t="s">
        <v>401</v>
      </c>
      <c r="F182" s="24" t="s">
        <v>402</v>
      </c>
      <c r="G182" s="25">
        <v>21.5</v>
      </c>
      <c r="H182" s="25">
        <v>0</v>
      </c>
      <c r="I182" s="26">
        <v>0</v>
      </c>
      <c r="J182" s="26">
        <v>0</v>
      </c>
      <c r="K182" s="26">
        <v>0</v>
      </c>
      <c r="L182" s="27">
        <v>0</v>
      </c>
      <c r="M182" s="27">
        <v>0</v>
      </c>
      <c r="N182" s="49">
        <v>0</v>
      </c>
    </row>
    <row r="183" spans="1:14" ht="15" customHeight="1">
      <c r="A183" s="23" t="s">
        <v>383</v>
      </c>
      <c r="B183" s="24" t="s">
        <v>384</v>
      </c>
      <c r="C183" s="23" t="s">
        <v>385</v>
      </c>
      <c r="D183" s="24" t="s">
        <v>386</v>
      </c>
      <c r="E183" s="23" t="s">
        <v>403</v>
      </c>
      <c r="F183" s="24" t="s">
        <v>404</v>
      </c>
      <c r="G183" s="25">
        <v>4.96</v>
      </c>
      <c r="H183" s="25">
        <v>0</v>
      </c>
      <c r="I183" s="26">
        <v>0</v>
      </c>
      <c r="J183" s="26">
        <v>0</v>
      </c>
      <c r="K183" s="26">
        <v>0</v>
      </c>
      <c r="L183" s="27">
        <v>0</v>
      </c>
      <c r="M183" s="27" t="s">
        <v>2766</v>
      </c>
      <c r="N183" s="49">
        <v>0</v>
      </c>
    </row>
    <row r="184" spans="1:14" ht="15" customHeight="1">
      <c r="A184" s="23" t="s">
        <v>383</v>
      </c>
      <c r="B184" s="24" t="s">
        <v>384</v>
      </c>
      <c r="C184" s="23" t="s">
        <v>385</v>
      </c>
      <c r="D184" s="24" t="s">
        <v>386</v>
      </c>
      <c r="E184" s="23" t="s">
        <v>405</v>
      </c>
      <c r="F184" s="24" t="s">
        <v>406</v>
      </c>
      <c r="G184" s="25">
        <v>12.8</v>
      </c>
      <c r="H184" s="25">
        <v>0</v>
      </c>
      <c r="I184" s="26">
        <v>0</v>
      </c>
      <c r="J184" s="26">
        <v>0</v>
      </c>
      <c r="K184" s="26">
        <v>0</v>
      </c>
      <c r="L184" s="27">
        <v>0</v>
      </c>
      <c r="M184" s="27" t="s">
        <v>2766</v>
      </c>
      <c r="N184" s="49">
        <v>0</v>
      </c>
    </row>
    <row r="185" spans="1:14" ht="15" customHeight="1">
      <c r="A185" s="23" t="s">
        <v>407</v>
      </c>
      <c r="B185" s="24" t="s">
        <v>22</v>
      </c>
      <c r="C185" s="23" t="s">
        <v>408</v>
      </c>
      <c r="D185" s="24" t="s">
        <v>409</v>
      </c>
      <c r="E185" s="23" t="s">
        <v>410</v>
      </c>
      <c r="F185" s="24" t="s">
        <v>411</v>
      </c>
      <c r="G185" s="25">
        <v>26.05</v>
      </c>
      <c r="H185" s="25">
        <v>4</v>
      </c>
      <c r="I185" s="26">
        <v>1</v>
      </c>
      <c r="J185" s="26">
        <v>0</v>
      </c>
      <c r="K185" s="26">
        <v>1</v>
      </c>
      <c r="L185" s="27">
        <v>0.66666666666666663</v>
      </c>
      <c r="M185" s="27">
        <v>6.7114093959731542E-3</v>
      </c>
      <c r="N185" s="49">
        <v>2.5591810620601407E-2</v>
      </c>
    </row>
    <row r="186" spans="1:14" ht="15" customHeight="1">
      <c r="A186" s="23" t="s">
        <v>407</v>
      </c>
      <c r="B186" s="24" t="s">
        <v>22</v>
      </c>
      <c r="C186" s="23" t="s">
        <v>408</v>
      </c>
      <c r="D186" s="24" t="s">
        <v>409</v>
      </c>
      <c r="E186" s="23" t="s">
        <v>249</v>
      </c>
      <c r="F186" s="24" t="s">
        <v>250</v>
      </c>
      <c r="G186" s="25">
        <v>13.6</v>
      </c>
      <c r="H186" s="25">
        <v>1</v>
      </c>
      <c r="I186" s="26">
        <v>0</v>
      </c>
      <c r="J186" s="26">
        <v>0</v>
      </c>
      <c r="K186" s="26">
        <v>1</v>
      </c>
      <c r="L186" s="27">
        <v>0.33333333333333331</v>
      </c>
      <c r="M186" s="27">
        <v>1.7857142857142856E-2</v>
      </c>
      <c r="N186" s="49">
        <v>2.4509803921568627E-2</v>
      </c>
    </row>
    <row r="187" spans="1:14" ht="15" customHeight="1">
      <c r="A187" s="23" t="s">
        <v>407</v>
      </c>
      <c r="B187" s="24" t="s">
        <v>22</v>
      </c>
      <c r="C187" s="23" t="s">
        <v>408</v>
      </c>
      <c r="D187" s="24" t="s">
        <v>409</v>
      </c>
      <c r="E187" s="23" t="s">
        <v>412</v>
      </c>
      <c r="F187" s="24" t="s">
        <v>413</v>
      </c>
      <c r="G187" s="25">
        <v>7.3000000000000007</v>
      </c>
      <c r="H187" s="25">
        <v>1</v>
      </c>
      <c r="I187" s="26">
        <v>0</v>
      </c>
      <c r="J187" s="26">
        <v>0</v>
      </c>
      <c r="K187" s="26">
        <v>1</v>
      </c>
      <c r="L187" s="27">
        <v>0.33333333333333331</v>
      </c>
      <c r="M187" s="27">
        <v>1.6949152542372878E-2</v>
      </c>
      <c r="N187" s="49">
        <v>4.5662100456620995E-2</v>
      </c>
    </row>
    <row r="188" spans="1:14" ht="15" customHeight="1">
      <c r="A188" s="23" t="s">
        <v>407</v>
      </c>
      <c r="B188" s="24" t="s">
        <v>22</v>
      </c>
      <c r="C188" s="23" t="s">
        <v>408</v>
      </c>
      <c r="D188" s="24" t="s">
        <v>409</v>
      </c>
      <c r="E188" s="23" t="s">
        <v>414</v>
      </c>
      <c r="F188" s="24" t="s">
        <v>415</v>
      </c>
      <c r="G188" s="25">
        <v>10.330000000000002</v>
      </c>
      <c r="H188" s="25">
        <v>0</v>
      </c>
      <c r="I188" s="26">
        <v>0</v>
      </c>
      <c r="J188" s="26">
        <v>0</v>
      </c>
      <c r="K188" s="26">
        <v>0</v>
      </c>
      <c r="L188" s="27">
        <v>0</v>
      </c>
      <c r="M188" s="27">
        <v>0</v>
      </c>
      <c r="N188" s="49">
        <v>0</v>
      </c>
    </row>
    <row r="189" spans="1:14" ht="15" customHeight="1">
      <c r="A189" s="23" t="s">
        <v>407</v>
      </c>
      <c r="B189" s="24" t="s">
        <v>22</v>
      </c>
      <c r="C189" s="23" t="s">
        <v>408</v>
      </c>
      <c r="D189" s="24" t="s">
        <v>409</v>
      </c>
      <c r="E189" s="23" t="s">
        <v>416</v>
      </c>
      <c r="F189" s="24" t="s">
        <v>417</v>
      </c>
      <c r="G189" s="25">
        <v>11</v>
      </c>
      <c r="H189" s="25">
        <v>0</v>
      </c>
      <c r="I189" s="26">
        <v>0</v>
      </c>
      <c r="J189" s="26">
        <v>0</v>
      </c>
      <c r="K189" s="26">
        <v>0</v>
      </c>
      <c r="L189" s="27">
        <v>0</v>
      </c>
      <c r="M189" s="27">
        <v>0</v>
      </c>
      <c r="N189" s="49">
        <v>0</v>
      </c>
    </row>
    <row r="190" spans="1:14" ht="15" customHeight="1">
      <c r="A190" s="23" t="s">
        <v>407</v>
      </c>
      <c r="B190" s="24" t="s">
        <v>22</v>
      </c>
      <c r="C190" s="23" t="s">
        <v>408</v>
      </c>
      <c r="D190" s="24" t="s">
        <v>409</v>
      </c>
      <c r="E190" s="23" t="s">
        <v>255</v>
      </c>
      <c r="F190" s="24" t="s">
        <v>256</v>
      </c>
      <c r="G190" s="25">
        <v>28.539000000000001</v>
      </c>
      <c r="H190" s="25">
        <v>0</v>
      </c>
      <c r="I190" s="26">
        <v>0</v>
      </c>
      <c r="J190" s="26">
        <v>0</v>
      </c>
      <c r="K190" s="26">
        <v>2</v>
      </c>
      <c r="L190" s="27">
        <v>0.66666666666666663</v>
      </c>
      <c r="M190" s="27">
        <v>1.5873015873015872E-2</v>
      </c>
      <c r="N190" s="49">
        <v>2.3359846759405258E-2</v>
      </c>
    </row>
    <row r="191" spans="1:14" ht="15" customHeight="1">
      <c r="A191" s="23" t="s">
        <v>407</v>
      </c>
      <c r="B191" s="24" t="s">
        <v>22</v>
      </c>
      <c r="C191" s="23" t="s">
        <v>408</v>
      </c>
      <c r="D191" s="24" t="s">
        <v>409</v>
      </c>
      <c r="E191" s="23" t="s">
        <v>418</v>
      </c>
      <c r="F191" s="24" t="s">
        <v>419</v>
      </c>
      <c r="G191" s="25">
        <v>50.275999999999996</v>
      </c>
      <c r="H191" s="25">
        <v>0</v>
      </c>
      <c r="I191" s="26">
        <v>3</v>
      </c>
      <c r="J191" s="26">
        <v>3</v>
      </c>
      <c r="K191" s="26">
        <v>1</v>
      </c>
      <c r="L191" s="27">
        <v>2.3333333333333335</v>
      </c>
      <c r="M191" s="27">
        <v>2.6315789473684209E-2</v>
      </c>
      <c r="N191" s="49">
        <v>4.6410480812581222E-2</v>
      </c>
    </row>
    <row r="192" spans="1:14" ht="15" customHeight="1">
      <c r="A192" s="23" t="s">
        <v>407</v>
      </c>
      <c r="B192" s="24" t="s">
        <v>22</v>
      </c>
      <c r="C192" s="23" t="s">
        <v>408</v>
      </c>
      <c r="D192" s="24" t="s">
        <v>409</v>
      </c>
      <c r="E192" s="23" t="s">
        <v>263</v>
      </c>
      <c r="F192" s="24" t="s">
        <v>264</v>
      </c>
      <c r="G192" s="25">
        <v>21.71</v>
      </c>
      <c r="H192" s="25">
        <v>1</v>
      </c>
      <c r="I192" s="26">
        <v>2</v>
      </c>
      <c r="J192" s="26">
        <v>0</v>
      </c>
      <c r="K192" s="26">
        <v>0</v>
      </c>
      <c r="L192" s="27">
        <v>0.66666666666666663</v>
      </c>
      <c r="M192" s="27">
        <v>1.06951871657754E-2</v>
      </c>
      <c r="N192" s="49">
        <v>3.0707815138952859E-2</v>
      </c>
    </row>
    <row r="193" spans="1:14" ht="15" customHeight="1">
      <c r="A193" s="23" t="s">
        <v>407</v>
      </c>
      <c r="B193" s="24" t="s">
        <v>22</v>
      </c>
      <c r="C193" s="23" t="s">
        <v>408</v>
      </c>
      <c r="D193" s="24" t="s">
        <v>409</v>
      </c>
      <c r="E193" s="23" t="s">
        <v>420</v>
      </c>
      <c r="F193" s="24" t="s">
        <v>421</v>
      </c>
      <c r="G193" s="25">
        <v>11</v>
      </c>
      <c r="H193" s="25">
        <v>0</v>
      </c>
      <c r="I193" s="26">
        <v>0</v>
      </c>
      <c r="J193" s="26">
        <v>0</v>
      </c>
      <c r="K193" s="26">
        <v>1</v>
      </c>
      <c r="L193" s="27">
        <v>0.33333333333333331</v>
      </c>
      <c r="M193" s="27">
        <v>9.8039215686274508E-3</v>
      </c>
      <c r="N193" s="49">
        <v>3.03030303030303E-2</v>
      </c>
    </row>
    <row r="194" spans="1:14" ht="15" customHeight="1">
      <c r="A194" s="23" t="s">
        <v>407</v>
      </c>
      <c r="B194" s="24" t="s">
        <v>22</v>
      </c>
      <c r="C194" s="23" t="s">
        <v>408</v>
      </c>
      <c r="D194" s="24" t="s">
        <v>409</v>
      </c>
      <c r="E194" s="23" t="s">
        <v>422</v>
      </c>
      <c r="F194" s="24" t="s">
        <v>423</v>
      </c>
      <c r="G194" s="25">
        <v>1.3150000000000002</v>
      </c>
      <c r="H194" s="25">
        <v>0</v>
      </c>
      <c r="I194" s="26">
        <v>0</v>
      </c>
      <c r="J194" s="26">
        <v>1</v>
      </c>
      <c r="K194" s="26">
        <v>0</v>
      </c>
      <c r="L194" s="27">
        <v>0.33333333333333331</v>
      </c>
      <c r="M194" s="27">
        <v>0.33333333333333331</v>
      </c>
      <c r="N194" s="49">
        <v>0.38022813688212925</v>
      </c>
    </row>
    <row r="195" spans="1:14" ht="15" customHeight="1">
      <c r="A195" s="23" t="s">
        <v>407</v>
      </c>
      <c r="B195" s="24" t="s">
        <v>22</v>
      </c>
      <c r="C195" s="23" t="s">
        <v>408</v>
      </c>
      <c r="D195" s="24" t="s">
        <v>409</v>
      </c>
      <c r="E195" s="23" t="s">
        <v>265</v>
      </c>
      <c r="F195" s="24" t="s">
        <v>266</v>
      </c>
      <c r="G195" s="25">
        <v>26.726000000000003</v>
      </c>
      <c r="H195" s="25">
        <v>0</v>
      </c>
      <c r="I195" s="26">
        <v>0</v>
      </c>
      <c r="J195" s="26">
        <v>0</v>
      </c>
      <c r="K195" s="26">
        <v>0</v>
      </c>
      <c r="L195" s="27">
        <v>0</v>
      </c>
      <c r="M195" s="27">
        <v>0</v>
      </c>
      <c r="N195" s="49">
        <v>0</v>
      </c>
    </row>
    <row r="196" spans="1:14" ht="15" customHeight="1">
      <c r="A196" s="23" t="s">
        <v>407</v>
      </c>
      <c r="B196" s="24" t="s">
        <v>22</v>
      </c>
      <c r="C196" s="23" t="s">
        <v>408</v>
      </c>
      <c r="D196" s="24" t="s">
        <v>409</v>
      </c>
      <c r="E196" s="23" t="s">
        <v>424</v>
      </c>
      <c r="F196" s="24" t="s">
        <v>425</v>
      </c>
      <c r="G196" s="25">
        <v>8.6700000000000017</v>
      </c>
      <c r="H196" s="25">
        <v>1</v>
      </c>
      <c r="I196" s="26">
        <v>0</v>
      </c>
      <c r="J196" s="26">
        <v>0</v>
      </c>
      <c r="K196" s="26">
        <v>0</v>
      </c>
      <c r="L196" s="27">
        <v>0</v>
      </c>
      <c r="M196" s="27">
        <v>0</v>
      </c>
      <c r="N196" s="49">
        <v>0</v>
      </c>
    </row>
    <row r="197" spans="1:14" ht="15" customHeight="1">
      <c r="A197" s="23" t="s">
        <v>407</v>
      </c>
      <c r="B197" s="24" t="s">
        <v>22</v>
      </c>
      <c r="C197" s="23" t="s">
        <v>408</v>
      </c>
      <c r="D197" s="24" t="s">
        <v>409</v>
      </c>
      <c r="E197" s="23" t="s">
        <v>426</v>
      </c>
      <c r="F197" s="24" t="s">
        <v>427</v>
      </c>
      <c r="G197" s="25">
        <v>12.862</v>
      </c>
      <c r="H197" s="25">
        <v>0</v>
      </c>
      <c r="I197" s="26">
        <v>0</v>
      </c>
      <c r="J197" s="26">
        <v>2</v>
      </c>
      <c r="K197" s="26">
        <v>0</v>
      </c>
      <c r="L197" s="27">
        <v>0.66666666666666663</v>
      </c>
      <c r="M197" s="27">
        <v>7.9999999999999988E-2</v>
      </c>
      <c r="N197" s="49">
        <v>5.1832270771782506E-2</v>
      </c>
    </row>
    <row r="198" spans="1:14" ht="15" customHeight="1">
      <c r="A198" s="23" t="s">
        <v>407</v>
      </c>
      <c r="B198" s="24" t="s">
        <v>22</v>
      </c>
      <c r="C198" s="23" t="s">
        <v>408</v>
      </c>
      <c r="D198" s="24" t="s">
        <v>409</v>
      </c>
      <c r="E198" s="23" t="s">
        <v>428</v>
      </c>
      <c r="F198" s="24" t="s">
        <v>429</v>
      </c>
      <c r="G198" s="25">
        <v>4.6500000000000004</v>
      </c>
      <c r="H198" s="25">
        <v>0</v>
      </c>
      <c r="I198" s="26">
        <v>0</v>
      </c>
      <c r="J198" s="26">
        <v>0</v>
      </c>
      <c r="K198" s="26">
        <v>0</v>
      </c>
      <c r="L198" s="27">
        <v>0</v>
      </c>
      <c r="M198" s="27">
        <v>0</v>
      </c>
      <c r="N198" s="49">
        <v>0</v>
      </c>
    </row>
    <row r="199" spans="1:14" ht="15" customHeight="1">
      <c r="A199" s="23" t="s">
        <v>407</v>
      </c>
      <c r="B199" s="24" t="s">
        <v>22</v>
      </c>
      <c r="C199" s="23" t="s">
        <v>408</v>
      </c>
      <c r="D199" s="24" t="s">
        <v>409</v>
      </c>
      <c r="E199" s="23" t="s">
        <v>430</v>
      </c>
      <c r="F199" s="24" t="s">
        <v>431</v>
      </c>
      <c r="G199" s="25">
        <v>50.515999999999998</v>
      </c>
      <c r="H199" s="25">
        <v>3</v>
      </c>
      <c r="I199" s="26">
        <v>2</v>
      </c>
      <c r="J199" s="26">
        <v>1</v>
      </c>
      <c r="K199" s="26">
        <v>3</v>
      </c>
      <c r="L199" s="27">
        <v>2</v>
      </c>
      <c r="M199" s="27">
        <v>3.8216560509554139E-2</v>
      </c>
      <c r="N199" s="49">
        <v>3.9591416580885268E-2</v>
      </c>
    </row>
    <row r="200" spans="1:14" ht="15" customHeight="1">
      <c r="A200" s="23" t="s">
        <v>407</v>
      </c>
      <c r="B200" s="24" t="s">
        <v>22</v>
      </c>
      <c r="C200" s="23" t="s">
        <v>408</v>
      </c>
      <c r="D200" s="24" t="s">
        <v>409</v>
      </c>
      <c r="E200" s="23" t="s">
        <v>432</v>
      </c>
      <c r="F200" s="24" t="s">
        <v>433</v>
      </c>
      <c r="G200" s="25">
        <v>4.4000000000000004</v>
      </c>
      <c r="H200" s="25">
        <v>0</v>
      </c>
      <c r="I200" s="26">
        <v>0</v>
      </c>
      <c r="J200" s="26">
        <v>0</v>
      </c>
      <c r="K200" s="26">
        <v>1</v>
      </c>
      <c r="L200" s="27">
        <v>0.33333333333333331</v>
      </c>
      <c r="M200" s="27">
        <v>3.8461538461538464E-2</v>
      </c>
      <c r="N200" s="49">
        <v>7.5757575757575746E-2</v>
      </c>
    </row>
    <row r="201" spans="1:14" ht="15" customHeight="1">
      <c r="A201" s="23" t="s">
        <v>407</v>
      </c>
      <c r="B201" s="24" t="s">
        <v>22</v>
      </c>
      <c r="C201" s="23" t="s">
        <v>408</v>
      </c>
      <c r="D201" s="24" t="s">
        <v>409</v>
      </c>
      <c r="E201" s="23" t="s">
        <v>267</v>
      </c>
      <c r="F201" s="24" t="s">
        <v>268</v>
      </c>
      <c r="G201" s="25">
        <v>25.690000000000012</v>
      </c>
      <c r="H201" s="25">
        <v>0</v>
      </c>
      <c r="I201" s="26">
        <v>1</v>
      </c>
      <c r="J201" s="26">
        <v>0</v>
      </c>
      <c r="K201" s="26">
        <v>0</v>
      </c>
      <c r="L201" s="27">
        <v>0.33333333333333331</v>
      </c>
      <c r="M201" s="27">
        <v>2.4390243902439025E-2</v>
      </c>
      <c r="N201" s="49">
        <v>1.2975217334890352E-2</v>
      </c>
    </row>
    <row r="202" spans="1:14" ht="15" customHeight="1">
      <c r="A202" s="23" t="s">
        <v>407</v>
      </c>
      <c r="B202" s="24" t="s">
        <v>22</v>
      </c>
      <c r="C202" s="23" t="s">
        <v>408</v>
      </c>
      <c r="D202" s="24" t="s">
        <v>409</v>
      </c>
      <c r="E202" s="23" t="s">
        <v>434</v>
      </c>
      <c r="F202" s="24" t="s">
        <v>435</v>
      </c>
      <c r="G202" s="25">
        <v>19.100000000000001</v>
      </c>
      <c r="H202" s="25">
        <v>0</v>
      </c>
      <c r="I202" s="26">
        <v>1</v>
      </c>
      <c r="J202" s="26">
        <v>1</v>
      </c>
      <c r="K202" s="26">
        <v>0</v>
      </c>
      <c r="L202" s="27">
        <v>0.66666666666666663</v>
      </c>
      <c r="M202" s="27">
        <v>8.6956521739130432E-2</v>
      </c>
      <c r="N202" s="49">
        <v>3.4904013961605578E-2</v>
      </c>
    </row>
    <row r="203" spans="1:14" ht="15" customHeight="1">
      <c r="A203" s="23" t="s">
        <v>407</v>
      </c>
      <c r="B203" s="24" t="s">
        <v>22</v>
      </c>
      <c r="C203" s="23" t="s">
        <v>408</v>
      </c>
      <c r="D203" s="24" t="s">
        <v>409</v>
      </c>
      <c r="E203" s="23" t="s">
        <v>436</v>
      </c>
      <c r="F203" s="24" t="s">
        <v>437</v>
      </c>
      <c r="G203" s="25">
        <v>4.5</v>
      </c>
      <c r="H203" s="25">
        <v>0</v>
      </c>
      <c r="I203" s="26">
        <v>0</v>
      </c>
      <c r="J203" s="26">
        <v>1</v>
      </c>
      <c r="K203" s="26">
        <v>0</v>
      </c>
      <c r="L203" s="27">
        <v>0.33333333333333331</v>
      </c>
      <c r="M203" s="27">
        <v>2.7777777777777776E-2</v>
      </c>
      <c r="N203" s="49">
        <v>7.407407407407407E-2</v>
      </c>
    </row>
    <row r="204" spans="1:14" ht="15" customHeight="1">
      <c r="A204" s="23" t="s">
        <v>407</v>
      </c>
      <c r="B204" s="24" t="s">
        <v>22</v>
      </c>
      <c r="C204" s="23" t="s">
        <v>408</v>
      </c>
      <c r="D204" s="24" t="s">
        <v>409</v>
      </c>
      <c r="E204" s="23" t="s">
        <v>438</v>
      </c>
      <c r="F204" s="24" t="s">
        <v>439</v>
      </c>
      <c r="G204" s="25">
        <v>8.81</v>
      </c>
      <c r="H204" s="25">
        <v>0</v>
      </c>
      <c r="I204" s="26">
        <v>0</v>
      </c>
      <c r="J204" s="26">
        <v>0</v>
      </c>
      <c r="K204" s="26">
        <v>0</v>
      </c>
      <c r="L204" s="27">
        <v>0</v>
      </c>
      <c r="M204" s="27">
        <v>0</v>
      </c>
      <c r="N204" s="49">
        <v>0</v>
      </c>
    </row>
    <row r="205" spans="1:14" ht="15" customHeight="1">
      <c r="A205" s="23" t="s">
        <v>407</v>
      </c>
      <c r="B205" s="24" t="s">
        <v>22</v>
      </c>
      <c r="C205" s="23" t="s">
        <v>440</v>
      </c>
      <c r="D205" s="24" t="s">
        <v>441</v>
      </c>
      <c r="E205" s="23" t="s">
        <v>412</v>
      </c>
      <c r="F205" s="24" t="s">
        <v>413</v>
      </c>
      <c r="G205" s="25">
        <v>24.199999999999996</v>
      </c>
      <c r="H205" s="25">
        <v>0</v>
      </c>
      <c r="I205" s="26">
        <v>0</v>
      </c>
      <c r="J205" s="26">
        <v>0</v>
      </c>
      <c r="K205" s="26">
        <v>1</v>
      </c>
      <c r="L205" s="27">
        <v>0.33333333333333331</v>
      </c>
      <c r="M205" s="27">
        <v>7.6923076923076919E-3</v>
      </c>
      <c r="N205" s="49">
        <v>1.3774104683195594E-2</v>
      </c>
    </row>
    <row r="206" spans="1:14" ht="15" customHeight="1">
      <c r="A206" s="23" t="s">
        <v>407</v>
      </c>
      <c r="B206" s="24" t="s">
        <v>22</v>
      </c>
      <c r="C206" s="23" t="s">
        <v>440</v>
      </c>
      <c r="D206" s="24" t="s">
        <v>441</v>
      </c>
      <c r="E206" s="23" t="s">
        <v>414</v>
      </c>
      <c r="F206" s="24" t="s">
        <v>415</v>
      </c>
      <c r="G206" s="25">
        <v>9.4200000000000017</v>
      </c>
      <c r="H206" s="25">
        <v>0</v>
      </c>
      <c r="I206" s="26">
        <v>0</v>
      </c>
      <c r="J206" s="26">
        <v>0</v>
      </c>
      <c r="K206" s="26">
        <v>0</v>
      </c>
      <c r="L206" s="27">
        <v>0</v>
      </c>
      <c r="M206" s="27">
        <v>0</v>
      </c>
      <c r="N206" s="49">
        <v>0</v>
      </c>
    </row>
    <row r="207" spans="1:14" ht="15" customHeight="1">
      <c r="A207" s="23" t="s">
        <v>407</v>
      </c>
      <c r="B207" s="24" t="s">
        <v>22</v>
      </c>
      <c r="C207" s="23" t="s">
        <v>440</v>
      </c>
      <c r="D207" s="24" t="s">
        <v>441</v>
      </c>
      <c r="E207" s="23" t="s">
        <v>442</v>
      </c>
      <c r="F207" s="24" t="s">
        <v>443</v>
      </c>
      <c r="G207" s="25">
        <v>3</v>
      </c>
      <c r="H207" s="25">
        <v>0</v>
      </c>
      <c r="I207" s="26">
        <v>0</v>
      </c>
      <c r="J207" s="26">
        <v>0</v>
      </c>
      <c r="K207" s="26">
        <v>0</v>
      </c>
      <c r="L207" s="27">
        <v>0</v>
      </c>
      <c r="M207" s="27">
        <v>0</v>
      </c>
      <c r="N207" s="49">
        <v>0</v>
      </c>
    </row>
    <row r="208" spans="1:14" ht="15" customHeight="1">
      <c r="A208" s="23" t="s">
        <v>407</v>
      </c>
      <c r="B208" s="24" t="s">
        <v>22</v>
      </c>
      <c r="C208" s="23" t="s">
        <v>440</v>
      </c>
      <c r="D208" s="24" t="s">
        <v>441</v>
      </c>
      <c r="E208" s="23" t="s">
        <v>339</v>
      </c>
      <c r="F208" s="24" t="s">
        <v>340</v>
      </c>
      <c r="G208" s="25">
        <v>11.800000000000011</v>
      </c>
      <c r="H208" s="25">
        <v>0</v>
      </c>
      <c r="I208" s="26">
        <v>1</v>
      </c>
      <c r="J208" s="26">
        <v>0</v>
      </c>
      <c r="K208" s="26">
        <v>1</v>
      </c>
      <c r="L208" s="27">
        <v>0.66666666666666663</v>
      </c>
      <c r="M208" s="27">
        <v>1.2499999999999999E-2</v>
      </c>
      <c r="N208" s="49">
        <v>5.6497175141242882E-2</v>
      </c>
    </row>
    <row r="209" spans="1:14" ht="15" customHeight="1">
      <c r="A209" s="23" t="s">
        <v>407</v>
      </c>
      <c r="B209" s="24" t="s">
        <v>22</v>
      </c>
      <c r="C209" s="23" t="s">
        <v>440</v>
      </c>
      <c r="D209" s="24" t="s">
        <v>441</v>
      </c>
      <c r="E209" s="23" t="s">
        <v>24</v>
      </c>
      <c r="F209" s="24" t="s">
        <v>25</v>
      </c>
      <c r="G209" s="25">
        <v>6.2099999999999937</v>
      </c>
      <c r="H209" s="25">
        <v>0</v>
      </c>
      <c r="I209" s="26">
        <v>0</v>
      </c>
      <c r="J209" s="26">
        <v>0</v>
      </c>
      <c r="K209" s="26">
        <v>0</v>
      </c>
      <c r="L209" s="27">
        <v>0</v>
      </c>
      <c r="M209" s="27">
        <v>0</v>
      </c>
      <c r="N209" s="49">
        <v>0</v>
      </c>
    </row>
    <row r="210" spans="1:14" ht="15" customHeight="1">
      <c r="A210" s="23" t="s">
        <v>407</v>
      </c>
      <c r="B210" s="24" t="s">
        <v>22</v>
      </c>
      <c r="C210" s="23" t="s">
        <v>440</v>
      </c>
      <c r="D210" s="24" t="s">
        <v>441</v>
      </c>
      <c r="E210" s="23" t="s">
        <v>444</v>
      </c>
      <c r="F210" s="24" t="s">
        <v>445</v>
      </c>
      <c r="G210" s="25">
        <v>0.52600000000000002</v>
      </c>
      <c r="H210" s="25">
        <v>0</v>
      </c>
      <c r="I210" s="26">
        <v>0</v>
      </c>
      <c r="J210" s="26">
        <v>0</v>
      </c>
      <c r="K210" s="26">
        <v>0</v>
      </c>
      <c r="L210" s="27">
        <v>0</v>
      </c>
      <c r="M210" s="27">
        <v>0</v>
      </c>
      <c r="N210" s="49">
        <v>0</v>
      </c>
    </row>
    <row r="211" spans="1:14" ht="15" customHeight="1">
      <c r="A211" s="23" t="s">
        <v>407</v>
      </c>
      <c r="B211" s="24" t="s">
        <v>22</v>
      </c>
      <c r="C211" s="23" t="s">
        <v>440</v>
      </c>
      <c r="D211" s="24" t="s">
        <v>441</v>
      </c>
      <c r="E211" s="23" t="s">
        <v>418</v>
      </c>
      <c r="F211" s="24" t="s">
        <v>419</v>
      </c>
      <c r="G211" s="25">
        <v>5.1750000000000007</v>
      </c>
      <c r="H211" s="25">
        <v>0</v>
      </c>
      <c r="I211" s="26">
        <v>1</v>
      </c>
      <c r="J211" s="26">
        <v>0</v>
      </c>
      <c r="K211" s="26">
        <v>0</v>
      </c>
      <c r="L211" s="27">
        <v>0.33333333333333331</v>
      </c>
      <c r="M211" s="27">
        <v>1.7241379310344827E-2</v>
      </c>
      <c r="N211" s="49">
        <v>6.4412238325281784E-2</v>
      </c>
    </row>
    <row r="212" spans="1:14" ht="15" customHeight="1">
      <c r="A212" s="23" t="s">
        <v>407</v>
      </c>
      <c r="B212" s="24" t="s">
        <v>22</v>
      </c>
      <c r="C212" s="23" t="s">
        <v>440</v>
      </c>
      <c r="D212" s="24" t="s">
        <v>441</v>
      </c>
      <c r="E212" s="23" t="s">
        <v>446</v>
      </c>
      <c r="F212" s="24" t="s">
        <v>447</v>
      </c>
      <c r="G212" s="25">
        <v>52.576999999999998</v>
      </c>
      <c r="H212" s="25">
        <v>6</v>
      </c>
      <c r="I212" s="26">
        <v>0</v>
      </c>
      <c r="J212" s="26">
        <v>0</v>
      </c>
      <c r="K212" s="26">
        <v>1</v>
      </c>
      <c r="L212" s="27">
        <v>0.33333333333333331</v>
      </c>
      <c r="M212" s="27">
        <v>4.5662100456621002E-3</v>
      </c>
      <c r="N212" s="49">
        <v>6.33990781774033E-3</v>
      </c>
    </row>
    <row r="213" spans="1:14" ht="15" customHeight="1">
      <c r="A213" s="23" t="s">
        <v>407</v>
      </c>
      <c r="B213" s="24" t="s">
        <v>22</v>
      </c>
      <c r="C213" s="23" t="s">
        <v>440</v>
      </c>
      <c r="D213" s="24" t="s">
        <v>441</v>
      </c>
      <c r="E213" s="23" t="s">
        <v>448</v>
      </c>
      <c r="F213" s="24" t="s">
        <v>449</v>
      </c>
      <c r="G213" s="25">
        <v>29.257999999999999</v>
      </c>
      <c r="H213" s="25">
        <v>0</v>
      </c>
      <c r="I213" s="26">
        <v>3</v>
      </c>
      <c r="J213" s="26">
        <v>3</v>
      </c>
      <c r="K213" s="26">
        <v>0</v>
      </c>
      <c r="L213" s="27">
        <v>2</v>
      </c>
      <c r="M213" s="27">
        <v>5.1724137931034489E-2</v>
      </c>
      <c r="N213" s="49">
        <v>6.8357372342607151E-2</v>
      </c>
    </row>
    <row r="214" spans="1:14" ht="15" customHeight="1">
      <c r="A214" s="23" t="s">
        <v>407</v>
      </c>
      <c r="B214" s="24" t="s">
        <v>22</v>
      </c>
      <c r="C214" s="23" t="s">
        <v>440</v>
      </c>
      <c r="D214" s="24" t="s">
        <v>441</v>
      </c>
      <c r="E214" s="23" t="s">
        <v>424</v>
      </c>
      <c r="F214" s="24" t="s">
        <v>425</v>
      </c>
      <c r="G214" s="25">
        <v>36.53</v>
      </c>
      <c r="H214" s="25">
        <v>2</v>
      </c>
      <c r="I214" s="26">
        <v>3</v>
      </c>
      <c r="J214" s="26">
        <v>1</v>
      </c>
      <c r="K214" s="26">
        <v>3</v>
      </c>
      <c r="L214" s="27">
        <v>2.3333333333333335</v>
      </c>
      <c r="M214" s="27">
        <v>3.7433155080213908E-2</v>
      </c>
      <c r="N214" s="49">
        <v>6.3874441098640392E-2</v>
      </c>
    </row>
    <row r="215" spans="1:14" ht="15" customHeight="1">
      <c r="A215" s="23" t="s">
        <v>407</v>
      </c>
      <c r="B215" s="24" t="s">
        <v>22</v>
      </c>
      <c r="C215" s="23" t="s">
        <v>440</v>
      </c>
      <c r="D215" s="24" t="s">
        <v>441</v>
      </c>
      <c r="E215" s="23" t="s">
        <v>450</v>
      </c>
      <c r="F215" s="24" t="s">
        <v>451</v>
      </c>
      <c r="G215" s="25">
        <v>1.6639999999999999</v>
      </c>
      <c r="H215" s="25">
        <v>0</v>
      </c>
      <c r="I215" s="26">
        <v>0</v>
      </c>
      <c r="J215" s="26">
        <v>0</v>
      </c>
      <c r="K215" s="26">
        <v>0</v>
      </c>
      <c r="L215" s="27">
        <v>0</v>
      </c>
      <c r="M215" s="27">
        <v>0</v>
      </c>
      <c r="N215" s="49">
        <v>0</v>
      </c>
    </row>
    <row r="216" spans="1:14" ht="15" customHeight="1">
      <c r="A216" s="23" t="s">
        <v>407</v>
      </c>
      <c r="B216" s="24" t="s">
        <v>22</v>
      </c>
      <c r="C216" s="23" t="s">
        <v>440</v>
      </c>
      <c r="D216" s="24" t="s">
        <v>441</v>
      </c>
      <c r="E216" s="23" t="s">
        <v>452</v>
      </c>
      <c r="F216" s="24" t="s">
        <v>453</v>
      </c>
      <c r="G216" s="25">
        <v>35</v>
      </c>
      <c r="H216" s="25">
        <v>0</v>
      </c>
      <c r="I216" s="26">
        <v>0</v>
      </c>
      <c r="J216" s="26">
        <v>2</v>
      </c>
      <c r="K216" s="26">
        <v>0</v>
      </c>
      <c r="L216" s="27">
        <v>0.66666666666666663</v>
      </c>
      <c r="M216" s="27">
        <v>3.7037037037037035E-2</v>
      </c>
      <c r="N216" s="49">
        <v>1.9047619047619046E-2</v>
      </c>
    </row>
    <row r="217" spans="1:14" ht="15" customHeight="1">
      <c r="A217" s="23" t="s">
        <v>407</v>
      </c>
      <c r="B217" s="24" t="s">
        <v>22</v>
      </c>
      <c r="C217" s="23" t="s">
        <v>440</v>
      </c>
      <c r="D217" s="24" t="s">
        <v>441</v>
      </c>
      <c r="E217" s="23" t="s">
        <v>454</v>
      </c>
      <c r="F217" s="24" t="s">
        <v>455</v>
      </c>
      <c r="G217" s="25">
        <v>12</v>
      </c>
      <c r="H217" s="25">
        <v>2</v>
      </c>
      <c r="I217" s="26">
        <v>0</v>
      </c>
      <c r="J217" s="26">
        <v>0</v>
      </c>
      <c r="K217" s="26">
        <v>1</v>
      </c>
      <c r="L217" s="27">
        <v>0.33333333333333331</v>
      </c>
      <c r="M217" s="27">
        <v>5.8823529411764698E-2</v>
      </c>
      <c r="N217" s="49">
        <v>2.7777777777777776E-2</v>
      </c>
    </row>
    <row r="218" spans="1:14" ht="15" customHeight="1">
      <c r="A218" s="23" t="s">
        <v>407</v>
      </c>
      <c r="B218" s="24" t="s">
        <v>22</v>
      </c>
      <c r="C218" s="23" t="s">
        <v>456</v>
      </c>
      <c r="D218" s="24" t="s">
        <v>457</v>
      </c>
      <c r="E218" s="23" t="s">
        <v>24</v>
      </c>
      <c r="F218" s="24" t="s">
        <v>25</v>
      </c>
      <c r="G218" s="25">
        <v>51.719000000000008</v>
      </c>
      <c r="H218" s="25">
        <v>2</v>
      </c>
      <c r="I218" s="26">
        <v>1</v>
      </c>
      <c r="J218" s="26">
        <v>3</v>
      </c>
      <c r="K218" s="26">
        <v>0</v>
      </c>
      <c r="L218" s="27">
        <v>1.3333333333333333</v>
      </c>
      <c r="M218" s="27">
        <v>4.3956043956043953E-2</v>
      </c>
      <c r="N218" s="49">
        <v>2.578033862474783E-2</v>
      </c>
    </row>
    <row r="219" spans="1:14" ht="15" customHeight="1">
      <c r="A219" s="23" t="s">
        <v>407</v>
      </c>
      <c r="B219" s="24" t="s">
        <v>22</v>
      </c>
      <c r="C219" s="23" t="s">
        <v>456</v>
      </c>
      <c r="D219" s="24" t="s">
        <v>457</v>
      </c>
      <c r="E219" s="23" t="s">
        <v>458</v>
      </c>
      <c r="F219" s="24" t="s">
        <v>459</v>
      </c>
      <c r="G219" s="25">
        <v>10.012</v>
      </c>
      <c r="H219" s="25">
        <v>0</v>
      </c>
      <c r="I219" s="26">
        <v>0</v>
      </c>
      <c r="J219" s="26">
        <v>1</v>
      </c>
      <c r="K219" s="26">
        <v>0</v>
      </c>
      <c r="L219" s="27">
        <v>0.33333333333333331</v>
      </c>
      <c r="M219" s="27">
        <v>4.9999999999999996E-2</v>
      </c>
      <c r="N219" s="49">
        <v>3.3293381275802364E-2</v>
      </c>
    </row>
    <row r="220" spans="1:14" ht="15" customHeight="1">
      <c r="A220" s="23" t="s">
        <v>407</v>
      </c>
      <c r="B220" s="24" t="s">
        <v>22</v>
      </c>
      <c r="C220" s="23" t="s">
        <v>456</v>
      </c>
      <c r="D220" s="24" t="s">
        <v>457</v>
      </c>
      <c r="E220" s="23" t="s">
        <v>444</v>
      </c>
      <c r="F220" s="24" t="s">
        <v>445</v>
      </c>
      <c r="G220" s="25">
        <v>123.78</v>
      </c>
      <c r="H220" s="25">
        <v>7</v>
      </c>
      <c r="I220" s="26">
        <v>3</v>
      </c>
      <c r="J220" s="26">
        <v>6</v>
      </c>
      <c r="K220" s="26">
        <v>2</v>
      </c>
      <c r="L220" s="27">
        <v>3.6666666666666665</v>
      </c>
      <c r="M220" s="27">
        <v>2.6378896882494004E-2</v>
      </c>
      <c r="N220" s="49">
        <v>2.9622448430010231E-2</v>
      </c>
    </row>
    <row r="221" spans="1:14" ht="15" customHeight="1">
      <c r="A221" s="23" t="s">
        <v>407</v>
      </c>
      <c r="B221" s="24" t="s">
        <v>22</v>
      </c>
      <c r="C221" s="23" t="s">
        <v>456</v>
      </c>
      <c r="D221" s="24" t="s">
        <v>457</v>
      </c>
      <c r="E221" s="23" t="s">
        <v>460</v>
      </c>
      <c r="F221" s="24" t="s">
        <v>461</v>
      </c>
      <c r="G221" s="25">
        <v>1.7</v>
      </c>
      <c r="H221" s="25">
        <v>0</v>
      </c>
      <c r="I221" s="26">
        <v>0</v>
      </c>
      <c r="J221" s="26">
        <v>0</v>
      </c>
      <c r="K221" s="26">
        <v>0</v>
      </c>
      <c r="L221" s="27">
        <v>0</v>
      </c>
      <c r="M221" s="27">
        <v>0</v>
      </c>
      <c r="N221" s="49">
        <v>0</v>
      </c>
    </row>
    <row r="222" spans="1:14" ht="15" customHeight="1">
      <c r="A222" s="23" t="s">
        <v>407</v>
      </c>
      <c r="B222" s="24" t="s">
        <v>22</v>
      </c>
      <c r="C222" s="23" t="s">
        <v>456</v>
      </c>
      <c r="D222" s="24" t="s">
        <v>457</v>
      </c>
      <c r="E222" s="23" t="s">
        <v>462</v>
      </c>
      <c r="F222" s="24" t="s">
        <v>463</v>
      </c>
      <c r="G222" s="25">
        <v>17.664999999999999</v>
      </c>
      <c r="H222" s="25">
        <v>0</v>
      </c>
      <c r="I222" s="26">
        <v>0</v>
      </c>
      <c r="J222" s="26">
        <v>0</v>
      </c>
      <c r="K222" s="26">
        <v>0</v>
      </c>
      <c r="L222" s="27">
        <v>0</v>
      </c>
      <c r="M222" s="27">
        <v>0</v>
      </c>
      <c r="N222" s="49">
        <v>0</v>
      </c>
    </row>
    <row r="223" spans="1:14" ht="15" customHeight="1">
      <c r="A223" s="23" t="s">
        <v>407</v>
      </c>
      <c r="B223" s="24" t="s">
        <v>22</v>
      </c>
      <c r="C223" s="23" t="s">
        <v>456</v>
      </c>
      <c r="D223" s="24" t="s">
        <v>457</v>
      </c>
      <c r="E223" s="23" t="s">
        <v>464</v>
      </c>
      <c r="F223" s="24" t="s">
        <v>465</v>
      </c>
      <c r="G223" s="25">
        <v>13.96</v>
      </c>
      <c r="H223" s="25">
        <v>0</v>
      </c>
      <c r="I223" s="26">
        <v>1</v>
      </c>
      <c r="J223" s="26">
        <v>0</v>
      </c>
      <c r="K223" s="26">
        <v>0</v>
      </c>
      <c r="L223" s="27">
        <v>0.33333333333333331</v>
      </c>
      <c r="M223" s="27">
        <v>6.6666666666666666E-2</v>
      </c>
      <c r="N223" s="49">
        <v>2.3877745940783186E-2</v>
      </c>
    </row>
    <row r="224" spans="1:14" ht="15" customHeight="1">
      <c r="A224" s="23" t="s">
        <v>407</v>
      </c>
      <c r="B224" s="24" t="s">
        <v>22</v>
      </c>
      <c r="C224" s="23" t="s">
        <v>456</v>
      </c>
      <c r="D224" s="24" t="s">
        <v>457</v>
      </c>
      <c r="E224" s="23" t="s">
        <v>466</v>
      </c>
      <c r="F224" s="24" t="s">
        <v>467</v>
      </c>
      <c r="G224" s="25">
        <v>26.716999999999999</v>
      </c>
      <c r="H224" s="25">
        <v>0</v>
      </c>
      <c r="I224" s="26">
        <v>0</v>
      </c>
      <c r="J224" s="26">
        <v>0</v>
      </c>
      <c r="K224" s="26">
        <v>0</v>
      </c>
      <c r="L224" s="27">
        <v>0</v>
      </c>
      <c r="M224" s="27">
        <v>0</v>
      </c>
      <c r="N224" s="49">
        <v>0</v>
      </c>
    </row>
    <row r="225" spans="1:14" ht="15" customHeight="1">
      <c r="A225" s="23" t="s">
        <v>407</v>
      </c>
      <c r="B225" s="24" t="s">
        <v>22</v>
      </c>
      <c r="C225" s="23" t="s">
        <v>456</v>
      </c>
      <c r="D225" s="24" t="s">
        <v>457</v>
      </c>
      <c r="E225" s="23" t="s">
        <v>468</v>
      </c>
      <c r="F225" s="24" t="s">
        <v>469</v>
      </c>
      <c r="G225" s="25">
        <v>36.939</v>
      </c>
      <c r="H225" s="25">
        <v>0</v>
      </c>
      <c r="I225" s="26">
        <v>1</v>
      </c>
      <c r="J225" s="26">
        <v>2</v>
      </c>
      <c r="K225" s="26">
        <v>0</v>
      </c>
      <c r="L225" s="27">
        <v>1</v>
      </c>
      <c r="M225" s="27">
        <v>5.5555555555555552E-2</v>
      </c>
      <c r="N225" s="49">
        <v>2.7071658680527355E-2</v>
      </c>
    </row>
    <row r="226" spans="1:14" ht="15" customHeight="1">
      <c r="A226" s="23" t="s">
        <v>407</v>
      </c>
      <c r="B226" s="24" t="s">
        <v>22</v>
      </c>
      <c r="C226" s="23" t="s">
        <v>456</v>
      </c>
      <c r="D226" s="24" t="s">
        <v>457</v>
      </c>
      <c r="E226" s="23" t="s">
        <v>450</v>
      </c>
      <c r="F226" s="24" t="s">
        <v>451</v>
      </c>
      <c r="G226" s="25">
        <v>16.857999999999997</v>
      </c>
      <c r="H226" s="25">
        <v>0</v>
      </c>
      <c r="I226" s="26">
        <v>0</v>
      </c>
      <c r="J226" s="26">
        <v>0</v>
      </c>
      <c r="K226" s="26">
        <v>0</v>
      </c>
      <c r="L226" s="27">
        <v>0</v>
      </c>
      <c r="M226" s="27">
        <v>0</v>
      </c>
      <c r="N226" s="49">
        <v>0</v>
      </c>
    </row>
    <row r="227" spans="1:14" ht="15" customHeight="1">
      <c r="A227" s="23" t="s">
        <v>407</v>
      </c>
      <c r="B227" s="24" t="s">
        <v>22</v>
      </c>
      <c r="C227" s="23" t="s">
        <v>456</v>
      </c>
      <c r="D227" s="24" t="s">
        <v>457</v>
      </c>
      <c r="E227" s="23" t="s">
        <v>470</v>
      </c>
      <c r="F227" s="24" t="s">
        <v>471</v>
      </c>
      <c r="G227" s="25">
        <v>17.329999999999998</v>
      </c>
      <c r="H227" s="25">
        <v>0</v>
      </c>
      <c r="I227" s="26">
        <v>1</v>
      </c>
      <c r="J227" s="26">
        <v>0</v>
      </c>
      <c r="K227" s="26">
        <v>0</v>
      </c>
      <c r="L227" s="27">
        <v>0.33333333333333331</v>
      </c>
      <c r="M227" s="27">
        <v>0.19999999999999998</v>
      </c>
      <c r="N227" s="49">
        <v>1.9234468166955183E-2</v>
      </c>
    </row>
    <row r="228" spans="1:14" ht="15" customHeight="1">
      <c r="A228" s="23" t="s">
        <v>407</v>
      </c>
      <c r="B228" s="24" t="s">
        <v>22</v>
      </c>
      <c r="C228" s="23" t="s">
        <v>456</v>
      </c>
      <c r="D228" s="24" t="s">
        <v>457</v>
      </c>
      <c r="E228" s="23" t="s">
        <v>472</v>
      </c>
      <c r="F228" s="24" t="s">
        <v>473</v>
      </c>
      <c r="G228" s="25">
        <v>17.75</v>
      </c>
      <c r="H228" s="25">
        <v>0</v>
      </c>
      <c r="I228" s="26">
        <v>0</v>
      </c>
      <c r="J228" s="26">
        <v>0</v>
      </c>
      <c r="K228" s="26">
        <v>0</v>
      </c>
      <c r="L228" s="27">
        <v>0</v>
      </c>
      <c r="M228" s="27">
        <v>0</v>
      </c>
      <c r="N228" s="49">
        <v>0</v>
      </c>
    </row>
    <row r="229" spans="1:14" ht="15" customHeight="1">
      <c r="A229" s="23" t="s">
        <v>407</v>
      </c>
      <c r="B229" s="24" t="s">
        <v>22</v>
      </c>
      <c r="C229" s="23" t="s">
        <v>456</v>
      </c>
      <c r="D229" s="24" t="s">
        <v>457</v>
      </c>
      <c r="E229" s="23" t="s">
        <v>474</v>
      </c>
      <c r="F229" s="24" t="s">
        <v>475</v>
      </c>
      <c r="G229" s="25">
        <v>4.3</v>
      </c>
      <c r="H229" s="25">
        <v>0</v>
      </c>
      <c r="I229" s="26">
        <v>0</v>
      </c>
      <c r="J229" s="26">
        <v>0</v>
      </c>
      <c r="K229" s="26">
        <v>0</v>
      </c>
      <c r="L229" s="27">
        <v>0</v>
      </c>
      <c r="M229" s="27">
        <v>0</v>
      </c>
      <c r="N229" s="49">
        <v>0</v>
      </c>
    </row>
    <row r="230" spans="1:14" ht="15" customHeight="1">
      <c r="A230" s="23" t="s">
        <v>407</v>
      </c>
      <c r="B230" s="24" t="s">
        <v>22</v>
      </c>
      <c r="C230" s="23" t="s">
        <v>476</v>
      </c>
      <c r="D230" s="24" t="s">
        <v>33</v>
      </c>
      <c r="E230" s="23" t="s">
        <v>30</v>
      </c>
      <c r="F230" s="24" t="s">
        <v>31</v>
      </c>
      <c r="G230" s="25">
        <v>15.7</v>
      </c>
      <c r="H230" s="25">
        <v>2</v>
      </c>
      <c r="I230" s="26">
        <v>1</v>
      </c>
      <c r="J230" s="26">
        <v>1</v>
      </c>
      <c r="K230" s="26">
        <v>1</v>
      </c>
      <c r="L230" s="27">
        <v>1</v>
      </c>
      <c r="M230" s="27">
        <v>1.948051948051948E-2</v>
      </c>
      <c r="N230" s="49">
        <v>6.3694267515923567E-2</v>
      </c>
    </row>
    <row r="231" spans="1:14" ht="15" customHeight="1">
      <c r="A231" s="23" t="s">
        <v>407</v>
      </c>
      <c r="B231" s="24" t="s">
        <v>22</v>
      </c>
      <c r="C231" s="23" t="s">
        <v>476</v>
      </c>
      <c r="D231" s="24" t="s">
        <v>33</v>
      </c>
      <c r="E231" s="23" t="s">
        <v>477</v>
      </c>
      <c r="F231" s="24" t="s">
        <v>478</v>
      </c>
      <c r="G231" s="25">
        <v>2.9</v>
      </c>
      <c r="H231" s="25">
        <v>0</v>
      </c>
      <c r="I231" s="26">
        <v>1</v>
      </c>
      <c r="J231" s="26">
        <v>0</v>
      </c>
      <c r="K231" s="26">
        <v>0</v>
      </c>
      <c r="L231" s="27">
        <v>0.33333333333333331</v>
      </c>
      <c r="M231" s="27">
        <v>4.1666666666666664E-2</v>
      </c>
      <c r="N231" s="49">
        <v>0.11494252873563218</v>
      </c>
    </row>
    <row r="232" spans="1:14" ht="15" customHeight="1">
      <c r="A232" s="23" t="s">
        <v>407</v>
      </c>
      <c r="B232" s="24" t="s">
        <v>22</v>
      </c>
      <c r="C232" s="23" t="s">
        <v>476</v>
      </c>
      <c r="D232" s="24" t="s">
        <v>33</v>
      </c>
      <c r="E232" s="23" t="s">
        <v>119</v>
      </c>
      <c r="F232" s="24" t="s">
        <v>120</v>
      </c>
      <c r="G232" s="25">
        <v>47.426000000000016</v>
      </c>
      <c r="H232" s="25">
        <v>6</v>
      </c>
      <c r="I232" s="26">
        <v>4</v>
      </c>
      <c r="J232" s="26">
        <v>8</v>
      </c>
      <c r="K232" s="26">
        <v>2</v>
      </c>
      <c r="L232" s="27">
        <v>4.666666666666667</v>
      </c>
      <c r="M232" s="27">
        <v>2.118003025718608E-2</v>
      </c>
      <c r="N232" s="49">
        <v>9.8398909177806804E-2</v>
      </c>
    </row>
    <row r="233" spans="1:14" ht="15" customHeight="1">
      <c r="A233" s="23" t="s">
        <v>407</v>
      </c>
      <c r="B233" s="24" t="s">
        <v>22</v>
      </c>
      <c r="C233" s="23" t="s">
        <v>476</v>
      </c>
      <c r="D233" s="24" t="s">
        <v>33</v>
      </c>
      <c r="E233" s="23" t="s">
        <v>331</v>
      </c>
      <c r="F233" s="24" t="s">
        <v>332</v>
      </c>
      <c r="G233" s="25">
        <v>14.5</v>
      </c>
      <c r="H233" s="25">
        <v>1</v>
      </c>
      <c r="I233" s="26">
        <v>0</v>
      </c>
      <c r="J233" s="26">
        <v>0</v>
      </c>
      <c r="K233" s="26">
        <v>2</v>
      </c>
      <c r="L233" s="27">
        <v>0.66666666666666663</v>
      </c>
      <c r="M233" s="27">
        <v>1.4492753623188404E-2</v>
      </c>
      <c r="N233" s="49">
        <v>4.5977011494252873E-2</v>
      </c>
    </row>
    <row r="234" spans="1:14" ht="15" customHeight="1">
      <c r="A234" s="23" t="s">
        <v>407</v>
      </c>
      <c r="B234" s="24" t="s">
        <v>22</v>
      </c>
      <c r="C234" s="23" t="s">
        <v>476</v>
      </c>
      <c r="D234" s="24" t="s">
        <v>33</v>
      </c>
      <c r="E234" s="23" t="s">
        <v>479</v>
      </c>
      <c r="F234" s="24" t="s">
        <v>480</v>
      </c>
      <c r="G234" s="25">
        <v>1.9</v>
      </c>
      <c r="H234" s="25">
        <v>0</v>
      </c>
      <c r="I234" s="26">
        <v>1</v>
      </c>
      <c r="J234" s="26">
        <v>0</v>
      </c>
      <c r="K234" s="26">
        <v>0</v>
      </c>
      <c r="L234" s="27">
        <v>0.33333333333333331</v>
      </c>
      <c r="M234" s="27">
        <v>0.14285714285714285</v>
      </c>
      <c r="N234" s="49">
        <v>0.17543859649122806</v>
      </c>
    </row>
    <row r="235" spans="1:14" ht="15" customHeight="1">
      <c r="A235" s="23" t="s">
        <v>407</v>
      </c>
      <c r="B235" s="24" t="s">
        <v>22</v>
      </c>
      <c r="C235" s="23" t="s">
        <v>476</v>
      </c>
      <c r="D235" s="24" t="s">
        <v>33</v>
      </c>
      <c r="E235" s="23" t="s">
        <v>410</v>
      </c>
      <c r="F235" s="24" t="s">
        <v>411</v>
      </c>
      <c r="G235" s="25">
        <v>16.55</v>
      </c>
      <c r="H235" s="25">
        <v>1</v>
      </c>
      <c r="I235" s="26">
        <v>0</v>
      </c>
      <c r="J235" s="26">
        <v>2</v>
      </c>
      <c r="K235" s="26">
        <v>1</v>
      </c>
      <c r="L235" s="27">
        <v>1</v>
      </c>
      <c r="M235" s="27">
        <v>9.6463022508038575E-3</v>
      </c>
      <c r="N235" s="49">
        <v>6.0422960725075525E-2</v>
      </c>
    </row>
    <row r="236" spans="1:14" ht="15" customHeight="1">
      <c r="A236" s="23" t="s">
        <v>407</v>
      </c>
      <c r="B236" s="24" t="s">
        <v>22</v>
      </c>
      <c r="C236" s="23" t="s">
        <v>476</v>
      </c>
      <c r="D236" s="24" t="s">
        <v>33</v>
      </c>
      <c r="E236" s="23" t="s">
        <v>412</v>
      </c>
      <c r="F236" s="24" t="s">
        <v>413</v>
      </c>
      <c r="G236" s="25">
        <v>0.80000000000000071</v>
      </c>
      <c r="H236" s="25">
        <v>0</v>
      </c>
      <c r="I236" s="26">
        <v>0</v>
      </c>
      <c r="J236" s="26">
        <v>0</v>
      </c>
      <c r="K236" s="26">
        <v>0</v>
      </c>
      <c r="L236" s="27">
        <v>0</v>
      </c>
      <c r="M236" s="27">
        <v>0</v>
      </c>
      <c r="N236" s="49">
        <v>0</v>
      </c>
    </row>
    <row r="237" spans="1:14" ht="15" customHeight="1">
      <c r="A237" s="23" t="s">
        <v>407</v>
      </c>
      <c r="B237" s="24" t="s">
        <v>22</v>
      </c>
      <c r="C237" s="23" t="s">
        <v>476</v>
      </c>
      <c r="D237" s="24" t="s">
        <v>33</v>
      </c>
      <c r="E237" s="23" t="s">
        <v>481</v>
      </c>
      <c r="F237" s="24" t="s">
        <v>482</v>
      </c>
      <c r="G237" s="25">
        <v>8.1999999999999957</v>
      </c>
      <c r="H237" s="25">
        <v>0</v>
      </c>
      <c r="I237" s="26">
        <v>0</v>
      </c>
      <c r="J237" s="26">
        <v>0</v>
      </c>
      <c r="K237" s="26">
        <v>1</v>
      </c>
      <c r="L237" s="27">
        <v>0.33333333333333331</v>
      </c>
      <c r="M237" s="27">
        <v>9.9999999999999992E-2</v>
      </c>
      <c r="N237" s="49">
        <v>4.0650406504065061E-2</v>
      </c>
    </row>
    <row r="238" spans="1:14" ht="15" customHeight="1">
      <c r="A238" s="23" t="s">
        <v>407</v>
      </c>
      <c r="B238" s="24" t="s">
        <v>22</v>
      </c>
      <c r="C238" s="23" t="s">
        <v>476</v>
      </c>
      <c r="D238" s="24" t="s">
        <v>33</v>
      </c>
      <c r="E238" s="23" t="s">
        <v>483</v>
      </c>
      <c r="F238" s="24" t="s">
        <v>484</v>
      </c>
      <c r="G238" s="25">
        <v>4.6400000000000006</v>
      </c>
      <c r="H238" s="25">
        <v>0</v>
      </c>
      <c r="I238" s="26">
        <v>0</v>
      </c>
      <c r="J238" s="26">
        <v>0</v>
      </c>
      <c r="K238" s="26">
        <v>0</v>
      </c>
      <c r="L238" s="27">
        <v>0</v>
      </c>
      <c r="M238" s="27">
        <v>0</v>
      </c>
      <c r="N238" s="49">
        <v>0</v>
      </c>
    </row>
    <row r="239" spans="1:14" ht="15" customHeight="1">
      <c r="A239" s="23" t="s">
        <v>407</v>
      </c>
      <c r="B239" s="24" t="s">
        <v>22</v>
      </c>
      <c r="C239" s="23" t="s">
        <v>476</v>
      </c>
      <c r="D239" s="24" t="s">
        <v>33</v>
      </c>
      <c r="E239" s="23" t="s">
        <v>34</v>
      </c>
      <c r="F239" s="24" t="s">
        <v>35</v>
      </c>
      <c r="G239" s="25">
        <v>31.5</v>
      </c>
      <c r="H239" s="25">
        <v>5</v>
      </c>
      <c r="I239" s="26">
        <v>6</v>
      </c>
      <c r="J239" s="26">
        <v>5</v>
      </c>
      <c r="K239" s="26">
        <v>3</v>
      </c>
      <c r="L239" s="27">
        <v>4.666666666666667</v>
      </c>
      <c r="M239" s="27">
        <v>1.6766467065868266E-2</v>
      </c>
      <c r="N239" s="49">
        <v>0.14814814814814817</v>
      </c>
    </row>
    <row r="240" spans="1:14" ht="15" customHeight="1">
      <c r="A240" s="23" t="s">
        <v>407</v>
      </c>
      <c r="B240" s="24" t="s">
        <v>22</v>
      </c>
      <c r="C240" s="23" t="s">
        <v>476</v>
      </c>
      <c r="D240" s="24" t="s">
        <v>33</v>
      </c>
      <c r="E240" s="23" t="s">
        <v>485</v>
      </c>
      <c r="F240" s="24" t="s">
        <v>486</v>
      </c>
      <c r="G240" s="25">
        <v>17.700000000000003</v>
      </c>
      <c r="H240" s="25">
        <v>5</v>
      </c>
      <c r="I240" s="26">
        <v>0</v>
      </c>
      <c r="J240" s="26">
        <v>3</v>
      </c>
      <c r="K240" s="26">
        <v>3</v>
      </c>
      <c r="L240" s="27">
        <v>2</v>
      </c>
      <c r="M240" s="27">
        <v>1.2526096033402923E-2</v>
      </c>
      <c r="N240" s="49">
        <v>0.11299435028248586</v>
      </c>
    </row>
    <row r="241" spans="1:14" ht="15" customHeight="1">
      <c r="A241" s="23" t="s">
        <v>407</v>
      </c>
      <c r="B241" s="24" t="s">
        <v>22</v>
      </c>
      <c r="C241" s="23" t="s">
        <v>476</v>
      </c>
      <c r="D241" s="24" t="s">
        <v>33</v>
      </c>
      <c r="E241" s="23" t="s">
        <v>487</v>
      </c>
      <c r="F241" s="24" t="s">
        <v>488</v>
      </c>
      <c r="G241" s="25">
        <v>12.879999999999999</v>
      </c>
      <c r="H241" s="25">
        <v>0</v>
      </c>
      <c r="I241" s="26">
        <v>0</v>
      </c>
      <c r="J241" s="26">
        <v>2</v>
      </c>
      <c r="K241" s="26">
        <v>2</v>
      </c>
      <c r="L241" s="27">
        <v>1.3333333333333333</v>
      </c>
      <c r="M241" s="27">
        <v>1.5873015873015872E-2</v>
      </c>
      <c r="N241" s="49">
        <v>0.10351966873706005</v>
      </c>
    </row>
    <row r="242" spans="1:14" ht="15" customHeight="1">
      <c r="A242" s="23" t="s">
        <v>407</v>
      </c>
      <c r="B242" s="24" t="s">
        <v>22</v>
      </c>
      <c r="C242" s="23" t="s">
        <v>476</v>
      </c>
      <c r="D242" s="24" t="s">
        <v>33</v>
      </c>
      <c r="E242" s="23" t="s">
        <v>489</v>
      </c>
      <c r="F242" s="24" t="s">
        <v>490</v>
      </c>
      <c r="G242" s="25">
        <v>23.669999999999998</v>
      </c>
      <c r="H242" s="25">
        <v>0</v>
      </c>
      <c r="I242" s="26">
        <v>0</v>
      </c>
      <c r="J242" s="26">
        <v>0</v>
      </c>
      <c r="K242" s="26">
        <v>0</v>
      </c>
      <c r="L242" s="27">
        <v>0</v>
      </c>
      <c r="M242" s="27">
        <v>0</v>
      </c>
      <c r="N242" s="49">
        <v>0</v>
      </c>
    </row>
    <row r="243" spans="1:14" ht="15" customHeight="1">
      <c r="A243" s="23" t="s">
        <v>407</v>
      </c>
      <c r="B243" s="24" t="s">
        <v>22</v>
      </c>
      <c r="C243" s="23" t="s">
        <v>476</v>
      </c>
      <c r="D243" s="24" t="s">
        <v>33</v>
      </c>
      <c r="E243" s="23" t="s">
        <v>491</v>
      </c>
      <c r="F243" s="24" t="s">
        <v>492</v>
      </c>
      <c r="G243" s="25">
        <v>0.5</v>
      </c>
      <c r="H243" s="25">
        <v>0</v>
      </c>
      <c r="I243" s="26">
        <v>0</v>
      </c>
      <c r="J243" s="26">
        <v>0</v>
      </c>
      <c r="K243" s="26">
        <v>0</v>
      </c>
      <c r="L243" s="27">
        <v>0</v>
      </c>
      <c r="M243" s="27">
        <v>0</v>
      </c>
      <c r="N243" s="49">
        <v>0</v>
      </c>
    </row>
    <row r="244" spans="1:14" ht="15" customHeight="1">
      <c r="A244" s="23" t="s">
        <v>407</v>
      </c>
      <c r="B244" s="24" t="s">
        <v>22</v>
      </c>
      <c r="C244" s="23" t="s">
        <v>476</v>
      </c>
      <c r="D244" s="24" t="s">
        <v>33</v>
      </c>
      <c r="E244" s="23" t="s">
        <v>493</v>
      </c>
      <c r="F244" s="24" t="s">
        <v>494</v>
      </c>
      <c r="G244" s="25">
        <v>4</v>
      </c>
      <c r="H244" s="25">
        <v>0</v>
      </c>
      <c r="I244" s="26">
        <v>0</v>
      </c>
      <c r="J244" s="26">
        <v>1</v>
      </c>
      <c r="K244" s="26">
        <v>0</v>
      </c>
      <c r="L244" s="27">
        <v>0.33333333333333331</v>
      </c>
      <c r="M244" s="27">
        <v>7.1428571428571425E-2</v>
      </c>
      <c r="N244" s="49">
        <v>8.3333333333333329E-2</v>
      </c>
    </row>
    <row r="245" spans="1:14" ht="15" customHeight="1">
      <c r="A245" s="23" t="s">
        <v>407</v>
      </c>
      <c r="B245" s="24" t="s">
        <v>22</v>
      </c>
      <c r="C245" s="23" t="s">
        <v>476</v>
      </c>
      <c r="D245" s="24" t="s">
        <v>33</v>
      </c>
      <c r="E245" s="23" t="s">
        <v>495</v>
      </c>
      <c r="F245" s="24" t="s">
        <v>496</v>
      </c>
      <c r="G245" s="25">
        <v>3</v>
      </c>
      <c r="H245" s="25">
        <v>0</v>
      </c>
      <c r="I245" s="26">
        <v>0</v>
      </c>
      <c r="J245" s="26">
        <v>0</v>
      </c>
      <c r="K245" s="26">
        <v>0</v>
      </c>
      <c r="L245" s="27">
        <v>0</v>
      </c>
      <c r="M245" s="27">
        <v>0</v>
      </c>
      <c r="N245" s="49">
        <v>0</v>
      </c>
    </row>
    <row r="246" spans="1:14" ht="15" customHeight="1">
      <c r="A246" s="23" t="s">
        <v>407</v>
      </c>
      <c r="B246" s="24" t="s">
        <v>22</v>
      </c>
      <c r="C246" s="23" t="s">
        <v>476</v>
      </c>
      <c r="D246" s="24" t="s">
        <v>33</v>
      </c>
      <c r="E246" s="23" t="s">
        <v>497</v>
      </c>
      <c r="F246" s="24" t="s">
        <v>498</v>
      </c>
      <c r="G246" s="25">
        <v>4.8099999999999996</v>
      </c>
      <c r="H246" s="25">
        <v>0</v>
      </c>
      <c r="I246" s="26">
        <v>0</v>
      </c>
      <c r="J246" s="26">
        <v>0</v>
      </c>
      <c r="K246" s="26">
        <v>0</v>
      </c>
      <c r="L246" s="27">
        <v>0</v>
      </c>
      <c r="M246" s="27">
        <v>0</v>
      </c>
      <c r="N246" s="49">
        <v>0</v>
      </c>
    </row>
    <row r="247" spans="1:14" ht="15" customHeight="1">
      <c r="A247" s="23" t="s">
        <v>407</v>
      </c>
      <c r="B247" s="24" t="s">
        <v>22</v>
      </c>
      <c r="C247" s="23" t="s">
        <v>476</v>
      </c>
      <c r="D247" s="24" t="s">
        <v>33</v>
      </c>
      <c r="E247" s="23" t="s">
        <v>499</v>
      </c>
      <c r="F247" s="24" t="s">
        <v>500</v>
      </c>
      <c r="G247" s="25">
        <v>6.9599999999999795</v>
      </c>
      <c r="H247" s="25">
        <v>0</v>
      </c>
      <c r="I247" s="26">
        <v>0</v>
      </c>
      <c r="J247" s="26">
        <v>0</v>
      </c>
      <c r="K247" s="26">
        <v>0</v>
      </c>
      <c r="L247" s="27">
        <v>0</v>
      </c>
      <c r="M247" s="27">
        <v>0</v>
      </c>
      <c r="N247" s="49">
        <v>0</v>
      </c>
    </row>
    <row r="248" spans="1:14" ht="15" customHeight="1">
      <c r="A248" s="23" t="s">
        <v>407</v>
      </c>
      <c r="B248" s="24" t="s">
        <v>22</v>
      </c>
      <c r="C248" s="23" t="s">
        <v>476</v>
      </c>
      <c r="D248" s="24" t="s">
        <v>33</v>
      </c>
      <c r="E248" s="23" t="s">
        <v>147</v>
      </c>
      <c r="F248" s="24" t="s">
        <v>148</v>
      </c>
      <c r="G248" s="25">
        <v>64.119</v>
      </c>
      <c r="H248" s="25">
        <v>1</v>
      </c>
      <c r="I248" s="26">
        <v>2</v>
      </c>
      <c r="J248" s="26">
        <v>1</v>
      </c>
      <c r="K248" s="26">
        <v>3</v>
      </c>
      <c r="L248" s="27">
        <v>2</v>
      </c>
      <c r="M248" s="27">
        <v>1.812688821752266E-2</v>
      </c>
      <c r="N248" s="49">
        <v>3.1192002370592182E-2</v>
      </c>
    </row>
    <row r="249" spans="1:14" ht="15" customHeight="1">
      <c r="A249" s="23" t="s">
        <v>407</v>
      </c>
      <c r="B249" s="24" t="s">
        <v>22</v>
      </c>
      <c r="C249" s="23" t="s">
        <v>476</v>
      </c>
      <c r="D249" s="24" t="s">
        <v>33</v>
      </c>
      <c r="E249" s="23" t="s">
        <v>255</v>
      </c>
      <c r="F249" s="24" t="s">
        <v>256</v>
      </c>
      <c r="G249" s="25">
        <v>27.466999999999999</v>
      </c>
      <c r="H249" s="25">
        <v>0</v>
      </c>
      <c r="I249" s="26">
        <v>0</v>
      </c>
      <c r="J249" s="26">
        <v>1</v>
      </c>
      <c r="K249" s="26">
        <v>2</v>
      </c>
      <c r="L249" s="27">
        <v>1</v>
      </c>
      <c r="M249" s="27">
        <v>1.6216216216216217E-2</v>
      </c>
      <c r="N249" s="49">
        <v>3.6407325153820953E-2</v>
      </c>
    </row>
    <row r="250" spans="1:14" ht="15" customHeight="1">
      <c r="A250" s="23" t="s">
        <v>407</v>
      </c>
      <c r="B250" s="24" t="s">
        <v>22</v>
      </c>
      <c r="C250" s="23" t="s">
        <v>476</v>
      </c>
      <c r="D250" s="24" t="s">
        <v>33</v>
      </c>
      <c r="E250" s="23" t="s">
        <v>339</v>
      </c>
      <c r="F250" s="24" t="s">
        <v>340</v>
      </c>
      <c r="G250" s="25">
        <v>31.500000000000014</v>
      </c>
      <c r="H250" s="25">
        <v>2</v>
      </c>
      <c r="I250" s="26">
        <v>0</v>
      </c>
      <c r="J250" s="26">
        <v>0</v>
      </c>
      <c r="K250" s="26">
        <v>0</v>
      </c>
      <c r="L250" s="27">
        <v>0</v>
      </c>
      <c r="M250" s="27">
        <v>0</v>
      </c>
      <c r="N250" s="49">
        <v>0</v>
      </c>
    </row>
    <row r="251" spans="1:14" ht="15" customHeight="1">
      <c r="A251" s="23" t="s">
        <v>407</v>
      </c>
      <c r="B251" s="24" t="s">
        <v>22</v>
      </c>
      <c r="C251" s="23" t="s">
        <v>476</v>
      </c>
      <c r="D251" s="24" t="s">
        <v>33</v>
      </c>
      <c r="E251" s="23" t="s">
        <v>24</v>
      </c>
      <c r="F251" s="24" t="s">
        <v>25</v>
      </c>
      <c r="G251" s="25">
        <v>1.4450000000000003</v>
      </c>
      <c r="H251" s="25">
        <v>0</v>
      </c>
      <c r="I251" s="26">
        <v>0</v>
      </c>
      <c r="J251" s="26">
        <v>0</v>
      </c>
      <c r="K251" s="26">
        <v>0</v>
      </c>
      <c r="L251" s="27">
        <v>0</v>
      </c>
      <c r="M251" s="27">
        <v>0</v>
      </c>
      <c r="N251" s="49">
        <v>0</v>
      </c>
    </row>
    <row r="252" spans="1:14" ht="15" customHeight="1">
      <c r="A252" s="23" t="s">
        <v>407</v>
      </c>
      <c r="B252" s="24" t="s">
        <v>22</v>
      </c>
      <c r="C252" s="23" t="s">
        <v>476</v>
      </c>
      <c r="D252" s="24" t="s">
        <v>33</v>
      </c>
      <c r="E252" s="23" t="s">
        <v>418</v>
      </c>
      <c r="F252" s="24" t="s">
        <v>419</v>
      </c>
      <c r="G252" s="25">
        <v>16.664999999999999</v>
      </c>
      <c r="H252" s="25">
        <v>0</v>
      </c>
      <c r="I252" s="26">
        <v>0</v>
      </c>
      <c r="J252" s="26">
        <v>0</v>
      </c>
      <c r="K252" s="26">
        <v>0</v>
      </c>
      <c r="L252" s="27">
        <v>0</v>
      </c>
      <c r="M252" s="27">
        <v>0</v>
      </c>
      <c r="N252" s="49">
        <v>0</v>
      </c>
    </row>
    <row r="253" spans="1:14" ht="15" customHeight="1">
      <c r="A253" s="23" t="s">
        <v>407</v>
      </c>
      <c r="B253" s="24" t="s">
        <v>22</v>
      </c>
      <c r="C253" s="23" t="s">
        <v>476</v>
      </c>
      <c r="D253" s="24" t="s">
        <v>33</v>
      </c>
      <c r="E253" s="23" t="s">
        <v>501</v>
      </c>
      <c r="F253" s="24" t="s">
        <v>502</v>
      </c>
      <c r="G253" s="25">
        <v>2.6999999999999993</v>
      </c>
      <c r="H253" s="25">
        <v>0</v>
      </c>
      <c r="I253" s="26">
        <v>0</v>
      </c>
      <c r="J253" s="26">
        <v>0</v>
      </c>
      <c r="K253" s="26">
        <v>0</v>
      </c>
      <c r="L253" s="27">
        <v>0</v>
      </c>
      <c r="M253" s="27">
        <v>0</v>
      </c>
      <c r="N253" s="49">
        <v>0</v>
      </c>
    </row>
    <row r="254" spans="1:14" ht="15" customHeight="1">
      <c r="A254" s="23" t="s">
        <v>407</v>
      </c>
      <c r="B254" s="24" t="s">
        <v>22</v>
      </c>
      <c r="C254" s="23" t="s">
        <v>476</v>
      </c>
      <c r="D254" s="24" t="s">
        <v>33</v>
      </c>
      <c r="E254" s="23" t="s">
        <v>420</v>
      </c>
      <c r="F254" s="24" t="s">
        <v>421</v>
      </c>
      <c r="G254" s="25">
        <v>17</v>
      </c>
      <c r="H254" s="25">
        <v>0</v>
      </c>
      <c r="I254" s="26">
        <v>0</v>
      </c>
      <c r="J254" s="26">
        <v>1</v>
      </c>
      <c r="K254" s="26">
        <v>1</v>
      </c>
      <c r="L254" s="27">
        <v>0.66666666666666663</v>
      </c>
      <c r="M254" s="27">
        <v>3.9215686274509803E-2</v>
      </c>
      <c r="N254" s="49">
        <v>3.9215686274509803E-2</v>
      </c>
    </row>
    <row r="255" spans="1:14" ht="15" customHeight="1">
      <c r="A255" s="23" t="s">
        <v>407</v>
      </c>
      <c r="B255" s="24" t="s">
        <v>22</v>
      </c>
      <c r="C255" s="23" t="s">
        <v>476</v>
      </c>
      <c r="D255" s="24" t="s">
        <v>33</v>
      </c>
      <c r="E255" s="23" t="s">
        <v>422</v>
      </c>
      <c r="F255" s="24" t="s">
        <v>423</v>
      </c>
      <c r="G255" s="25">
        <v>0.88500000000000001</v>
      </c>
      <c r="H255" s="25">
        <v>0</v>
      </c>
      <c r="I255" s="26">
        <v>0</v>
      </c>
      <c r="J255" s="26">
        <v>0</v>
      </c>
      <c r="K255" s="26">
        <v>0</v>
      </c>
      <c r="L255" s="27">
        <v>0</v>
      </c>
      <c r="M255" s="27">
        <v>0</v>
      </c>
      <c r="N255" s="49">
        <v>0</v>
      </c>
    </row>
    <row r="256" spans="1:14" ht="15" customHeight="1">
      <c r="A256" s="23" t="s">
        <v>407</v>
      </c>
      <c r="B256" s="24" t="s">
        <v>22</v>
      </c>
      <c r="C256" s="23" t="s">
        <v>476</v>
      </c>
      <c r="D256" s="24" t="s">
        <v>33</v>
      </c>
      <c r="E256" s="23" t="s">
        <v>265</v>
      </c>
      <c r="F256" s="24" t="s">
        <v>266</v>
      </c>
      <c r="G256" s="25">
        <v>13.49</v>
      </c>
      <c r="H256" s="25">
        <v>1</v>
      </c>
      <c r="I256" s="26">
        <v>0</v>
      </c>
      <c r="J256" s="26">
        <v>0</v>
      </c>
      <c r="K256" s="26">
        <v>0</v>
      </c>
      <c r="L256" s="27">
        <v>0</v>
      </c>
      <c r="M256" s="27">
        <v>0</v>
      </c>
      <c r="N256" s="49">
        <v>0</v>
      </c>
    </row>
    <row r="257" spans="1:14" ht="15" customHeight="1">
      <c r="A257" s="23" t="s">
        <v>407</v>
      </c>
      <c r="B257" s="24" t="s">
        <v>22</v>
      </c>
      <c r="C257" s="23" t="s">
        <v>476</v>
      </c>
      <c r="D257" s="24" t="s">
        <v>33</v>
      </c>
      <c r="E257" s="23" t="s">
        <v>503</v>
      </c>
      <c r="F257" s="24" t="s">
        <v>504</v>
      </c>
      <c r="G257" s="25">
        <v>8.5250000000000004</v>
      </c>
      <c r="H257" s="25">
        <v>0</v>
      </c>
      <c r="I257" s="26">
        <v>0</v>
      </c>
      <c r="J257" s="26">
        <v>1</v>
      </c>
      <c r="K257" s="26">
        <v>1</v>
      </c>
      <c r="L257" s="27">
        <v>0.66666666666666663</v>
      </c>
      <c r="M257" s="27">
        <v>3.3898305084745756E-2</v>
      </c>
      <c r="N257" s="49">
        <v>7.8201368523949155E-2</v>
      </c>
    </row>
    <row r="258" spans="1:14" ht="15" customHeight="1">
      <c r="A258" s="23" t="s">
        <v>407</v>
      </c>
      <c r="B258" s="24" t="s">
        <v>22</v>
      </c>
      <c r="C258" s="23" t="s">
        <v>476</v>
      </c>
      <c r="D258" s="24" t="s">
        <v>33</v>
      </c>
      <c r="E258" s="23" t="s">
        <v>505</v>
      </c>
      <c r="F258" s="24" t="s">
        <v>506</v>
      </c>
      <c r="G258" s="25">
        <v>13</v>
      </c>
      <c r="H258" s="25">
        <v>1</v>
      </c>
      <c r="I258" s="26">
        <v>0</v>
      </c>
      <c r="J258" s="26">
        <v>2</v>
      </c>
      <c r="K258" s="26">
        <v>0</v>
      </c>
      <c r="L258" s="27">
        <v>0.66666666666666663</v>
      </c>
      <c r="M258" s="27">
        <v>1.408450704225352E-2</v>
      </c>
      <c r="N258" s="49">
        <v>5.128205128205128E-2</v>
      </c>
    </row>
    <row r="259" spans="1:14" ht="15" customHeight="1">
      <c r="A259" s="23" t="s">
        <v>407</v>
      </c>
      <c r="B259" s="24" t="s">
        <v>22</v>
      </c>
      <c r="C259" s="23" t="s">
        <v>476</v>
      </c>
      <c r="D259" s="24" t="s">
        <v>33</v>
      </c>
      <c r="E259" s="23" t="s">
        <v>349</v>
      </c>
      <c r="F259" s="24" t="s">
        <v>350</v>
      </c>
      <c r="G259" s="25">
        <v>24</v>
      </c>
      <c r="H259" s="25">
        <v>1</v>
      </c>
      <c r="I259" s="26">
        <v>3</v>
      </c>
      <c r="J259" s="26">
        <v>2</v>
      </c>
      <c r="K259" s="26">
        <v>1</v>
      </c>
      <c r="L259" s="27">
        <v>2</v>
      </c>
      <c r="M259" s="27">
        <v>2.7777777777777776E-2</v>
      </c>
      <c r="N259" s="49">
        <v>8.3333333333333329E-2</v>
      </c>
    </row>
    <row r="260" spans="1:14" ht="15" customHeight="1">
      <c r="A260" s="23" t="s">
        <v>407</v>
      </c>
      <c r="B260" s="24" t="s">
        <v>22</v>
      </c>
      <c r="C260" s="23" t="s">
        <v>476</v>
      </c>
      <c r="D260" s="24" t="s">
        <v>33</v>
      </c>
      <c r="E260" s="23" t="s">
        <v>507</v>
      </c>
      <c r="F260" s="24" t="s">
        <v>508</v>
      </c>
      <c r="G260" s="25">
        <v>7.7100000000000009</v>
      </c>
      <c r="H260" s="25">
        <v>1</v>
      </c>
      <c r="I260" s="26">
        <v>0</v>
      </c>
      <c r="J260" s="26">
        <v>1</v>
      </c>
      <c r="K260" s="26">
        <v>1</v>
      </c>
      <c r="L260" s="27">
        <v>0.66666666666666663</v>
      </c>
      <c r="M260" s="27">
        <v>4.9999999999999996E-2</v>
      </c>
      <c r="N260" s="49">
        <v>8.6467790747946374E-2</v>
      </c>
    </row>
    <row r="261" spans="1:14" ht="15" customHeight="1">
      <c r="A261" s="23" t="s">
        <v>407</v>
      </c>
      <c r="B261" s="24" t="s">
        <v>22</v>
      </c>
      <c r="C261" s="23" t="s">
        <v>476</v>
      </c>
      <c r="D261" s="24" t="s">
        <v>33</v>
      </c>
      <c r="E261" s="23" t="s">
        <v>509</v>
      </c>
      <c r="F261" s="24" t="s">
        <v>510</v>
      </c>
      <c r="G261" s="25">
        <v>26</v>
      </c>
      <c r="H261" s="25">
        <v>2</v>
      </c>
      <c r="I261" s="26">
        <v>0</v>
      </c>
      <c r="J261" s="26">
        <v>0</v>
      </c>
      <c r="K261" s="26">
        <v>0</v>
      </c>
      <c r="L261" s="27">
        <v>0</v>
      </c>
      <c r="M261" s="27">
        <v>0</v>
      </c>
      <c r="N261" s="49">
        <v>0</v>
      </c>
    </row>
    <row r="262" spans="1:14" ht="15" customHeight="1">
      <c r="A262" s="23" t="s">
        <v>407</v>
      </c>
      <c r="B262" s="24" t="s">
        <v>22</v>
      </c>
      <c r="C262" s="23" t="s">
        <v>476</v>
      </c>
      <c r="D262" s="24" t="s">
        <v>33</v>
      </c>
      <c r="E262" s="23" t="s">
        <v>267</v>
      </c>
      <c r="F262" s="24" t="s">
        <v>268</v>
      </c>
      <c r="G262" s="25">
        <v>10.701999999999991</v>
      </c>
      <c r="H262" s="25">
        <v>1</v>
      </c>
      <c r="I262" s="26">
        <v>0</v>
      </c>
      <c r="J262" s="26">
        <v>0</v>
      </c>
      <c r="K262" s="26">
        <v>2</v>
      </c>
      <c r="L262" s="27">
        <v>0.66666666666666663</v>
      </c>
      <c r="M262" s="27">
        <v>3.0769230769230767E-2</v>
      </c>
      <c r="N262" s="49">
        <v>6.2293652276833041E-2</v>
      </c>
    </row>
    <row r="263" spans="1:14" ht="15" customHeight="1">
      <c r="A263" s="23" t="s">
        <v>407</v>
      </c>
      <c r="B263" s="24" t="s">
        <v>22</v>
      </c>
      <c r="C263" s="23" t="s">
        <v>511</v>
      </c>
      <c r="D263" s="24" t="s">
        <v>512</v>
      </c>
      <c r="E263" s="23" t="s">
        <v>119</v>
      </c>
      <c r="F263" s="24" t="s">
        <v>120</v>
      </c>
      <c r="G263" s="25">
        <v>32.150000000000006</v>
      </c>
      <c r="H263" s="25">
        <v>4</v>
      </c>
      <c r="I263" s="26">
        <v>2</v>
      </c>
      <c r="J263" s="26">
        <v>0</v>
      </c>
      <c r="K263" s="26">
        <v>4</v>
      </c>
      <c r="L263" s="27">
        <v>2</v>
      </c>
      <c r="M263" s="27">
        <v>2.5974025974025976E-2</v>
      </c>
      <c r="N263" s="49">
        <v>6.2208398133748045E-2</v>
      </c>
    </row>
    <row r="264" spans="1:14" ht="15" customHeight="1">
      <c r="A264" s="23" t="s">
        <v>407</v>
      </c>
      <c r="B264" s="24" t="s">
        <v>22</v>
      </c>
      <c r="C264" s="23" t="s">
        <v>511</v>
      </c>
      <c r="D264" s="24" t="s">
        <v>512</v>
      </c>
      <c r="E264" s="23" t="s">
        <v>481</v>
      </c>
      <c r="F264" s="24" t="s">
        <v>482</v>
      </c>
      <c r="G264" s="25">
        <v>25.5</v>
      </c>
      <c r="H264" s="25">
        <v>0</v>
      </c>
      <c r="I264" s="26">
        <v>1</v>
      </c>
      <c r="J264" s="26">
        <v>0</v>
      </c>
      <c r="K264" s="26">
        <v>1</v>
      </c>
      <c r="L264" s="27">
        <v>0.66666666666666663</v>
      </c>
      <c r="M264" s="27">
        <v>5.8823529411764698E-2</v>
      </c>
      <c r="N264" s="49">
        <v>2.61437908496732E-2</v>
      </c>
    </row>
    <row r="265" spans="1:14" ht="15" customHeight="1">
      <c r="A265" s="23" t="s">
        <v>407</v>
      </c>
      <c r="B265" s="24" t="s">
        <v>22</v>
      </c>
      <c r="C265" s="23" t="s">
        <v>511</v>
      </c>
      <c r="D265" s="24" t="s">
        <v>512</v>
      </c>
      <c r="E265" s="23" t="s">
        <v>147</v>
      </c>
      <c r="F265" s="24" t="s">
        <v>148</v>
      </c>
      <c r="G265" s="25">
        <v>27.609999999999985</v>
      </c>
      <c r="H265" s="25">
        <v>1</v>
      </c>
      <c r="I265" s="26">
        <v>0</v>
      </c>
      <c r="J265" s="26">
        <v>1</v>
      </c>
      <c r="K265" s="26">
        <v>0</v>
      </c>
      <c r="L265" s="27">
        <v>0.33333333333333331</v>
      </c>
      <c r="M265" s="27">
        <v>1.3157894736842105E-2</v>
      </c>
      <c r="N265" s="49">
        <v>1.2072920439454311E-2</v>
      </c>
    </row>
    <row r="266" spans="1:14" ht="15" customHeight="1">
      <c r="A266" s="23" t="s">
        <v>407</v>
      </c>
      <c r="B266" s="24" t="s">
        <v>22</v>
      </c>
      <c r="C266" s="23" t="s">
        <v>511</v>
      </c>
      <c r="D266" s="24" t="s">
        <v>512</v>
      </c>
      <c r="E266" s="23" t="s">
        <v>513</v>
      </c>
      <c r="F266" s="24" t="s">
        <v>514</v>
      </c>
      <c r="G266" s="25">
        <v>68.550000000000011</v>
      </c>
      <c r="H266" s="25">
        <v>3</v>
      </c>
      <c r="I266" s="26">
        <v>4</v>
      </c>
      <c r="J266" s="26">
        <v>4</v>
      </c>
      <c r="K266" s="26">
        <v>1</v>
      </c>
      <c r="L266" s="27">
        <v>3</v>
      </c>
      <c r="M266" s="27">
        <v>2.7607361963190184E-2</v>
      </c>
      <c r="N266" s="49">
        <v>4.376367614879649E-2</v>
      </c>
    </row>
    <row r="267" spans="1:14" ht="15" customHeight="1">
      <c r="A267" s="23" t="s">
        <v>407</v>
      </c>
      <c r="B267" s="24" t="s">
        <v>22</v>
      </c>
      <c r="C267" s="23" t="s">
        <v>511</v>
      </c>
      <c r="D267" s="24" t="s">
        <v>512</v>
      </c>
      <c r="E267" s="23" t="s">
        <v>515</v>
      </c>
      <c r="F267" s="24" t="s">
        <v>516</v>
      </c>
      <c r="G267" s="25">
        <v>0.8</v>
      </c>
      <c r="H267" s="25">
        <v>0</v>
      </c>
      <c r="I267" s="26">
        <v>0</v>
      </c>
      <c r="J267" s="26">
        <v>0</v>
      </c>
      <c r="K267" s="26">
        <v>0</v>
      </c>
      <c r="L267" s="27">
        <v>0</v>
      </c>
      <c r="M267" s="27">
        <v>0</v>
      </c>
      <c r="N267" s="49">
        <v>0</v>
      </c>
    </row>
    <row r="268" spans="1:14" ht="15" customHeight="1">
      <c r="A268" s="23" t="s">
        <v>407</v>
      </c>
      <c r="B268" s="24" t="s">
        <v>22</v>
      </c>
      <c r="C268" s="23" t="s">
        <v>511</v>
      </c>
      <c r="D268" s="24" t="s">
        <v>512</v>
      </c>
      <c r="E268" s="23" t="s">
        <v>517</v>
      </c>
      <c r="F268" s="24" t="s">
        <v>518</v>
      </c>
      <c r="G268" s="25">
        <v>1.37</v>
      </c>
      <c r="H268" s="25">
        <v>0</v>
      </c>
      <c r="I268" s="26">
        <v>0</v>
      </c>
      <c r="J268" s="26">
        <v>0</v>
      </c>
      <c r="K268" s="26">
        <v>0</v>
      </c>
      <c r="L268" s="27">
        <v>0</v>
      </c>
      <c r="M268" s="27">
        <v>0</v>
      </c>
      <c r="N268" s="49">
        <v>0</v>
      </c>
    </row>
    <row r="269" spans="1:14" ht="15" customHeight="1">
      <c r="A269" s="23" t="s">
        <v>407</v>
      </c>
      <c r="B269" s="24" t="s">
        <v>22</v>
      </c>
      <c r="C269" s="23" t="s">
        <v>511</v>
      </c>
      <c r="D269" s="24" t="s">
        <v>512</v>
      </c>
      <c r="E269" s="23" t="s">
        <v>519</v>
      </c>
      <c r="F269" s="24" t="s">
        <v>520</v>
      </c>
      <c r="G269" s="25">
        <v>2.5</v>
      </c>
      <c r="H269" s="25">
        <v>1</v>
      </c>
      <c r="I269" s="26">
        <v>0</v>
      </c>
      <c r="J269" s="26">
        <v>0</v>
      </c>
      <c r="K269" s="26">
        <v>0</v>
      </c>
      <c r="L269" s="27">
        <v>0</v>
      </c>
      <c r="M269" s="27">
        <v>0</v>
      </c>
      <c r="N269" s="49">
        <v>0</v>
      </c>
    </row>
    <row r="270" spans="1:14" ht="15" customHeight="1">
      <c r="A270" s="23" t="s">
        <v>407</v>
      </c>
      <c r="B270" s="24" t="s">
        <v>22</v>
      </c>
      <c r="C270" s="23" t="s">
        <v>511</v>
      </c>
      <c r="D270" s="24" t="s">
        <v>512</v>
      </c>
      <c r="E270" s="23" t="s">
        <v>521</v>
      </c>
      <c r="F270" s="24" t="s">
        <v>522</v>
      </c>
      <c r="G270" s="25">
        <v>31.05</v>
      </c>
      <c r="H270" s="25">
        <v>0</v>
      </c>
      <c r="I270" s="26">
        <v>0</v>
      </c>
      <c r="J270" s="26">
        <v>0</v>
      </c>
      <c r="K270" s="26">
        <v>0</v>
      </c>
      <c r="L270" s="27">
        <v>0</v>
      </c>
      <c r="M270" s="27">
        <v>0</v>
      </c>
      <c r="N270" s="49">
        <v>0</v>
      </c>
    </row>
    <row r="271" spans="1:14" ht="15" customHeight="1">
      <c r="A271" s="23" t="s">
        <v>407</v>
      </c>
      <c r="B271" s="24" t="s">
        <v>22</v>
      </c>
      <c r="C271" s="23" t="s">
        <v>511</v>
      </c>
      <c r="D271" s="24" t="s">
        <v>512</v>
      </c>
      <c r="E271" s="23" t="s">
        <v>424</v>
      </c>
      <c r="F271" s="24" t="s">
        <v>425</v>
      </c>
      <c r="G271" s="25">
        <v>19</v>
      </c>
      <c r="H271" s="25">
        <v>0</v>
      </c>
      <c r="I271" s="26">
        <v>2</v>
      </c>
      <c r="J271" s="26">
        <v>2</v>
      </c>
      <c r="K271" s="26">
        <v>1</v>
      </c>
      <c r="L271" s="27">
        <v>1.6666666666666667</v>
      </c>
      <c r="M271" s="27">
        <v>3.1055900621118016E-2</v>
      </c>
      <c r="N271" s="49">
        <v>8.7719298245614044E-2</v>
      </c>
    </row>
    <row r="272" spans="1:14" ht="15" customHeight="1">
      <c r="A272" s="23" t="s">
        <v>407</v>
      </c>
      <c r="B272" s="24" t="s">
        <v>22</v>
      </c>
      <c r="C272" s="23" t="s">
        <v>511</v>
      </c>
      <c r="D272" s="24" t="s">
        <v>512</v>
      </c>
      <c r="E272" s="23" t="s">
        <v>523</v>
      </c>
      <c r="F272" s="24" t="s">
        <v>524</v>
      </c>
      <c r="G272" s="25">
        <v>26.195</v>
      </c>
      <c r="H272" s="25">
        <v>0</v>
      </c>
      <c r="I272" s="26">
        <v>1</v>
      </c>
      <c r="J272" s="26">
        <v>1</v>
      </c>
      <c r="K272" s="26">
        <v>1</v>
      </c>
      <c r="L272" s="27">
        <v>1</v>
      </c>
      <c r="M272" s="27">
        <v>3.4482758620689655E-2</v>
      </c>
      <c r="N272" s="49">
        <v>3.8175224279442643E-2</v>
      </c>
    </row>
    <row r="273" spans="1:14" ht="15" customHeight="1">
      <c r="A273" s="23" t="s">
        <v>407</v>
      </c>
      <c r="B273" s="24" t="s">
        <v>22</v>
      </c>
      <c r="C273" s="23" t="s">
        <v>511</v>
      </c>
      <c r="D273" s="24" t="s">
        <v>512</v>
      </c>
      <c r="E273" s="23" t="s">
        <v>525</v>
      </c>
      <c r="F273" s="24" t="s">
        <v>526</v>
      </c>
      <c r="G273" s="25">
        <v>36.799999999999997</v>
      </c>
      <c r="H273" s="25">
        <v>3</v>
      </c>
      <c r="I273" s="26">
        <v>1</v>
      </c>
      <c r="J273" s="26">
        <v>2</v>
      </c>
      <c r="K273" s="26">
        <v>1</v>
      </c>
      <c r="L273" s="27">
        <v>1.3333333333333333</v>
      </c>
      <c r="M273" s="27">
        <v>2.8571428571428571E-2</v>
      </c>
      <c r="N273" s="49">
        <v>3.6231884057971016E-2</v>
      </c>
    </row>
    <row r="274" spans="1:14" ht="15" customHeight="1">
      <c r="A274" s="23" t="s">
        <v>407</v>
      </c>
      <c r="B274" s="24" t="s">
        <v>22</v>
      </c>
      <c r="C274" s="23" t="s">
        <v>511</v>
      </c>
      <c r="D274" s="24" t="s">
        <v>512</v>
      </c>
      <c r="E274" s="23" t="s">
        <v>527</v>
      </c>
      <c r="F274" s="24" t="s">
        <v>528</v>
      </c>
      <c r="G274" s="25">
        <v>13.862</v>
      </c>
      <c r="H274" s="25">
        <v>0</v>
      </c>
      <c r="I274" s="26">
        <v>0</v>
      </c>
      <c r="J274" s="26">
        <v>0</v>
      </c>
      <c r="K274" s="26">
        <v>1</v>
      </c>
      <c r="L274" s="27">
        <v>0.33333333333333331</v>
      </c>
      <c r="M274" s="27">
        <v>1.0638297872340425E-2</v>
      </c>
      <c r="N274" s="49">
        <v>2.4046554128793342E-2</v>
      </c>
    </row>
    <row r="275" spans="1:14" ht="15" customHeight="1">
      <c r="A275" s="23" t="s">
        <v>407</v>
      </c>
      <c r="B275" s="24" t="s">
        <v>22</v>
      </c>
      <c r="C275" s="23" t="s">
        <v>511</v>
      </c>
      <c r="D275" s="24" t="s">
        <v>512</v>
      </c>
      <c r="E275" s="23" t="s">
        <v>529</v>
      </c>
      <c r="F275" s="24" t="s">
        <v>530</v>
      </c>
      <c r="G275" s="25">
        <v>8.9629999999999992</v>
      </c>
      <c r="H275" s="25">
        <v>0</v>
      </c>
      <c r="I275" s="26">
        <v>0</v>
      </c>
      <c r="J275" s="26">
        <v>0</v>
      </c>
      <c r="K275" s="26">
        <v>1</v>
      </c>
      <c r="L275" s="27">
        <v>0.33333333333333331</v>
      </c>
      <c r="M275" s="27">
        <v>5.8823529411764698E-2</v>
      </c>
      <c r="N275" s="49">
        <v>3.7189928967235671E-2</v>
      </c>
    </row>
    <row r="276" spans="1:14" ht="15" customHeight="1">
      <c r="A276" s="23" t="s">
        <v>407</v>
      </c>
      <c r="B276" s="24" t="s">
        <v>22</v>
      </c>
      <c r="C276" s="23" t="s">
        <v>511</v>
      </c>
      <c r="D276" s="24" t="s">
        <v>512</v>
      </c>
      <c r="E276" s="23" t="s">
        <v>531</v>
      </c>
      <c r="F276" s="24" t="s">
        <v>532</v>
      </c>
      <c r="G276" s="25">
        <v>28.7</v>
      </c>
      <c r="H276" s="25">
        <v>0</v>
      </c>
      <c r="I276" s="26">
        <v>0</v>
      </c>
      <c r="J276" s="26">
        <v>2</v>
      </c>
      <c r="K276" s="26">
        <v>1</v>
      </c>
      <c r="L276" s="27">
        <v>1</v>
      </c>
      <c r="M276" s="27">
        <v>3.2258064516129031E-2</v>
      </c>
      <c r="N276" s="49">
        <v>3.484320557491289E-2</v>
      </c>
    </row>
    <row r="277" spans="1:14" ht="15" customHeight="1">
      <c r="A277" s="23" t="s">
        <v>407</v>
      </c>
      <c r="B277" s="24" t="s">
        <v>22</v>
      </c>
      <c r="C277" s="23" t="s">
        <v>511</v>
      </c>
      <c r="D277" s="24" t="s">
        <v>512</v>
      </c>
      <c r="E277" s="23" t="s">
        <v>533</v>
      </c>
      <c r="F277" s="24" t="s">
        <v>534</v>
      </c>
      <c r="G277" s="25">
        <v>2.4600000000000004</v>
      </c>
      <c r="H277" s="25">
        <v>0</v>
      </c>
      <c r="I277" s="26">
        <v>0</v>
      </c>
      <c r="J277" s="26">
        <v>0</v>
      </c>
      <c r="K277" s="26">
        <v>0</v>
      </c>
      <c r="L277" s="27">
        <v>0</v>
      </c>
      <c r="M277" s="27">
        <v>0</v>
      </c>
      <c r="N277" s="49">
        <v>0</v>
      </c>
    </row>
    <row r="278" spans="1:14" ht="15" customHeight="1">
      <c r="A278" s="23" t="s">
        <v>407</v>
      </c>
      <c r="B278" s="24" t="s">
        <v>22</v>
      </c>
      <c r="C278" s="23" t="s">
        <v>511</v>
      </c>
      <c r="D278" s="24" t="s">
        <v>512</v>
      </c>
      <c r="E278" s="23" t="s">
        <v>535</v>
      </c>
      <c r="F278" s="24" t="s">
        <v>536</v>
      </c>
      <c r="G278" s="25">
        <v>3.49</v>
      </c>
      <c r="H278" s="25">
        <v>0</v>
      </c>
      <c r="I278" s="26">
        <v>0</v>
      </c>
      <c r="J278" s="26">
        <v>0</v>
      </c>
      <c r="K278" s="26">
        <v>0</v>
      </c>
      <c r="L278" s="27">
        <v>0</v>
      </c>
      <c r="M278" s="27">
        <v>0</v>
      </c>
      <c r="N278" s="49">
        <v>0</v>
      </c>
    </row>
    <row r="279" spans="1:14" ht="15" customHeight="1">
      <c r="A279" s="23" t="s">
        <v>407</v>
      </c>
      <c r="B279" s="24" t="s">
        <v>22</v>
      </c>
      <c r="C279" s="23" t="s">
        <v>511</v>
      </c>
      <c r="D279" s="24" t="s">
        <v>512</v>
      </c>
      <c r="E279" s="23" t="s">
        <v>507</v>
      </c>
      <c r="F279" s="24" t="s">
        <v>508</v>
      </c>
      <c r="G279" s="25">
        <v>16.05</v>
      </c>
      <c r="H279" s="25">
        <v>1</v>
      </c>
      <c r="I279" s="26">
        <v>1</v>
      </c>
      <c r="J279" s="26">
        <v>1</v>
      </c>
      <c r="K279" s="26">
        <v>1</v>
      </c>
      <c r="L279" s="27">
        <v>1</v>
      </c>
      <c r="M279" s="27">
        <v>2.7027027027027029E-2</v>
      </c>
      <c r="N279" s="49">
        <v>6.2305295950155763E-2</v>
      </c>
    </row>
    <row r="280" spans="1:14" ht="15" customHeight="1">
      <c r="A280" s="23" t="s">
        <v>407</v>
      </c>
      <c r="B280" s="24" t="s">
        <v>22</v>
      </c>
      <c r="C280" s="23" t="s">
        <v>511</v>
      </c>
      <c r="D280" s="24" t="s">
        <v>512</v>
      </c>
      <c r="E280" s="23" t="s">
        <v>537</v>
      </c>
      <c r="F280" s="24" t="s">
        <v>538</v>
      </c>
      <c r="G280" s="25">
        <v>6.75</v>
      </c>
      <c r="H280" s="25">
        <v>1</v>
      </c>
      <c r="I280" s="26">
        <v>1</v>
      </c>
      <c r="J280" s="26">
        <v>0</v>
      </c>
      <c r="K280" s="26">
        <v>0</v>
      </c>
      <c r="L280" s="27">
        <v>0.33333333333333331</v>
      </c>
      <c r="M280" s="27">
        <v>4.9999999999999996E-2</v>
      </c>
      <c r="N280" s="49">
        <v>4.9382716049382713E-2</v>
      </c>
    </row>
    <row r="281" spans="1:14" ht="15" customHeight="1">
      <c r="A281" s="23" t="s">
        <v>407</v>
      </c>
      <c r="B281" s="24" t="s">
        <v>22</v>
      </c>
      <c r="C281" s="23" t="s">
        <v>511</v>
      </c>
      <c r="D281" s="24" t="s">
        <v>512</v>
      </c>
      <c r="E281" s="23" t="s">
        <v>539</v>
      </c>
      <c r="F281" s="24" t="s">
        <v>540</v>
      </c>
      <c r="G281" s="25">
        <v>27.9</v>
      </c>
      <c r="H281" s="25">
        <v>0</v>
      </c>
      <c r="I281" s="26">
        <v>0</v>
      </c>
      <c r="J281" s="26">
        <v>0</v>
      </c>
      <c r="K281" s="26">
        <v>0</v>
      </c>
      <c r="L281" s="27">
        <v>0</v>
      </c>
      <c r="M281" s="27">
        <v>0</v>
      </c>
      <c r="N281" s="49">
        <v>0</v>
      </c>
    </row>
    <row r="282" spans="1:14" ht="15" customHeight="1">
      <c r="A282" s="23" t="s">
        <v>407</v>
      </c>
      <c r="B282" s="24" t="s">
        <v>22</v>
      </c>
      <c r="C282" s="23" t="s">
        <v>511</v>
      </c>
      <c r="D282" s="24" t="s">
        <v>512</v>
      </c>
      <c r="E282" s="23" t="s">
        <v>541</v>
      </c>
      <c r="F282" s="24" t="s">
        <v>542</v>
      </c>
      <c r="G282" s="25">
        <v>5</v>
      </c>
      <c r="H282" s="25">
        <v>0</v>
      </c>
      <c r="I282" s="26">
        <v>0</v>
      </c>
      <c r="J282" s="26">
        <v>0</v>
      </c>
      <c r="K282" s="26">
        <v>0</v>
      </c>
      <c r="L282" s="27">
        <v>0</v>
      </c>
      <c r="M282" s="27">
        <v>0</v>
      </c>
      <c r="N282" s="49">
        <v>0</v>
      </c>
    </row>
    <row r="283" spans="1:14" ht="15" customHeight="1">
      <c r="A283" s="23" t="s">
        <v>407</v>
      </c>
      <c r="B283" s="24" t="s">
        <v>22</v>
      </c>
      <c r="C283" s="23" t="s">
        <v>511</v>
      </c>
      <c r="D283" s="24" t="s">
        <v>512</v>
      </c>
      <c r="E283" s="23" t="s">
        <v>454</v>
      </c>
      <c r="F283" s="24" t="s">
        <v>455</v>
      </c>
      <c r="G283" s="25">
        <v>2.277000000000001</v>
      </c>
      <c r="H283" s="25">
        <v>0</v>
      </c>
      <c r="I283" s="26">
        <v>0</v>
      </c>
      <c r="J283" s="26">
        <v>0</v>
      </c>
      <c r="K283" s="26">
        <v>1</v>
      </c>
      <c r="L283" s="27">
        <v>0.33333333333333331</v>
      </c>
      <c r="M283" s="27">
        <v>9.0909090909090912E-2</v>
      </c>
      <c r="N283" s="49">
        <v>0.14639145073927676</v>
      </c>
    </row>
    <row r="284" spans="1:14" ht="15" customHeight="1">
      <c r="A284" s="23" t="s">
        <v>407</v>
      </c>
      <c r="B284" s="24" t="s">
        <v>22</v>
      </c>
      <c r="C284" s="23" t="s">
        <v>511</v>
      </c>
      <c r="D284" s="24" t="s">
        <v>512</v>
      </c>
      <c r="E284" s="23" t="s">
        <v>543</v>
      </c>
      <c r="F284" s="24" t="s">
        <v>544</v>
      </c>
      <c r="G284" s="25">
        <v>70.266000000000005</v>
      </c>
      <c r="H284" s="25">
        <v>7</v>
      </c>
      <c r="I284" s="26">
        <v>2</v>
      </c>
      <c r="J284" s="26">
        <v>2</v>
      </c>
      <c r="K284" s="26">
        <v>2</v>
      </c>
      <c r="L284" s="27">
        <v>2</v>
      </c>
      <c r="M284" s="27">
        <v>1.3636363636363637E-2</v>
      </c>
      <c r="N284" s="49">
        <v>2.8463268152449261E-2</v>
      </c>
    </row>
    <row r="285" spans="1:14" ht="15" customHeight="1">
      <c r="A285" s="23" t="s">
        <v>407</v>
      </c>
      <c r="B285" s="24" t="s">
        <v>22</v>
      </c>
      <c r="C285" s="23" t="s">
        <v>545</v>
      </c>
      <c r="D285" s="24" t="s">
        <v>546</v>
      </c>
      <c r="E285" s="23" t="s">
        <v>119</v>
      </c>
      <c r="F285" s="24" t="s">
        <v>120</v>
      </c>
      <c r="G285" s="25">
        <v>62.949999999999989</v>
      </c>
      <c r="H285" s="25">
        <v>6</v>
      </c>
      <c r="I285" s="26">
        <v>4</v>
      </c>
      <c r="J285" s="26">
        <v>4</v>
      </c>
      <c r="K285" s="26">
        <v>2</v>
      </c>
      <c r="L285" s="27">
        <v>3.3333333333333335</v>
      </c>
      <c r="M285" s="27">
        <v>2.277904328018223E-2</v>
      </c>
      <c r="N285" s="49">
        <v>5.2952078369075999E-2</v>
      </c>
    </row>
    <row r="286" spans="1:14" ht="15" customHeight="1">
      <c r="A286" s="23" t="s">
        <v>407</v>
      </c>
      <c r="B286" s="24" t="s">
        <v>22</v>
      </c>
      <c r="C286" s="23" t="s">
        <v>545</v>
      </c>
      <c r="D286" s="24" t="s">
        <v>546</v>
      </c>
      <c r="E286" s="23" t="s">
        <v>127</v>
      </c>
      <c r="F286" s="24" t="s">
        <v>128</v>
      </c>
      <c r="G286" s="25">
        <v>31.699999999999989</v>
      </c>
      <c r="H286" s="25">
        <v>2</v>
      </c>
      <c r="I286" s="26">
        <v>2</v>
      </c>
      <c r="J286" s="26">
        <v>4</v>
      </c>
      <c r="K286" s="26">
        <v>3</v>
      </c>
      <c r="L286" s="27">
        <v>3</v>
      </c>
      <c r="M286" s="27">
        <v>8.653846153846155E-2</v>
      </c>
      <c r="N286" s="49">
        <v>9.4637223974763443E-2</v>
      </c>
    </row>
    <row r="287" spans="1:14" ht="15" customHeight="1">
      <c r="A287" s="23" t="s">
        <v>407</v>
      </c>
      <c r="B287" s="24" t="s">
        <v>22</v>
      </c>
      <c r="C287" s="23" t="s">
        <v>545</v>
      </c>
      <c r="D287" s="24" t="s">
        <v>546</v>
      </c>
      <c r="E287" s="23" t="s">
        <v>481</v>
      </c>
      <c r="F287" s="24" t="s">
        <v>482</v>
      </c>
      <c r="G287" s="25">
        <v>21.1</v>
      </c>
      <c r="H287" s="25">
        <v>0</v>
      </c>
      <c r="I287" s="26">
        <v>0</v>
      </c>
      <c r="J287" s="26">
        <v>1</v>
      </c>
      <c r="K287" s="26">
        <v>2</v>
      </c>
      <c r="L287" s="27">
        <v>1</v>
      </c>
      <c r="M287" s="27">
        <v>5.454545454545455E-2</v>
      </c>
      <c r="N287" s="49">
        <v>4.7393364928909949E-2</v>
      </c>
    </row>
    <row r="288" spans="1:14" ht="15" customHeight="1">
      <c r="A288" s="23" t="s">
        <v>407</v>
      </c>
      <c r="B288" s="24" t="s">
        <v>22</v>
      </c>
      <c r="C288" s="23" t="s">
        <v>545</v>
      </c>
      <c r="D288" s="24" t="s">
        <v>546</v>
      </c>
      <c r="E288" s="23" t="s">
        <v>547</v>
      </c>
      <c r="F288" s="24" t="s">
        <v>548</v>
      </c>
      <c r="G288" s="25">
        <v>7.2</v>
      </c>
      <c r="H288" s="25">
        <v>0</v>
      </c>
      <c r="I288" s="26">
        <v>0</v>
      </c>
      <c r="J288" s="26">
        <v>0</v>
      </c>
      <c r="K288" s="26">
        <v>0</v>
      </c>
      <c r="L288" s="27">
        <v>0</v>
      </c>
      <c r="M288" s="27">
        <v>0</v>
      </c>
      <c r="N288" s="49">
        <v>0</v>
      </c>
    </row>
    <row r="289" spans="1:14" ht="15" customHeight="1">
      <c r="A289" s="23" t="s">
        <v>407</v>
      </c>
      <c r="B289" s="24" t="s">
        <v>22</v>
      </c>
      <c r="C289" s="23" t="s">
        <v>545</v>
      </c>
      <c r="D289" s="24" t="s">
        <v>546</v>
      </c>
      <c r="E289" s="23" t="s">
        <v>549</v>
      </c>
      <c r="F289" s="24" t="s">
        <v>550</v>
      </c>
      <c r="G289" s="25">
        <v>5.5</v>
      </c>
      <c r="H289" s="25">
        <v>1</v>
      </c>
      <c r="I289" s="26">
        <v>0</v>
      </c>
      <c r="J289" s="26">
        <v>0</v>
      </c>
      <c r="K289" s="26">
        <v>1</v>
      </c>
      <c r="L289" s="27">
        <v>0.33333333333333331</v>
      </c>
      <c r="M289" s="27">
        <v>3.2258064516129031E-2</v>
      </c>
      <c r="N289" s="49">
        <v>6.0606060606060601E-2</v>
      </c>
    </row>
    <row r="290" spans="1:14" ht="15" customHeight="1">
      <c r="A290" s="23" t="s">
        <v>407</v>
      </c>
      <c r="B290" s="24" t="s">
        <v>22</v>
      </c>
      <c r="C290" s="23" t="s">
        <v>545</v>
      </c>
      <c r="D290" s="24" t="s">
        <v>546</v>
      </c>
      <c r="E290" s="23" t="s">
        <v>551</v>
      </c>
      <c r="F290" s="24" t="s">
        <v>552</v>
      </c>
      <c r="G290" s="25">
        <v>16.86</v>
      </c>
      <c r="H290" s="25">
        <v>0</v>
      </c>
      <c r="I290" s="26">
        <v>1</v>
      </c>
      <c r="J290" s="26">
        <v>0</v>
      </c>
      <c r="K290" s="26">
        <v>0</v>
      </c>
      <c r="L290" s="27">
        <v>0.33333333333333331</v>
      </c>
      <c r="M290" s="27">
        <v>2.6315789473684209E-2</v>
      </c>
      <c r="N290" s="49">
        <v>1.9770660340055358E-2</v>
      </c>
    </row>
    <row r="291" spans="1:14" ht="15" customHeight="1">
      <c r="A291" s="23" t="s">
        <v>407</v>
      </c>
      <c r="B291" s="24" t="s">
        <v>22</v>
      </c>
      <c r="C291" s="23" t="s">
        <v>545</v>
      </c>
      <c r="D291" s="24" t="s">
        <v>546</v>
      </c>
      <c r="E291" s="23" t="s">
        <v>147</v>
      </c>
      <c r="F291" s="24" t="s">
        <v>148</v>
      </c>
      <c r="G291" s="25">
        <v>68.303999999999974</v>
      </c>
      <c r="H291" s="25">
        <v>1</v>
      </c>
      <c r="I291" s="26">
        <v>3</v>
      </c>
      <c r="J291" s="26">
        <v>0</v>
      </c>
      <c r="K291" s="26">
        <v>0</v>
      </c>
      <c r="L291" s="27">
        <v>1</v>
      </c>
      <c r="M291" s="27">
        <v>1.948051948051948E-2</v>
      </c>
      <c r="N291" s="49">
        <v>1.4640431014289067E-2</v>
      </c>
    </row>
    <row r="292" spans="1:14" ht="15" customHeight="1">
      <c r="A292" s="23" t="s">
        <v>407</v>
      </c>
      <c r="B292" s="24" t="s">
        <v>22</v>
      </c>
      <c r="C292" s="23" t="s">
        <v>545</v>
      </c>
      <c r="D292" s="24" t="s">
        <v>546</v>
      </c>
      <c r="E292" s="23" t="s">
        <v>464</v>
      </c>
      <c r="F292" s="24" t="s">
        <v>465</v>
      </c>
      <c r="G292" s="25">
        <v>15.119999999999997</v>
      </c>
      <c r="H292" s="25">
        <v>1</v>
      </c>
      <c r="I292" s="26">
        <v>0</v>
      </c>
      <c r="J292" s="26">
        <v>0</v>
      </c>
      <c r="K292" s="26">
        <v>0</v>
      </c>
      <c r="L292" s="27">
        <v>0</v>
      </c>
      <c r="M292" s="27">
        <v>0</v>
      </c>
      <c r="N292" s="49">
        <v>0</v>
      </c>
    </row>
    <row r="293" spans="1:14" ht="15" customHeight="1">
      <c r="A293" s="23" t="s">
        <v>407</v>
      </c>
      <c r="B293" s="24" t="s">
        <v>22</v>
      </c>
      <c r="C293" s="23" t="s">
        <v>545</v>
      </c>
      <c r="D293" s="24" t="s">
        <v>546</v>
      </c>
      <c r="E293" s="23" t="s">
        <v>513</v>
      </c>
      <c r="F293" s="24" t="s">
        <v>514</v>
      </c>
      <c r="G293" s="25">
        <v>79.295999999999992</v>
      </c>
      <c r="H293" s="25">
        <v>5</v>
      </c>
      <c r="I293" s="26">
        <v>4</v>
      </c>
      <c r="J293" s="26">
        <v>2</v>
      </c>
      <c r="K293" s="26">
        <v>5</v>
      </c>
      <c r="L293" s="27">
        <v>3.6666666666666665</v>
      </c>
      <c r="M293" s="27">
        <v>6.5868263473053898E-2</v>
      </c>
      <c r="N293" s="49">
        <v>4.6240247511433956E-2</v>
      </c>
    </row>
    <row r="294" spans="1:14" ht="15" customHeight="1">
      <c r="A294" s="23" t="s">
        <v>407</v>
      </c>
      <c r="B294" s="24" t="s">
        <v>22</v>
      </c>
      <c r="C294" s="23" t="s">
        <v>545</v>
      </c>
      <c r="D294" s="24" t="s">
        <v>546</v>
      </c>
      <c r="E294" s="23" t="s">
        <v>553</v>
      </c>
      <c r="F294" s="24" t="s">
        <v>554</v>
      </c>
      <c r="G294" s="25">
        <v>91.197999999999993</v>
      </c>
      <c r="H294" s="25">
        <v>3</v>
      </c>
      <c r="I294" s="26">
        <v>7</v>
      </c>
      <c r="J294" s="26">
        <v>3</v>
      </c>
      <c r="K294" s="26">
        <v>2</v>
      </c>
      <c r="L294" s="27">
        <v>4</v>
      </c>
      <c r="M294" s="27">
        <v>3.1413612565445025E-2</v>
      </c>
      <c r="N294" s="49">
        <v>4.3860610978310934E-2</v>
      </c>
    </row>
    <row r="295" spans="1:14" ht="15" customHeight="1">
      <c r="A295" s="23" t="s">
        <v>407</v>
      </c>
      <c r="B295" s="24" t="s">
        <v>22</v>
      </c>
      <c r="C295" s="23" t="s">
        <v>545</v>
      </c>
      <c r="D295" s="24" t="s">
        <v>546</v>
      </c>
      <c r="E295" s="23" t="s">
        <v>555</v>
      </c>
      <c r="F295" s="24" t="s">
        <v>556</v>
      </c>
      <c r="G295" s="25">
        <v>4.5</v>
      </c>
      <c r="H295" s="25">
        <v>0</v>
      </c>
      <c r="I295" s="26">
        <v>0</v>
      </c>
      <c r="J295" s="26">
        <v>0</v>
      </c>
      <c r="K295" s="26">
        <v>1</v>
      </c>
      <c r="L295" s="27">
        <v>0.33333333333333331</v>
      </c>
      <c r="M295" s="27">
        <v>9.0909090909090912E-2</v>
      </c>
      <c r="N295" s="49">
        <v>7.407407407407407E-2</v>
      </c>
    </row>
    <row r="296" spans="1:14" ht="15" customHeight="1">
      <c r="A296" s="23" t="s">
        <v>407</v>
      </c>
      <c r="B296" s="24" t="s">
        <v>22</v>
      </c>
      <c r="C296" s="23" t="s">
        <v>545</v>
      </c>
      <c r="D296" s="24" t="s">
        <v>546</v>
      </c>
      <c r="E296" s="23" t="s">
        <v>557</v>
      </c>
      <c r="F296" s="24" t="s">
        <v>558</v>
      </c>
      <c r="G296" s="25">
        <v>1.17</v>
      </c>
      <c r="H296" s="25">
        <v>0</v>
      </c>
      <c r="I296" s="26">
        <v>0</v>
      </c>
      <c r="J296" s="26">
        <v>0</v>
      </c>
      <c r="K296" s="26">
        <v>0</v>
      </c>
      <c r="L296" s="27">
        <v>0</v>
      </c>
      <c r="M296" s="27" t="s">
        <v>2766</v>
      </c>
      <c r="N296" s="49">
        <v>0</v>
      </c>
    </row>
    <row r="297" spans="1:14" ht="15" customHeight="1">
      <c r="A297" s="23" t="s">
        <v>407</v>
      </c>
      <c r="B297" s="24" t="s">
        <v>22</v>
      </c>
      <c r="C297" s="23" t="s">
        <v>545</v>
      </c>
      <c r="D297" s="24" t="s">
        <v>546</v>
      </c>
      <c r="E297" s="23" t="s">
        <v>559</v>
      </c>
      <c r="F297" s="24" t="s">
        <v>560</v>
      </c>
      <c r="G297" s="25">
        <v>27.240000000000009</v>
      </c>
      <c r="H297" s="25">
        <v>0</v>
      </c>
      <c r="I297" s="26">
        <v>1</v>
      </c>
      <c r="J297" s="26">
        <v>2</v>
      </c>
      <c r="K297" s="26">
        <v>0</v>
      </c>
      <c r="L297" s="27">
        <v>1</v>
      </c>
      <c r="M297" s="27">
        <v>0.04</v>
      </c>
      <c r="N297" s="49">
        <v>3.6710719530102777E-2</v>
      </c>
    </row>
    <row r="298" spans="1:14" ht="15" customHeight="1">
      <c r="A298" s="23" t="s">
        <v>407</v>
      </c>
      <c r="B298" s="24" t="s">
        <v>22</v>
      </c>
      <c r="C298" s="23" t="s">
        <v>545</v>
      </c>
      <c r="D298" s="24" t="s">
        <v>546</v>
      </c>
      <c r="E298" s="23" t="s">
        <v>561</v>
      </c>
      <c r="F298" s="24" t="s">
        <v>562</v>
      </c>
      <c r="G298" s="25">
        <v>2.4900000000000002</v>
      </c>
      <c r="H298" s="25">
        <v>0</v>
      </c>
      <c r="I298" s="26">
        <v>1</v>
      </c>
      <c r="J298" s="26">
        <v>1</v>
      </c>
      <c r="K298" s="26">
        <v>0</v>
      </c>
      <c r="L298" s="27">
        <v>0.66666666666666663</v>
      </c>
      <c r="M298" s="27">
        <v>0.66666666666666663</v>
      </c>
      <c r="N298" s="49">
        <v>0.26773761713520744</v>
      </c>
    </row>
    <row r="299" spans="1:14" ht="15" customHeight="1">
      <c r="A299" s="23" t="s">
        <v>407</v>
      </c>
      <c r="B299" s="24" t="s">
        <v>22</v>
      </c>
      <c r="C299" s="23" t="s">
        <v>545</v>
      </c>
      <c r="D299" s="24" t="s">
        <v>546</v>
      </c>
      <c r="E299" s="23" t="s">
        <v>563</v>
      </c>
      <c r="F299" s="24" t="s">
        <v>564</v>
      </c>
      <c r="G299" s="25">
        <v>19.815999999999995</v>
      </c>
      <c r="H299" s="25">
        <v>2</v>
      </c>
      <c r="I299" s="26">
        <v>0</v>
      </c>
      <c r="J299" s="26">
        <v>1</v>
      </c>
      <c r="K299" s="26">
        <v>2</v>
      </c>
      <c r="L299" s="27">
        <v>1</v>
      </c>
      <c r="M299" s="27">
        <v>4.6875E-2</v>
      </c>
      <c r="N299" s="49">
        <v>5.04642712959225E-2</v>
      </c>
    </row>
    <row r="300" spans="1:14" ht="15" customHeight="1">
      <c r="A300" s="23" t="s">
        <v>407</v>
      </c>
      <c r="B300" s="24" t="s">
        <v>22</v>
      </c>
      <c r="C300" s="23" t="s">
        <v>545</v>
      </c>
      <c r="D300" s="24" t="s">
        <v>546</v>
      </c>
      <c r="E300" s="23" t="s">
        <v>565</v>
      </c>
      <c r="F300" s="24" t="s">
        <v>566</v>
      </c>
      <c r="G300" s="25">
        <v>55.814999999999998</v>
      </c>
      <c r="H300" s="25">
        <v>2</v>
      </c>
      <c r="I300" s="26">
        <v>1</v>
      </c>
      <c r="J300" s="26">
        <v>1</v>
      </c>
      <c r="K300" s="26">
        <v>1</v>
      </c>
      <c r="L300" s="27">
        <v>1</v>
      </c>
      <c r="M300" s="27">
        <v>2.4590163934426233E-2</v>
      </c>
      <c r="N300" s="49">
        <v>1.7916330735465377E-2</v>
      </c>
    </row>
    <row r="301" spans="1:14" ht="15" customHeight="1">
      <c r="A301" s="23" t="s">
        <v>407</v>
      </c>
      <c r="B301" s="24" t="s">
        <v>22</v>
      </c>
      <c r="C301" s="23" t="s">
        <v>545</v>
      </c>
      <c r="D301" s="24" t="s">
        <v>546</v>
      </c>
      <c r="E301" s="23" t="s">
        <v>521</v>
      </c>
      <c r="F301" s="24" t="s">
        <v>522</v>
      </c>
      <c r="G301" s="25">
        <v>28.377999999999997</v>
      </c>
      <c r="H301" s="25">
        <v>0</v>
      </c>
      <c r="I301" s="26">
        <v>0</v>
      </c>
      <c r="J301" s="26">
        <v>0</v>
      </c>
      <c r="K301" s="26">
        <v>0</v>
      </c>
      <c r="L301" s="27">
        <v>0</v>
      </c>
      <c r="M301" s="27">
        <v>0</v>
      </c>
      <c r="N301" s="49">
        <v>0</v>
      </c>
    </row>
    <row r="302" spans="1:14" ht="15" customHeight="1">
      <c r="A302" s="23" t="s">
        <v>407</v>
      </c>
      <c r="B302" s="24" t="s">
        <v>22</v>
      </c>
      <c r="C302" s="23" t="s">
        <v>545</v>
      </c>
      <c r="D302" s="24" t="s">
        <v>546</v>
      </c>
      <c r="E302" s="23" t="s">
        <v>466</v>
      </c>
      <c r="F302" s="24" t="s">
        <v>467</v>
      </c>
      <c r="G302" s="25">
        <v>17.204999999999998</v>
      </c>
      <c r="H302" s="25">
        <v>0</v>
      </c>
      <c r="I302" s="26">
        <v>0</v>
      </c>
      <c r="J302" s="26">
        <v>0</v>
      </c>
      <c r="K302" s="26">
        <v>0</v>
      </c>
      <c r="L302" s="27">
        <v>0</v>
      </c>
      <c r="M302" s="27">
        <v>0</v>
      </c>
      <c r="N302" s="49">
        <v>0</v>
      </c>
    </row>
    <row r="303" spans="1:14" ht="15" customHeight="1">
      <c r="A303" s="23" t="s">
        <v>407</v>
      </c>
      <c r="B303" s="24" t="s">
        <v>22</v>
      </c>
      <c r="C303" s="23" t="s">
        <v>545</v>
      </c>
      <c r="D303" s="24" t="s">
        <v>546</v>
      </c>
      <c r="E303" s="23" t="s">
        <v>567</v>
      </c>
      <c r="F303" s="24" t="s">
        <v>568</v>
      </c>
      <c r="G303" s="25">
        <v>12.825000000000003</v>
      </c>
      <c r="H303" s="25">
        <v>0</v>
      </c>
      <c r="I303" s="26">
        <v>1</v>
      </c>
      <c r="J303" s="26">
        <v>2</v>
      </c>
      <c r="K303" s="26">
        <v>0</v>
      </c>
      <c r="L303" s="27">
        <v>1</v>
      </c>
      <c r="M303" s="27">
        <v>0.21428571428571427</v>
      </c>
      <c r="N303" s="49">
        <v>7.7972709551656902E-2</v>
      </c>
    </row>
    <row r="304" spans="1:14" ht="15" customHeight="1">
      <c r="A304" s="23" t="s">
        <v>407</v>
      </c>
      <c r="B304" s="24" t="s">
        <v>22</v>
      </c>
      <c r="C304" s="23" t="s">
        <v>545</v>
      </c>
      <c r="D304" s="24" t="s">
        <v>546</v>
      </c>
      <c r="E304" s="23" t="s">
        <v>569</v>
      </c>
      <c r="F304" s="24" t="s">
        <v>570</v>
      </c>
      <c r="G304" s="25">
        <v>94.462000000000003</v>
      </c>
      <c r="H304" s="25">
        <v>1</v>
      </c>
      <c r="I304" s="26">
        <v>1</v>
      </c>
      <c r="J304" s="26">
        <v>2</v>
      </c>
      <c r="K304" s="26">
        <v>2</v>
      </c>
      <c r="L304" s="27">
        <v>1.6666666666666667</v>
      </c>
      <c r="M304" s="27">
        <v>2.5252525252525252E-2</v>
      </c>
      <c r="N304" s="49">
        <v>1.7643779156345057E-2</v>
      </c>
    </row>
    <row r="305" spans="1:14" ht="15" customHeight="1">
      <c r="A305" s="23" t="s">
        <v>407</v>
      </c>
      <c r="B305" s="24" t="s">
        <v>22</v>
      </c>
      <c r="C305" s="23" t="s">
        <v>545</v>
      </c>
      <c r="D305" s="24" t="s">
        <v>546</v>
      </c>
      <c r="E305" s="23" t="s">
        <v>523</v>
      </c>
      <c r="F305" s="24" t="s">
        <v>524</v>
      </c>
      <c r="G305" s="25">
        <v>21.104999999999997</v>
      </c>
      <c r="H305" s="25">
        <v>0</v>
      </c>
      <c r="I305" s="26">
        <v>1</v>
      </c>
      <c r="J305" s="26">
        <v>0</v>
      </c>
      <c r="K305" s="26">
        <v>3</v>
      </c>
      <c r="L305" s="27">
        <v>1.3333333333333333</v>
      </c>
      <c r="M305" s="27">
        <v>5.8823529411764698E-2</v>
      </c>
      <c r="N305" s="49">
        <v>6.3176182579167656E-2</v>
      </c>
    </row>
    <row r="306" spans="1:14" ht="15" customHeight="1">
      <c r="A306" s="23" t="s">
        <v>407</v>
      </c>
      <c r="B306" s="24" t="s">
        <v>22</v>
      </c>
      <c r="C306" s="23" t="s">
        <v>545</v>
      </c>
      <c r="D306" s="24" t="s">
        <v>546</v>
      </c>
      <c r="E306" s="23" t="s">
        <v>571</v>
      </c>
      <c r="F306" s="24" t="s">
        <v>572</v>
      </c>
      <c r="G306" s="25">
        <v>5.82</v>
      </c>
      <c r="H306" s="25">
        <v>0</v>
      </c>
      <c r="I306" s="26">
        <v>0</v>
      </c>
      <c r="J306" s="26">
        <v>0</v>
      </c>
      <c r="K306" s="26">
        <v>0</v>
      </c>
      <c r="L306" s="27">
        <v>0</v>
      </c>
      <c r="M306" s="27">
        <v>0</v>
      </c>
      <c r="N306" s="49">
        <v>0</v>
      </c>
    </row>
    <row r="307" spans="1:14" ht="15" customHeight="1">
      <c r="A307" s="23" t="s">
        <v>407</v>
      </c>
      <c r="B307" s="24" t="s">
        <v>22</v>
      </c>
      <c r="C307" s="23" t="s">
        <v>545</v>
      </c>
      <c r="D307" s="24" t="s">
        <v>546</v>
      </c>
      <c r="E307" s="23" t="s">
        <v>573</v>
      </c>
      <c r="F307" s="24" t="s">
        <v>574</v>
      </c>
      <c r="G307" s="25">
        <v>47.475000000000001</v>
      </c>
      <c r="H307" s="25">
        <v>3</v>
      </c>
      <c r="I307" s="26">
        <v>2</v>
      </c>
      <c r="J307" s="26">
        <v>1</v>
      </c>
      <c r="K307" s="26">
        <v>3</v>
      </c>
      <c r="L307" s="27">
        <v>2</v>
      </c>
      <c r="M307" s="27">
        <v>4.5112781954887216E-2</v>
      </c>
      <c r="N307" s="49">
        <v>4.2127435492364404E-2</v>
      </c>
    </row>
    <row r="308" spans="1:14" ht="15" customHeight="1">
      <c r="A308" s="23" t="s">
        <v>407</v>
      </c>
      <c r="B308" s="24" t="s">
        <v>22</v>
      </c>
      <c r="C308" s="23" t="s">
        <v>545</v>
      </c>
      <c r="D308" s="24" t="s">
        <v>546</v>
      </c>
      <c r="E308" s="23" t="s">
        <v>575</v>
      </c>
      <c r="F308" s="24" t="s">
        <v>576</v>
      </c>
      <c r="G308" s="25">
        <v>3.33</v>
      </c>
      <c r="H308" s="25">
        <v>0</v>
      </c>
      <c r="I308" s="26">
        <v>0</v>
      </c>
      <c r="J308" s="26">
        <v>0</v>
      </c>
      <c r="K308" s="26">
        <v>0</v>
      </c>
      <c r="L308" s="27">
        <v>0</v>
      </c>
      <c r="M308" s="27">
        <v>0</v>
      </c>
      <c r="N308" s="49">
        <v>0</v>
      </c>
    </row>
    <row r="309" spans="1:14" ht="15" customHeight="1">
      <c r="A309" s="23" t="s">
        <v>407</v>
      </c>
      <c r="B309" s="24" t="s">
        <v>22</v>
      </c>
      <c r="C309" s="23" t="s">
        <v>545</v>
      </c>
      <c r="D309" s="24" t="s">
        <v>546</v>
      </c>
      <c r="E309" s="23" t="s">
        <v>577</v>
      </c>
      <c r="F309" s="24" t="s">
        <v>578</v>
      </c>
      <c r="G309" s="25">
        <v>14.34</v>
      </c>
      <c r="H309" s="25">
        <v>0</v>
      </c>
      <c r="I309" s="26">
        <v>0</v>
      </c>
      <c r="J309" s="26">
        <v>0</v>
      </c>
      <c r="K309" s="26">
        <v>0</v>
      </c>
      <c r="L309" s="27">
        <v>0</v>
      </c>
      <c r="M309" s="27">
        <v>0</v>
      </c>
      <c r="N309" s="49">
        <v>0</v>
      </c>
    </row>
    <row r="310" spans="1:14" ht="15" customHeight="1">
      <c r="A310" s="23" t="s">
        <v>407</v>
      </c>
      <c r="B310" s="24" t="s">
        <v>22</v>
      </c>
      <c r="C310" s="23" t="s">
        <v>545</v>
      </c>
      <c r="D310" s="24" t="s">
        <v>546</v>
      </c>
      <c r="E310" s="23" t="s">
        <v>579</v>
      </c>
      <c r="F310" s="24" t="s">
        <v>580</v>
      </c>
      <c r="G310" s="25">
        <v>2.63</v>
      </c>
      <c r="H310" s="25">
        <v>0</v>
      </c>
      <c r="I310" s="26">
        <v>0</v>
      </c>
      <c r="J310" s="26">
        <v>0</v>
      </c>
      <c r="K310" s="26">
        <v>0</v>
      </c>
      <c r="L310" s="27">
        <v>0</v>
      </c>
      <c r="M310" s="27">
        <v>0</v>
      </c>
      <c r="N310" s="49">
        <v>0</v>
      </c>
    </row>
    <row r="311" spans="1:14" ht="15" customHeight="1">
      <c r="A311" s="23" t="s">
        <v>407</v>
      </c>
      <c r="B311" s="24" t="s">
        <v>22</v>
      </c>
      <c r="C311" s="23" t="s">
        <v>545</v>
      </c>
      <c r="D311" s="24" t="s">
        <v>546</v>
      </c>
      <c r="E311" s="23" t="s">
        <v>581</v>
      </c>
      <c r="F311" s="24" t="s">
        <v>582</v>
      </c>
      <c r="G311" s="25">
        <v>4.8929999999999998</v>
      </c>
      <c r="H311" s="25">
        <v>0</v>
      </c>
      <c r="I311" s="26">
        <v>1</v>
      </c>
      <c r="J311" s="26">
        <v>0</v>
      </c>
      <c r="K311" s="26">
        <v>1</v>
      </c>
      <c r="L311" s="27">
        <v>0.66666666666666663</v>
      </c>
      <c r="M311" s="27">
        <v>8.6956521739130432E-2</v>
      </c>
      <c r="N311" s="49">
        <v>0.1362490632876899</v>
      </c>
    </row>
    <row r="312" spans="1:14" ht="15" customHeight="1">
      <c r="A312" s="23" t="s">
        <v>407</v>
      </c>
      <c r="B312" s="24" t="s">
        <v>22</v>
      </c>
      <c r="C312" s="23" t="s">
        <v>545</v>
      </c>
      <c r="D312" s="24" t="s">
        <v>546</v>
      </c>
      <c r="E312" s="23" t="s">
        <v>583</v>
      </c>
      <c r="F312" s="24" t="s">
        <v>584</v>
      </c>
      <c r="G312" s="25">
        <v>22.021999999999998</v>
      </c>
      <c r="H312" s="25">
        <v>1</v>
      </c>
      <c r="I312" s="26">
        <v>3</v>
      </c>
      <c r="J312" s="26">
        <v>1</v>
      </c>
      <c r="K312" s="26">
        <v>1</v>
      </c>
      <c r="L312" s="27">
        <v>1.6666666666666667</v>
      </c>
      <c r="M312" s="27">
        <v>4.1322314049586778E-2</v>
      </c>
      <c r="N312" s="49">
        <v>7.568189386371206E-2</v>
      </c>
    </row>
    <row r="313" spans="1:14" ht="15" customHeight="1">
      <c r="A313" s="23" t="s">
        <v>407</v>
      </c>
      <c r="B313" s="24" t="s">
        <v>22</v>
      </c>
      <c r="C313" s="23" t="s">
        <v>545</v>
      </c>
      <c r="D313" s="24" t="s">
        <v>546</v>
      </c>
      <c r="E313" s="23" t="s">
        <v>537</v>
      </c>
      <c r="F313" s="24" t="s">
        <v>538</v>
      </c>
      <c r="G313" s="25">
        <v>11.129999999999999</v>
      </c>
      <c r="H313" s="25">
        <v>1</v>
      </c>
      <c r="I313" s="26">
        <v>0</v>
      </c>
      <c r="J313" s="26">
        <v>0</v>
      </c>
      <c r="K313" s="26">
        <v>0</v>
      </c>
      <c r="L313" s="27">
        <v>0</v>
      </c>
      <c r="M313" s="27">
        <v>0</v>
      </c>
      <c r="N313" s="49">
        <v>0</v>
      </c>
    </row>
    <row r="314" spans="1:14" ht="15" customHeight="1">
      <c r="A314" s="23" t="s">
        <v>407</v>
      </c>
      <c r="B314" s="24" t="s">
        <v>22</v>
      </c>
      <c r="C314" s="23" t="s">
        <v>545</v>
      </c>
      <c r="D314" s="24" t="s">
        <v>546</v>
      </c>
      <c r="E314" s="23" t="s">
        <v>585</v>
      </c>
      <c r="F314" s="24" t="s">
        <v>586</v>
      </c>
      <c r="G314" s="25">
        <v>46.6</v>
      </c>
      <c r="H314" s="25">
        <v>1</v>
      </c>
      <c r="I314" s="26">
        <v>0</v>
      </c>
      <c r="J314" s="26">
        <v>2</v>
      </c>
      <c r="K314" s="26">
        <v>0</v>
      </c>
      <c r="L314" s="27">
        <v>0.66666666666666663</v>
      </c>
      <c r="M314" s="27">
        <v>2.247191011235955E-2</v>
      </c>
      <c r="N314" s="49">
        <v>1.4306151645207437E-2</v>
      </c>
    </row>
    <row r="315" spans="1:14" ht="15" customHeight="1">
      <c r="A315" s="23" t="s">
        <v>407</v>
      </c>
      <c r="B315" s="24" t="s">
        <v>22</v>
      </c>
      <c r="C315" s="23" t="s">
        <v>545</v>
      </c>
      <c r="D315" s="24" t="s">
        <v>546</v>
      </c>
      <c r="E315" s="23" t="s">
        <v>587</v>
      </c>
      <c r="F315" s="24" t="s">
        <v>588</v>
      </c>
      <c r="G315" s="25">
        <v>30</v>
      </c>
      <c r="H315" s="25">
        <v>0</v>
      </c>
      <c r="I315" s="26">
        <v>0</v>
      </c>
      <c r="J315" s="26">
        <v>0</v>
      </c>
      <c r="K315" s="26">
        <v>0</v>
      </c>
      <c r="L315" s="27">
        <v>0</v>
      </c>
      <c r="M315" s="27">
        <v>0</v>
      </c>
      <c r="N315" s="49">
        <v>0</v>
      </c>
    </row>
    <row r="316" spans="1:14" ht="15" customHeight="1">
      <c r="A316" s="23" t="s">
        <v>407</v>
      </c>
      <c r="B316" s="24" t="s">
        <v>22</v>
      </c>
      <c r="C316" s="23" t="s">
        <v>545</v>
      </c>
      <c r="D316" s="24" t="s">
        <v>546</v>
      </c>
      <c r="E316" s="23" t="s">
        <v>589</v>
      </c>
      <c r="F316" s="24" t="s">
        <v>590</v>
      </c>
      <c r="G316" s="25">
        <v>30</v>
      </c>
      <c r="H316" s="25">
        <v>1</v>
      </c>
      <c r="I316" s="26">
        <v>0</v>
      </c>
      <c r="J316" s="26">
        <v>1</v>
      </c>
      <c r="K316" s="26">
        <v>0</v>
      </c>
      <c r="L316" s="27">
        <v>0.33333333333333331</v>
      </c>
      <c r="M316" s="27">
        <v>4.9019607843137254E-3</v>
      </c>
      <c r="N316" s="49">
        <v>1.111111111111111E-2</v>
      </c>
    </row>
    <row r="317" spans="1:14" ht="15" customHeight="1">
      <c r="A317" s="23" t="s">
        <v>407</v>
      </c>
      <c r="B317" s="24" t="s">
        <v>22</v>
      </c>
      <c r="C317" s="23" t="s">
        <v>591</v>
      </c>
      <c r="D317" s="24" t="s">
        <v>592</v>
      </c>
      <c r="E317" s="23" t="s">
        <v>331</v>
      </c>
      <c r="F317" s="24" t="s">
        <v>332</v>
      </c>
      <c r="G317" s="25">
        <v>37.799999999999997</v>
      </c>
      <c r="H317" s="25">
        <v>2</v>
      </c>
      <c r="I317" s="26">
        <v>1</v>
      </c>
      <c r="J317" s="26">
        <v>0</v>
      </c>
      <c r="K317" s="26">
        <v>1</v>
      </c>
      <c r="L317" s="27">
        <v>0.66666666666666663</v>
      </c>
      <c r="M317" s="27">
        <v>1.5748031496062992E-2</v>
      </c>
      <c r="N317" s="49">
        <v>1.7636684303350969E-2</v>
      </c>
    </row>
    <row r="318" spans="1:14" ht="15" customHeight="1">
      <c r="A318" s="23" t="s">
        <v>407</v>
      </c>
      <c r="B318" s="24" t="s">
        <v>22</v>
      </c>
      <c r="C318" s="23" t="s">
        <v>591</v>
      </c>
      <c r="D318" s="24" t="s">
        <v>592</v>
      </c>
      <c r="E318" s="23" t="s">
        <v>127</v>
      </c>
      <c r="F318" s="24" t="s">
        <v>128</v>
      </c>
      <c r="G318" s="25">
        <v>38.5</v>
      </c>
      <c r="H318" s="25">
        <v>2</v>
      </c>
      <c r="I318" s="26">
        <v>4</v>
      </c>
      <c r="J318" s="26">
        <v>1</v>
      </c>
      <c r="K318" s="26">
        <v>2</v>
      </c>
      <c r="L318" s="27">
        <v>2.3333333333333335</v>
      </c>
      <c r="M318" s="27">
        <v>5.7377049180327877E-2</v>
      </c>
      <c r="N318" s="49">
        <v>6.0606060606060608E-2</v>
      </c>
    </row>
    <row r="319" spans="1:14" ht="15" customHeight="1">
      <c r="A319" s="23" t="s">
        <v>407</v>
      </c>
      <c r="B319" s="24" t="s">
        <v>22</v>
      </c>
      <c r="C319" s="23" t="s">
        <v>591</v>
      </c>
      <c r="D319" s="24" t="s">
        <v>592</v>
      </c>
      <c r="E319" s="23" t="s">
        <v>593</v>
      </c>
      <c r="F319" s="24" t="s">
        <v>594</v>
      </c>
      <c r="G319" s="25">
        <v>9.8550000000000004</v>
      </c>
      <c r="H319" s="25">
        <v>0</v>
      </c>
      <c r="I319" s="26">
        <v>0</v>
      </c>
      <c r="J319" s="26">
        <v>0</v>
      </c>
      <c r="K319" s="26">
        <v>0</v>
      </c>
      <c r="L319" s="27">
        <v>0</v>
      </c>
      <c r="M319" s="27">
        <v>0</v>
      </c>
      <c r="N319" s="49">
        <v>0</v>
      </c>
    </row>
    <row r="320" spans="1:14" ht="15" customHeight="1">
      <c r="A320" s="23" t="s">
        <v>407</v>
      </c>
      <c r="B320" s="24" t="s">
        <v>22</v>
      </c>
      <c r="C320" s="23" t="s">
        <v>591</v>
      </c>
      <c r="D320" s="24" t="s">
        <v>592</v>
      </c>
      <c r="E320" s="23" t="s">
        <v>145</v>
      </c>
      <c r="F320" s="24" t="s">
        <v>146</v>
      </c>
      <c r="G320" s="25">
        <v>37.680000000000007</v>
      </c>
      <c r="H320" s="25">
        <v>3</v>
      </c>
      <c r="I320" s="26">
        <v>0</v>
      </c>
      <c r="J320" s="26">
        <v>1</v>
      </c>
      <c r="K320" s="26">
        <v>0</v>
      </c>
      <c r="L320" s="27">
        <v>0.33333333333333331</v>
      </c>
      <c r="M320" s="27">
        <v>5.9523809523809521E-3</v>
      </c>
      <c r="N320" s="49">
        <v>8.8464260438782718E-3</v>
      </c>
    </row>
    <row r="321" spans="1:14" ht="15" customHeight="1">
      <c r="A321" s="23" t="s">
        <v>407</v>
      </c>
      <c r="B321" s="24" t="s">
        <v>22</v>
      </c>
      <c r="C321" s="23" t="s">
        <v>591</v>
      </c>
      <c r="D321" s="24" t="s">
        <v>592</v>
      </c>
      <c r="E321" s="23" t="s">
        <v>339</v>
      </c>
      <c r="F321" s="24" t="s">
        <v>340</v>
      </c>
      <c r="G321" s="25">
        <v>34.299999999999997</v>
      </c>
      <c r="H321" s="25">
        <v>3</v>
      </c>
      <c r="I321" s="26">
        <v>1</v>
      </c>
      <c r="J321" s="26">
        <v>1</v>
      </c>
      <c r="K321" s="26">
        <v>0</v>
      </c>
      <c r="L321" s="27">
        <v>0.66666666666666663</v>
      </c>
      <c r="M321" s="27">
        <v>1.11731843575419E-2</v>
      </c>
      <c r="N321" s="49">
        <v>1.9436345966958212E-2</v>
      </c>
    </row>
    <row r="322" spans="1:14" ht="15" customHeight="1">
      <c r="A322" s="23" t="s">
        <v>407</v>
      </c>
      <c r="B322" s="24" t="s">
        <v>22</v>
      </c>
      <c r="C322" s="23" t="s">
        <v>591</v>
      </c>
      <c r="D322" s="24" t="s">
        <v>592</v>
      </c>
      <c r="E322" s="23" t="s">
        <v>595</v>
      </c>
      <c r="F322" s="24" t="s">
        <v>596</v>
      </c>
      <c r="G322" s="25">
        <v>1.296</v>
      </c>
      <c r="H322" s="25">
        <v>0</v>
      </c>
      <c r="I322" s="26">
        <v>0</v>
      </c>
      <c r="J322" s="26">
        <v>0</v>
      </c>
      <c r="K322" s="26">
        <v>0</v>
      </c>
      <c r="L322" s="27">
        <v>0</v>
      </c>
      <c r="M322" s="27" t="s">
        <v>2766</v>
      </c>
      <c r="N322" s="49">
        <v>0</v>
      </c>
    </row>
    <row r="323" spans="1:14" ht="15" customHeight="1">
      <c r="A323" s="23" t="s">
        <v>407</v>
      </c>
      <c r="B323" s="24" t="s">
        <v>22</v>
      </c>
      <c r="C323" s="23" t="s">
        <v>591</v>
      </c>
      <c r="D323" s="24" t="s">
        <v>592</v>
      </c>
      <c r="E323" s="23" t="s">
        <v>257</v>
      </c>
      <c r="F323" s="24" t="s">
        <v>258</v>
      </c>
      <c r="G323" s="25">
        <v>33.049999999999997</v>
      </c>
      <c r="H323" s="25">
        <v>0</v>
      </c>
      <c r="I323" s="26">
        <v>0</v>
      </c>
      <c r="J323" s="26">
        <v>1</v>
      </c>
      <c r="K323" s="26">
        <v>0</v>
      </c>
      <c r="L323" s="27">
        <v>0.33333333333333331</v>
      </c>
      <c r="M323" s="27">
        <v>3.8461538461538464E-2</v>
      </c>
      <c r="N323" s="49">
        <v>1.0085728693898134E-2</v>
      </c>
    </row>
    <row r="324" spans="1:14" ht="15" customHeight="1">
      <c r="A324" s="23" t="s">
        <v>407</v>
      </c>
      <c r="B324" s="24" t="s">
        <v>22</v>
      </c>
      <c r="C324" s="23" t="s">
        <v>591</v>
      </c>
      <c r="D324" s="24" t="s">
        <v>592</v>
      </c>
      <c r="E324" s="23" t="s">
        <v>501</v>
      </c>
      <c r="F324" s="24" t="s">
        <v>502</v>
      </c>
      <c r="G324" s="25">
        <v>28.6</v>
      </c>
      <c r="H324" s="25">
        <v>3</v>
      </c>
      <c r="I324" s="26">
        <v>0</v>
      </c>
      <c r="J324" s="26">
        <v>0</v>
      </c>
      <c r="K324" s="26">
        <v>0</v>
      </c>
      <c r="L324" s="27">
        <v>0</v>
      </c>
      <c r="M324" s="27">
        <v>0</v>
      </c>
      <c r="N324" s="49">
        <v>0</v>
      </c>
    </row>
    <row r="325" spans="1:14" ht="15" customHeight="1">
      <c r="A325" s="23" t="s">
        <v>407</v>
      </c>
      <c r="B325" s="24" t="s">
        <v>22</v>
      </c>
      <c r="C325" s="23" t="s">
        <v>591</v>
      </c>
      <c r="D325" s="24" t="s">
        <v>592</v>
      </c>
      <c r="E325" s="23" t="s">
        <v>559</v>
      </c>
      <c r="F325" s="24" t="s">
        <v>560</v>
      </c>
      <c r="G325" s="25">
        <v>20.6</v>
      </c>
      <c r="H325" s="25">
        <v>4</v>
      </c>
      <c r="I325" s="26">
        <v>1</v>
      </c>
      <c r="J325" s="26">
        <v>0</v>
      </c>
      <c r="K325" s="26">
        <v>1</v>
      </c>
      <c r="L325" s="27">
        <v>0.66666666666666663</v>
      </c>
      <c r="M325" s="27">
        <v>2.5974025974025972E-2</v>
      </c>
      <c r="N325" s="49">
        <v>3.2362459546925564E-2</v>
      </c>
    </row>
    <row r="326" spans="1:14" ht="15" customHeight="1">
      <c r="A326" s="23" t="s">
        <v>407</v>
      </c>
      <c r="B326" s="24" t="s">
        <v>22</v>
      </c>
      <c r="C326" s="23" t="s">
        <v>591</v>
      </c>
      <c r="D326" s="24" t="s">
        <v>592</v>
      </c>
      <c r="E326" s="23" t="s">
        <v>503</v>
      </c>
      <c r="F326" s="24" t="s">
        <v>504</v>
      </c>
      <c r="G326" s="25">
        <v>50.54</v>
      </c>
      <c r="H326" s="25">
        <v>3</v>
      </c>
      <c r="I326" s="26">
        <v>2</v>
      </c>
      <c r="J326" s="26">
        <v>2</v>
      </c>
      <c r="K326" s="26">
        <v>0</v>
      </c>
      <c r="L326" s="27">
        <v>1.3333333333333333</v>
      </c>
      <c r="M326" s="27">
        <v>6.6666666666666666E-2</v>
      </c>
      <c r="N326" s="49">
        <v>2.6381743833267378E-2</v>
      </c>
    </row>
    <row r="327" spans="1:14" ht="15" customHeight="1">
      <c r="A327" s="23" t="s">
        <v>407</v>
      </c>
      <c r="B327" s="24" t="s">
        <v>22</v>
      </c>
      <c r="C327" s="23" t="s">
        <v>591</v>
      </c>
      <c r="D327" s="24" t="s">
        <v>592</v>
      </c>
      <c r="E327" s="23" t="s">
        <v>597</v>
      </c>
      <c r="F327" s="24" t="s">
        <v>598</v>
      </c>
      <c r="G327" s="25">
        <v>43.343000000000004</v>
      </c>
      <c r="H327" s="25">
        <v>2</v>
      </c>
      <c r="I327" s="26">
        <v>1</v>
      </c>
      <c r="J327" s="26">
        <v>2</v>
      </c>
      <c r="K327" s="26">
        <v>0</v>
      </c>
      <c r="L327" s="27">
        <v>1</v>
      </c>
      <c r="M327" s="27">
        <v>5.6603773584905655E-2</v>
      </c>
      <c r="N327" s="49">
        <v>2.3071776296057032E-2</v>
      </c>
    </row>
    <row r="328" spans="1:14" ht="15" customHeight="1">
      <c r="A328" s="23" t="s">
        <v>407</v>
      </c>
      <c r="B328" s="24" t="s">
        <v>22</v>
      </c>
      <c r="C328" s="23" t="s">
        <v>591</v>
      </c>
      <c r="D328" s="24" t="s">
        <v>592</v>
      </c>
      <c r="E328" s="23" t="s">
        <v>349</v>
      </c>
      <c r="F328" s="24" t="s">
        <v>350</v>
      </c>
      <c r="G328" s="25">
        <v>46.254999999999995</v>
      </c>
      <c r="H328" s="25">
        <v>0</v>
      </c>
      <c r="I328" s="26">
        <v>2</v>
      </c>
      <c r="J328" s="26">
        <v>0</v>
      </c>
      <c r="K328" s="26">
        <v>3</v>
      </c>
      <c r="L328" s="27">
        <v>1.6666666666666667</v>
      </c>
      <c r="M328" s="27">
        <v>5.5555555555555559E-2</v>
      </c>
      <c r="N328" s="49">
        <v>3.6032140669477179E-2</v>
      </c>
    </row>
    <row r="329" spans="1:14" ht="15" customHeight="1">
      <c r="A329" s="23" t="s">
        <v>407</v>
      </c>
      <c r="B329" s="24" t="s">
        <v>22</v>
      </c>
      <c r="C329" s="23" t="s">
        <v>591</v>
      </c>
      <c r="D329" s="24" t="s">
        <v>592</v>
      </c>
      <c r="E329" s="23" t="s">
        <v>509</v>
      </c>
      <c r="F329" s="24" t="s">
        <v>510</v>
      </c>
      <c r="G329" s="25">
        <v>15.5</v>
      </c>
      <c r="H329" s="25">
        <v>0</v>
      </c>
      <c r="I329" s="26">
        <v>0</v>
      </c>
      <c r="J329" s="26">
        <v>0</v>
      </c>
      <c r="K329" s="26">
        <v>0</v>
      </c>
      <c r="L329" s="27">
        <v>0</v>
      </c>
      <c r="M329" s="27">
        <v>0</v>
      </c>
      <c r="N329" s="49">
        <v>0</v>
      </c>
    </row>
    <row r="330" spans="1:14" ht="15" customHeight="1">
      <c r="A330" s="23" t="s">
        <v>407</v>
      </c>
      <c r="B330" s="24" t="s">
        <v>22</v>
      </c>
      <c r="C330" s="23" t="s">
        <v>591</v>
      </c>
      <c r="D330" s="24" t="s">
        <v>592</v>
      </c>
      <c r="E330" s="23" t="s">
        <v>245</v>
      </c>
      <c r="F330" s="24" t="s">
        <v>246</v>
      </c>
      <c r="G330" s="25">
        <v>56.606000000000002</v>
      </c>
      <c r="H330" s="25">
        <v>2</v>
      </c>
      <c r="I330" s="26">
        <v>1</v>
      </c>
      <c r="J330" s="26">
        <v>0</v>
      </c>
      <c r="K330" s="26">
        <v>0</v>
      </c>
      <c r="L330" s="27">
        <v>0.33333333333333331</v>
      </c>
      <c r="M330" s="27">
        <v>1.1494252873563218E-2</v>
      </c>
      <c r="N330" s="49">
        <v>5.8886572683696662E-3</v>
      </c>
    </row>
    <row r="331" spans="1:14" ht="15" customHeight="1">
      <c r="A331" s="23" t="s">
        <v>407</v>
      </c>
      <c r="B331" s="24" t="s">
        <v>22</v>
      </c>
      <c r="C331" s="23" t="s">
        <v>591</v>
      </c>
      <c r="D331" s="24" t="s">
        <v>592</v>
      </c>
      <c r="E331" s="23" t="s">
        <v>351</v>
      </c>
      <c r="F331" s="24" t="s">
        <v>352</v>
      </c>
      <c r="G331" s="25">
        <v>12.56</v>
      </c>
      <c r="H331" s="25">
        <v>0</v>
      </c>
      <c r="I331" s="26">
        <v>0</v>
      </c>
      <c r="J331" s="26">
        <v>0</v>
      </c>
      <c r="K331" s="26">
        <v>0</v>
      </c>
      <c r="L331" s="27">
        <v>0</v>
      </c>
      <c r="M331" s="27">
        <v>0</v>
      </c>
      <c r="N331" s="49">
        <v>0</v>
      </c>
    </row>
    <row r="332" spans="1:14" ht="15" customHeight="1">
      <c r="A332" s="23" t="s">
        <v>407</v>
      </c>
      <c r="B332" s="24" t="s">
        <v>22</v>
      </c>
      <c r="C332" s="23" t="s">
        <v>591</v>
      </c>
      <c r="D332" s="24" t="s">
        <v>592</v>
      </c>
      <c r="E332" s="23" t="s">
        <v>599</v>
      </c>
      <c r="F332" s="24" t="s">
        <v>600</v>
      </c>
      <c r="G332" s="25">
        <v>13.6</v>
      </c>
      <c r="H332" s="25">
        <v>1</v>
      </c>
      <c r="I332" s="26">
        <v>0</v>
      </c>
      <c r="J332" s="26">
        <v>0</v>
      </c>
      <c r="K332" s="26">
        <v>3</v>
      </c>
      <c r="L332" s="27">
        <v>1</v>
      </c>
      <c r="M332" s="27">
        <v>5.7692307692307696E-2</v>
      </c>
      <c r="N332" s="49">
        <v>7.3529411764705885E-2</v>
      </c>
    </row>
    <row r="333" spans="1:14" ht="15" customHeight="1">
      <c r="A333" s="23" t="s">
        <v>407</v>
      </c>
      <c r="B333" s="24" t="s">
        <v>22</v>
      </c>
      <c r="C333" s="23" t="s">
        <v>591</v>
      </c>
      <c r="D333" s="24" t="s">
        <v>592</v>
      </c>
      <c r="E333" s="23" t="s">
        <v>601</v>
      </c>
      <c r="F333" s="24" t="s">
        <v>602</v>
      </c>
      <c r="G333" s="25">
        <v>8.4</v>
      </c>
      <c r="H333" s="25">
        <v>0</v>
      </c>
      <c r="I333" s="26">
        <v>0</v>
      </c>
      <c r="J333" s="26">
        <v>1</v>
      </c>
      <c r="K333" s="26">
        <v>0</v>
      </c>
      <c r="L333" s="27">
        <v>0.33333333333333331</v>
      </c>
      <c r="M333" s="27">
        <v>1.2499999999999999E-2</v>
      </c>
      <c r="N333" s="49">
        <v>3.968253968253968E-2</v>
      </c>
    </row>
    <row r="334" spans="1:14" ht="15" customHeight="1">
      <c r="A334" s="23" t="s">
        <v>407</v>
      </c>
      <c r="B334" s="24" t="s">
        <v>22</v>
      </c>
      <c r="C334" s="23" t="s">
        <v>603</v>
      </c>
      <c r="D334" s="24" t="s">
        <v>604</v>
      </c>
      <c r="E334" s="23" t="s">
        <v>127</v>
      </c>
      <c r="F334" s="24" t="s">
        <v>128</v>
      </c>
      <c r="G334" s="25">
        <v>17.599999999999994</v>
      </c>
      <c r="H334" s="25">
        <v>0</v>
      </c>
      <c r="I334" s="26">
        <v>1</v>
      </c>
      <c r="J334" s="26">
        <v>1</v>
      </c>
      <c r="K334" s="26">
        <v>0</v>
      </c>
      <c r="L334" s="27">
        <v>0.66666666666666663</v>
      </c>
      <c r="M334" s="27">
        <v>3.4482758620689655E-2</v>
      </c>
      <c r="N334" s="49">
        <v>3.7878787878787887E-2</v>
      </c>
    </row>
    <row r="335" spans="1:14" ht="15" customHeight="1">
      <c r="A335" s="23" t="s">
        <v>407</v>
      </c>
      <c r="B335" s="24" t="s">
        <v>22</v>
      </c>
      <c r="C335" s="23" t="s">
        <v>603</v>
      </c>
      <c r="D335" s="24" t="s">
        <v>604</v>
      </c>
      <c r="E335" s="23" t="s">
        <v>145</v>
      </c>
      <c r="F335" s="24" t="s">
        <v>146</v>
      </c>
      <c r="G335" s="25">
        <v>42.080999999999989</v>
      </c>
      <c r="H335" s="25">
        <v>1</v>
      </c>
      <c r="I335" s="26">
        <v>1</v>
      </c>
      <c r="J335" s="26">
        <v>2</v>
      </c>
      <c r="K335" s="26">
        <v>1</v>
      </c>
      <c r="L335" s="27">
        <v>1.3333333333333333</v>
      </c>
      <c r="M335" s="27">
        <v>5.1948051948051945E-2</v>
      </c>
      <c r="N335" s="49">
        <v>3.1684925104758288E-2</v>
      </c>
    </row>
    <row r="336" spans="1:14" ht="15" customHeight="1">
      <c r="A336" s="23" t="s">
        <v>407</v>
      </c>
      <c r="B336" s="24" t="s">
        <v>22</v>
      </c>
      <c r="C336" s="23" t="s">
        <v>603</v>
      </c>
      <c r="D336" s="24" t="s">
        <v>604</v>
      </c>
      <c r="E336" s="23" t="s">
        <v>147</v>
      </c>
      <c r="F336" s="24" t="s">
        <v>148</v>
      </c>
      <c r="G336" s="25">
        <v>0.70500000000001251</v>
      </c>
      <c r="H336" s="25">
        <v>0</v>
      </c>
      <c r="I336" s="26">
        <v>0</v>
      </c>
      <c r="J336" s="26">
        <v>0</v>
      </c>
      <c r="K336" s="26">
        <v>0</v>
      </c>
      <c r="L336" s="27">
        <v>0</v>
      </c>
      <c r="M336" s="27">
        <v>0</v>
      </c>
      <c r="N336" s="49">
        <v>0</v>
      </c>
    </row>
    <row r="337" spans="1:14" ht="15" customHeight="1">
      <c r="A337" s="23" t="s">
        <v>407</v>
      </c>
      <c r="B337" s="24" t="s">
        <v>22</v>
      </c>
      <c r="C337" s="23" t="s">
        <v>603</v>
      </c>
      <c r="D337" s="24" t="s">
        <v>604</v>
      </c>
      <c r="E337" s="23" t="s">
        <v>553</v>
      </c>
      <c r="F337" s="24" t="s">
        <v>554</v>
      </c>
      <c r="G337" s="25">
        <v>15.65</v>
      </c>
      <c r="H337" s="25">
        <v>0</v>
      </c>
      <c r="I337" s="26">
        <v>2</v>
      </c>
      <c r="J337" s="26">
        <v>0</v>
      </c>
      <c r="K337" s="26">
        <v>0</v>
      </c>
      <c r="L337" s="27">
        <v>0.66666666666666663</v>
      </c>
      <c r="M337" s="27">
        <v>9.0909090909090912E-2</v>
      </c>
      <c r="N337" s="49">
        <v>4.2598509052183167E-2</v>
      </c>
    </row>
    <row r="338" spans="1:14" ht="15" customHeight="1">
      <c r="A338" s="23" t="s">
        <v>407</v>
      </c>
      <c r="B338" s="24" t="s">
        <v>22</v>
      </c>
      <c r="C338" s="23" t="s">
        <v>603</v>
      </c>
      <c r="D338" s="24" t="s">
        <v>604</v>
      </c>
      <c r="E338" s="23" t="s">
        <v>501</v>
      </c>
      <c r="F338" s="24" t="s">
        <v>502</v>
      </c>
      <c r="G338" s="25">
        <v>19.494999999999997</v>
      </c>
      <c r="H338" s="25">
        <v>2</v>
      </c>
      <c r="I338" s="26">
        <v>0</v>
      </c>
      <c r="J338" s="26">
        <v>0</v>
      </c>
      <c r="K338" s="26">
        <v>0</v>
      </c>
      <c r="L338" s="27">
        <v>0</v>
      </c>
      <c r="M338" s="27">
        <v>0</v>
      </c>
      <c r="N338" s="49">
        <v>0</v>
      </c>
    </row>
    <row r="339" spans="1:14" ht="15" customHeight="1">
      <c r="A339" s="23" t="s">
        <v>407</v>
      </c>
      <c r="B339" s="24" t="s">
        <v>22</v>
      </c>
      <c r="C339" s="23" t="s">
        <v>603</v>
      </c>
      <c r="D339" s="24" t="s">
        <v>604</v>
      </c>
      <c r="E339" s="23" t="s">
        <v>559</v>
      </c>
      <c r="F339" s="24" t="s">
        <v>560</v>
      </c>
      <c r="G339" s="25">
        <v>26.549999999999997</v>
      </c>
      <c r="H339" s="25">
        <v>1</v>
      </c>
      <c r="I339" s="26">
        <v>2</v>
      </c>
      <c r="J339" s="26">
        <v>0</v>
      </c>
      <c r="K339" s="26">
        <v>0</v>
      </c>
      <c r="L339" s="27">
        <v>0.66666666666666663</v>
      </c>
      <c r="M339" s="27">
        <v>2.3809523809523808E-2</v>
      </c>
      <c r="N339" s="49">
        <v>2.5109855618330196E-2</v>
      </c>
    </row>
    <row r="340" spans="1:14" ht="15" customHeight="1">
      <c r="A340" s="23" t="s">
        <v>407</v>
      </c>
      <c r="B340" s="24" t="s">
        <v>22</v>
      </c>
      <c r="C340" s="23" t="s">
        <v>603</v>
      </c>
      <c r="D340" s="24" t="s">
        <v>604</v>
      </c>
      <c r="E340" s="23" t="s">
        <v>567</v>
      </c>
      <c r="F340" s="24" t="s">
        <v>568</v>
      </c>
      <c r="G340" s="25">
        <v>20.28</v>
      </c>
      <c r="H340" s="25">
        <v>0</v>
      </c>
      <c r="I340" s="26">
        <v>1</v>
      </c>
      <c r="J340" s="26">
        <v>2</v>
      </c>
      <c r="K340" s="26">
        <v>0</v>
      </c>
      <c r="L340" s="27">
        <v>1</v>
      </c>
      <c r="M340" s="27">
        <v>8.5714285714285715E-2</v>
      </c>
      <c r="N340" s="49">
        <v>4.9309664694280074E-2</v>
      </c>
    </row>
    <row r="341" spans="1:14" ht="15" customHeight="1">
      <c r="A341" s="23" t="s">
        <v>407</v>
      </c>
      <c r="B341" s="24" t="s">
        <v>22</v>
      </c>
      <c r="C341" s="23" t="s">
        <v>603</v>
      </c>
      <c r="D341" s="24" t="s">
        <v>604</v>
      </c>
      <c r="E341" s="23" t="s">
        <v>605</v>
      </c>
      <c r="F341" s="24" t="s">
        <v>606</v>
      </c>
      <c r="G341" s="25">
        <v>6.7889999999999979</v>
      </c>
      <c r="H341" s="25">
        <v>2</v>
      </c>
      <c r="I341" s="26">
        <v>0</v>
      </c>
      <c r="J341" s="26">
        <v>0</v>
      </c>
      <c r="K341" s="26">
        <v>0</v>
      </c>
      <c r="L341" s="27">
        <v>0</v>
      </c>
      <c r="M341" s="27">
        <v>0</v>
      </c>
      <c r="N341" s="49">
        <v>0</v>
      </c>
    </row>
    <row r="342" spans="1:14" ht="15" customHeight="1">
      <c r="A342" s="23" t="s">
        <v>407</v>
      </c>
      <c r="B342" s="24" t="s">
        <v>22</v>
      </c>
      <c r="C342" s="23" t="s">
        <v>603</v>
      </c>
      <c r="D342" s="24" t="s">
        <v>604</v>
      </c>
      <c r="E342" s="23" t="s">
        <v>505</v>
      </c>
      <c r="F342" s="24" t="s">
        <v>506</v>
      </c>
      <c r="G342" s="25">
        <v>54.555</v>
      </c>
      <c r="H342" s="25">
        <v>6</v>
      </c>
      <c r="I342" s="26">
        <v>3</v>
      </c>
      <c r="J342" s="26">
        <v>2</v>
      </c>
      <c r="K342" s="26">
        <v>2</v>
      </c>
      <c r="L342" s="27">
        <v>2.3333333333333335</v>
      </c>
      <c r="M342" s="27">
        <v>3.954802259887006E-2</v>
      </c>
      <c r="N342" s="49">
        <v>4.2770292976506891E-2</v>
      </c>
    </row>
    <row r="343" spans="1:14" ht="15" customHeight="1">
      <c r="A343" s="23" t="s">
        <v>407</v>
      </c>
      <c r="B343" s="24" t="s">
        <v>22</v>
      </c>
      <c r="C343" s="23" t="s">
        <v>603</v>
      </c>
      <c r="D343" s="24" t="s">
        <v>604</v>
      </c>
      <c r="E343" s="23" t="s">
        <v>607</v>
      </c>
      <c r="F343" s="24" t="s">
        <v>608</v>
      </c>
      <c r="G343" s="25">
        <v>2.8770000000000024</v>
      </c>
      <c r="H343" s="25">
        <v>0</v>
      </c>
      <c r="I343" s="26">
        <v>0</v>
      </c>
      <c r="J343" s="26">
        <v>0</v>
      </c>
      <c r="K343" s="26">
        <v>2</v>
      </c>
      <c r="L343" s="27">
        <v>0.66666666666666663</v>
      </c>
      <c r="M343" s="27">
        <v>0.125</v>
      </c>
      <c r="N343" s="49">
        <v>0.23172285946008553</v>
      </c>
    </row>
    <row r="344" spans="1:14" ht="15" customHeight="1">
      <c r="A344" s="23" t="s">
        <v>407</v>
      </c>
      <c r="B344" s="24" t="s">
        <v>22</v>
      </c>
      <c r="C344" s="23" t="s">
        <v>603</v>
      </c>
      <c r="D344" s="24" t="s">
        <v>604</v>
      </c>
      <c r="E344" s="23" t="s">
        <v>529</v>
      </c>
      <c r="F344" s="24" t="s">
        <v>530</v>
      </c>
      <c r="G344" s="25">
        <v>14.051</v>
      </c>
      <c r="H344" s="25">
        <v>1</v>
      </c>
      <c r="I344" s="26">
        <v>0</v>
      </c>
      <c r="J344" s="26">
        <v>0</v>
      </c>
      <c r="K344" s="26">
        <v>0</v>
      </c>
      <c r="L344" s="27">
        <v>0</v>
      </c>
      <c r="M344" s="27">
        <v>0</v>
      </c>
      <c r="N344" s="49">
        <v>0</v>
      </c>
    </row>
    <row r="345" spans="1:14" ht="15" customHeight="1">
      <c r="A345" s="23" t="s">
        <v>407</v>
      </c>
      <c r="B345" s="24" t="s">
        <v>22</v>
      </c>
      <c r="C345" s="23" t="s">
        <v>603</v>
      </c>
      <c r="D345" s="24" t="s">
        <v>604</v>
      </c>
      <c r="E345" s="23" t="s">
        <v>531</v>
      </c>
      <c r="F345" s="24" t="s">
        <v>532</v>
      </c>
      <c r="G345" s="25">
        <v>43.899999999999991</v>
      </c>
      <c r="H345" s="25">
        <v>0</v>
      </c>
      <c r="I345" s="26">
        <v>3</v>
      </c>
      <c r="J345" s="26">
        <v>3</v>
      </c>
      <c r="K345" s="26">
        <v>1</v>
      </c>
      <c r="L345" s="27">
        <v>2.3333333333333335</v>
      </c>
      <c r="M345" s="27">
        <v>9.0909090909090912E-2</v>
      </c>
      <c r="N345" s="49">
        <v>5.3151100987091887E-2</v>
      </c>
    </row>
    <row r="346" spans="1:14" ht="15" customHeight="1">
      <c r="A346" s="23" t="s">
        <v>407</v>
      </c>
      <c r="B346" s="24" t="s">
        <v>22</v>
      </c>
      <c r="C346" s="23" t="s">
        <v>603</v>
      </c>
      <c r="D346" s="24" t="s">
        <v>604</v>
      </c>
      <c r="E346" s="23" t="s">
        <v>539</v>
      </c>
      <c r="F346" s="24" t="s">
        <v>540</v>
      </c>
      <c r="G346" s="25">
        <v>23.4</v>
      </c>
      <c r="H346" s="25">
        <v>0</v>
      </c>
      <c r="I346" s="26">
        <v>0</v>
      </c>
      <c r="J346" s="26">
        <v>1</v>
      </c>
      <c r="K346" s="26">
        <v>0</v>
      </c>
      <c r="L346" s="27">
        <v>0.33333333333333331</v>
      </c>
      <c r="M346" s="27">
        <v>2.0408163265306124E-2</v>
      </c>
      <c r="N346" s="49">
        <v>1.4245014245014245E-2</v>
      </c>
    </row>
    <row r="347" spans="1:14" ht="15" customHeight="1">
      <c r="A347" s="23" t="s">
        <v>407</v>
      </c>
      <c r="B347" s="24" t="s">
        <v>22</v>
      </c>
      <c r="C347" s="23" t="s">
        <v>609</v>
      </c>
      <c r="D347" s="24" t="s">
        <v>610</v>
      </c>
      <c r="E347" s="23" t="s">
        <v>611</v>
      </c>
      <c r="F347" s="24" t="s">
        <v>612</v>
      </c>
      <c r="G347" s="25">
        <v>38.100000000000023</v>
      </c>
      <c r="H347" s="25">
        <v>1</v>
      </c>
      <c r="I347" s="26">
        <v>3</v>
      </c>
      <c r="J347" s="26">
        <v>1</v>
      </c>
      <c r="K347" s="26">
        <v>3</v>
      </c>
      <c r="L347" s="27">
        <v>2.3333333333333335</v>
      </c>
      <c r="M347" s="27">
        <v>6.0344827586206906E-2</v>
      </c>
      <c r="N347" s="49">
        <v>6.1242344706911603E-2</v>
      </c>
    </row>
    <row r="348" spans="1:14" ht="15" customHeight="1">
      <c r="A348" s="23" t="s">
        <v>407</v>
      </c>
      <c r="B348" s="24" t="s">
        <v>22</v>
      </c>
      <c r="C348" s="23" t="s">
        <v>609</v>
      </c>
      <c r="D348" s="24" t="s">
        <v>610</v>
      </c>
      <c r="E348" s="23" t="s">
        <v>145</v>
      </c>
      <c r="F348" s="24" t="s">
        <v>146</v>
      </c>
      <c r="G348" s="25">
        <v>47.638000000000034</v>
      </c>
      <c r="H348" s="25">
        <v>5</v>
      </c>
      <c r="I348" s="26">
        <v>0</v>
      </c>
      <c r="J348" s="26">
        <v>0</v>
      </c>
      <c r="K348" s="26">
        <v>1</v>
      </c>
      <c r="L348" s="27">
        <v>0.33333333333333331</v>
      </c>
      <c r="M348" s="27">
        <v>1.111111111111111E-2</v>
      </c>
      <c r="N348" s="49">
        <v>6.997215108386857E-3</v>
      </c>
    </row>
    <row r="349" spans="1:14" ht="15" customHeight="1">
      <c r="A349" s="23" t="s">
        <v>407</v>
      </c>
      <c r="B349" s="24" t="s">
        <v>22</v>
      </c>
      <c r="C349" s="23" t="s">
        <v>609</v>
      </c>
      <c r="D349" s="24" t="s">
        <v>610</v>
      </c>
      <c r="E349" s="23" t="s">
        <v>613</v>
      </c>
      <c r="F349" s="24" t="s">
        <v>614</v>
      </c>
      <c r="G349" s="25">
        <v>20.445999999999998</v>
      </c>
      <c r="H349" s="25">
        <v>0</v>
      </c>
      <c r="I349" s="26">
        <v>0</v>
      </c>
      <c r="J349" s="26">
        <v>1</v>
      </c>
      <c r="K349" s="26">
        <v>0</v>
      </c>
      <c r="L349" s="27">
        <v>0.33333333333333331</v>
      </c>
      <c r="M349" s="27">
        <v>1.9999999999999997E-2</v>
      </c>
      <c r="N349" s="49">
        <v>1.6303107372265153E-2</v>
      </c>
    </row>
    <row r="350" spans="1:14" ht="15" customHeight="1">
      <c r="A350" s="23" t="s">
        <v>407</v>
      </c>
      <c r="B350" s="24" t="s">
        <v>22</v>
      </c>
      <c r="C350" s="23" t="s">
        <v>609</v>
      </c>
      <c r="D350" s="24" t="s">
        <v>610</v>
      </c>
      <c r="E350" s="23" t="s">
        <v>615</v>
      </c>
      <c r="F350" s="24" t="s">
        <v>616</v>
      </c>
      <c r="G350" s="25">
        <v>36.989999999999981</v>
      </c>
      <c r="H350" s="25">
        <v>2</v>
      </c>
      <c r="I350" s="26">
        <v>3</v>
      </c>
      <c r="J350" s="26">
        <v>2</v>
      </c>
      <c r="K350" s="26">
        <v>1</v>
      </c>
      <c r="L350" s="27">
        <v>2</v>
      </c>
      <c r="M350" s="27">
        <v>4.5112781954887216E-2</v>
      </c>
      <c r="N350" s="49">
        <v>5.4068667207353364E-2</v>
      </c>
    </row>
    <row r="351" spans="1:14" ht="15" customHeight="1">
      <c r="A351" s="23" t="s">
        <v>407</v>
      </c>
      <c r="B351" s="24" t="s">
        <v>22</v>
      </c>
      <c r="C351" s="23" t="s">
        <v>609</v>
      </c>
      <c r="D351" s="24" t="s">
        <v>610</v>
      </c>
      <c r="E351" s="23" t="s">
        <v>563</v>
      </c>
      <c r="F351" s="24" t="s">
        <v>564</v>
      </c>
      <c r="G351" s="25">
        <v>37.084000000000003</v>
      </c>
      <c r="H351" s="25">
        <v>0</v>
      </c>
      <c r="I351" s="26">
        <v>1</v>
      </c>
      <c r="J351" s="26">
        <v>3</v>
      </c>
      <c r="K351" s="26">
        <v>3</v>
      </c>
      <c r="L351" s="27">
        <v>2.3333333333333335</v>
      </c>
      <c r="M351" s="27">
        <v>7.2916666666666671E-2</v>
      </c>
      <c r="N351" s="49">
        <v>6.2920217164635237E-2</v>
      </c>
    </row>
    <row r="352" spans="1:14" ht="15" customHeight="1">
      <c r="A352" s="23" t="s">
        <v>407</v>
      </c>
      <c r="B352" s="24" t="s">
        <v>22</v>
      </c>
      <c r="C352" s="23" t="s">
        <v>609</v>
      </c>
      <c r="D352" s="24" t="s">
        <v>610</v>
      </c>
      <c r="E352" s="23" t="s">
        <v>617</v>
      </c>
      <c r="F352" s="24" t="s">
        <v>618</v>
      </c>
      <c r="G352" s="25">
        <v>5.4</v>
      </c>
      <c r="H352" s="25">
        <v>0</v>
      </c>
      <c r="I352" s="26">
        <v>0</v>
      </c>
      <c r="J352" s="26">
        <v>0</v>
      </c>
      <c r="K352" s="26">
        <v>1</v>
      </c>
      <c r="L352" s="27">
        <v>0.33333333333333331</v>
      </c>
      <c r="M352" s="27">
        <v>3.4482758620689655E-2</v>
      </c>
      <c r="N352" s="49">
        <v>6.1728395061728385E-2</v>
      </c>
    </row>
    <row r="353" spans="1:14" ht="15" customHeight="1">
      <c r="A353" s="23" t="s">
        <v>407</v>
      </c>
      <c r="B353" s="24" t="s">
        <v>22</v>
      </c>
      <c r="C353" s="23" t="s">
        <v>609</v>
      </c>
      <c r="D353" s="24" t="s">
        <v>610</v>
      </c>
      <c r="E353" s="23" t="s">
        <v>619</v>
      </c>
      <c r="F353" s="24" t="s">
        <v>620</v>
      </c>
      <c r="G353" s="25">
        <v>20.7</v>
      </c>
      <c r="H353" s="25">
        <v>1</v>
      </c>
      <c r="I353" s="26">
        <v>0</v>
      </c>
      <c r="J353" s="26">
        <v>0</v>
      </c>
      <c r="K353" s="26">
        <v>1</v>
      </c>
      <c r="L353" s="27">
        <v>0.33333333333333331</v>
      </c>
      <c r="M353" s="27">
        <v>4.9999999999999996E-2</v>
      </c>
      <c r="N353" s="49">
        <v>1.610305958132045E-2</v>
      </c>
    </row>
    <row r="354" spans="1:14" ht="15" customHeight="1">
      <c r="A354" s="23" t="s">
        <v>407</v>
      </c>
      <c r="B354" s="24" t="s">
        <v>22</v>
      </c>
      <c r="C354" s="23" t="s">
        <v>609</v>
      </c>
      <c r="D354" s="24" t="s">
        <v>610</v>
      </c>
      <c r="E354" s="23" t="s">
        <v>567</v>
      </c>
      <c r="F354" s="24" t="s">
        <v>568</v>
      </c>
      <c r="G354" s="25">
        <v>21.224999999999994</v>
      </c>
      <c r="H354" s="25">
        <v>2</v>
      </c>
      <c r="I354" s="26">
        <v>1</v>
      </c>
      <c r="J354" s="26">
        <v>0</v>
      </c>
      <c r="K354" s="26">
        <v>1</v>
      </c>
      <c r="L354" s="27">
        <v>0.66666666666666663</v>
      </c>
      <c r="M354" s="27">
        <v>7.407407407407407E-2</v>
      </c>
      <c r="N354" s="49">
        <v>3.1409501374165691E-2</v>
      </c>
    </row>
    <row r="355" spans="1:14" ht="15" customHeight="1">
      <c r="A355" s="23" t="s">
        <v>407</v>
      </c>
      <c r="B355" s="24" t="s">
        <v>22</v>
      </c>
      <c r="C355" s="23" t="s">
        <v>609</v>
      </c>
      <c r="D355" s="24" t="s">
        <v>610</v>
      </c>
      <c r="E355" s="23" t="s">
        <v>605</v>
      </c>
      <c r="F355" s="24" t="s">
        <v>606</v>
      </c>
      <c r="G355" s="25">
        <v>7.0479999999999983</v>
      </c>
      <c r="H355" s="25">
        <v>0</v>
      </c>
      <c r="I355" s="26">
        <v>0</v>
      </c>
      <c r="J355" s="26">
        <v>2</v>
      </c>
      <c r="K355" s="26">
        <v>0</v>
      </c>
      <c r="L355" s="27">
        <v>0.66666666666666663</v>
      </c>
      <c r="M355" s="27">
        <v>6.0606060606060601E-2</v>
      </c>
      <c r="N355" s="49">
        <v>9.458948164964058E-2</v>
      </c>
    </row>
    <row r="356" spans="1:14" ht="15" customHeight="1">
      <c r="A356" s="23" t="s">
        <v>407</v>
      </c>
      <c r="B356" s="24" t="s">
        <v>22</v>
      </c>
      <c r="C356" s="23" t="s">
        <v>609</v>
      </c>
      <c r="D356" s="24" t="s">
        <v>610</v>
      </c>
      <c r="E356" s="23" t="s">
        <v>621</v>
      </c>
      <c r="F356" s="24" t="s">
        <v>622</v>
      </c>
      <c r="G356" s="25">
        <v>31.285</v>
      </c>
      <c r="H356" s="25">
        <v>3</v>
      </c>
      <c r="I356" s="26">
        <v>0</v>
      </c>
      <c r="J356" s="26">
        <v>1</v>
      </c>
      <c r="K356" s="26">
        <v>2</v>
      </c>
      <c r="L356" s="27">
        <v>1</v>
      </c>
      <c r="M356" s="27">
        <v>3.7499999999999999E-2</v>
      </c>
      <c r="N356" s="49">
        <v>3.1964200095892598E-2</v>
      </c>
    </row>
    <row r="357" spans="1:14" ht="15" customHeight="1">
      <c r="A357" s="23" t="s">
        <v>407</v>
      </c>
      <c r="B357" s="24" t="s">
        <v>22</v>
      </c>
      <c r="C357" s="23" t="s">
        <v>609</v>
      </c>
      <c r="D357" s="24" t="s">
        <v>610</v>
      </c>
      <c r="E357" s="23" t="s">
        <v>607</v>
      </c>
      <c r="F357" s="24" t="s">
        <v>608</v>
      </c>
      <c r="G357" s="25">
        <v>33.286999999999999</v>
      </c>
      <c r="H357" s="25">
        <v>1</v>
      </c>
      <c r="I357" s="26">
        <v>1</v>
      </c>
      <c r="J357" s="26">
        <v>0</v>
      </c>
      <c r="K357" s="26">
        <v>1</v>
      </c>
      <c r="L357" s="27">
        <v>0.66666666666666663</v>
      </c>
      <c r="M357" s="27">
        <v>4.5454545454545456E-2</v>
      </c>
      <c r="N357" s="49">
        <v>2.0027838695787142E-2</v>
      </c>
    </row>
    <row r="358" spans="1:14" ht="15" customHeight="1">
      <c r="A358" s="23" t="s">
        <v>407</v>
      </c>
      <c r="B358" s="24" t="s">
        <v>22</v>
      </c>
      <c r="C358" s="23" t="s">
        <v>609</v>
      </c>
      <c r="D358" s="24" t="s">
        <v>610</v>
      </c>
      <c r="E358" s="23" t="s">
        <v>623</v>
      </c>
      <c r="F358" s="24" t="s">
        <v>624</v>
      </c>
      <c r="G358" s="25">
        <v>32.756</v>
      </c>
      <c r="H358" s="25">
        <v>0</v>
      </c>
      <c r="I358" s="26">
        <v>0</v>
      </c>
      <c r="J358" s="26">
        <v>1</v>
      </c>
      <c r="K358" s="26">
        <v>2</v>
      </c>
      <c r="L358" s="27">
        <v>1</v>
      </c>
      <c r="M358" s="27">
        <v>4.2857142857142858E-2</v>
      </c>
      <c r="N358" s="49">
        <v>3.0528758090120893E-2</v>
      </c>
    </row>
    <row r="359" spans="1:14" ht="15" customHeight="1">
      <c r="A359" s="23" t="s">
        <v>407</v>
      </c>
      <c r="B359" s="24" t="s">
        <v>22</v>
      </c>
      <c r="C359" s="23" t="s">
        <v>609</v>
      </c>
      <c r="D359" s="24" t="s">
        <v>610</v>
      </c>
      <c r="E359" s="23" t="s">
        <v>625</v>
      </c>
      <c r="F359" s="24" t="s">
        <v>626</v>
      </c>
      <c r="G359" s="25">
        <v>3.9</v>
      </c>
      <c r="H359" s="25">
        <v>0</v>
      </c>
      <c r="I359" s="26">
        <v>0</v>
      </c>
      <c r="J359" s="26">
        <v>0</v>
      </c>
      <c r="K359" s="26">
        <v>1</v>
      </c>
      <c r="L359" s="27">
        <v>0.33333333333333331</v>
      </c>
      <c r="M359" s="27">
        <v>0.1111111111111111</v>
      </c>
      <c r="N359" s="49">
        <v>0.25641025641025644</v>
      </c>
    </row>
    <row r="360" spans="1:14" ht="15" customHeight="1">
      <c r="A360" s="23" t="s">
        <v>407</v>
      </c>
      <c r="B360" s="24" t="s">
        <v>22</v>
      </c>
      <c r="C360" s="23" t="s">
        <v>609</v>
      </c>
      <c r="D360" s="24" t="s">
        <v>610</v>
      </c>
      <c r="E360" s="23" t="s">
        <v>627</v>
      </c>
      <c r="F360" s="24" t="s">
        <v>628</v>
      </c>
      <c r="G360" s="25">
        <v>34</v>
      </c>
      <c r="H360" s="25">
        <v>0</v>
      </c>
      <c r="I360" s="26">
        <v>1</v>
      </c>
      <c r="J360" s="26">
        <v>0</v>
      </c>
      <c r="K360" s="26">
        <v>1</v>
      </c>
      <c r="L360" s="27">
        <v>0.66666666666666663</v>
      </c>
      <c r="M360" s="27">
        <v>4.3478260869565216E-2</v>
      </c>
      <c r="N360" s="49">
        <v>1.9607843137254902E-2</v>
      </c>
    </row>
    <row r="361" spans="1:14" ht="15" customHeight="1">
      <c r="A361" s="23" t="s">
        <v>407</v>
      </c>
      <c r="B361" s="24" t="s">
        <v>22</v>
      </c>
      <c r="C361" s="23" t="s">
        <v>609</v>
      </c>
      <c r="D361" s="24" t="s">
        <v>610</v>
      </c>
      <c r="E361" s="23" t="s">
        <v>581</v>
      </c>
      <c r="F361" s="24" t="s">
        <v>582</v>
      </c>
      <c r="G361" s="25">
        <v>4.03</v>
      </c>
      <c r="H361" s="25">
        <v>0</v>
      </c>
      <c r="I361" s="26">
        <v>0</v>
      </c>
      <c r="J361" s="26">
        <v>0</v>
      </c>
      <c r="K361" s="26">
        <v>0</v>
      </c>
      <c r="L361" s="27">
        <v>0</v>
      </c>
      <c r="M361" s="27">
        <v>0</v>
      </c>
      <c r="N361" s="49">
        <v>0</v>
      </c>
    </row>
    <row r="362" spans="1:14" ht="15" customHeight="1">
      <c r="A362" s="23" t="s">
        <v>407</v>
      </c>
      <c r="B362" s="24" t="s">
        <v>22</v>
      </c>
      <c r="C362" s="23" t="s">
        <v>629</v>
      </c>
      <c r="D362" s="24" t="s">
        <v>630</v>
      </c>
      <c r="E362" s="23" t="s">
        <v>24</v>
      </c>
      <c r="F362" s="24" t="s">
        <v>25</v>
      </c>
      <c r="G362" s="25">
        <v>59.49</v>
      </c>
      <c r="H362" s="25">
        <v>5</v>
      </c>
      <c r="I362" s="26">
        <v>2</v>
      </c>
      <c r="J362" s="26">
        <v>0</v>
      </c>
      <c r="K362" s="26">
        <v>1</v>
      </c>
      <c r="L362" s="27">
        <v>1</v>
      </c>
      <c r="M362" s="27">
        <v>8.6206896551724137E-3</v>
      </c>
      <c r="N362" s="49">
        <v>1.6809547823163556E-2</v>
      </c>
    </row>
    <row r="363" spans="1:14" ht="15" customHeight="1">
      <c r="A363" s="23" t="s">
        <v>407</v>
      </c>
      <c r="B363" s="24" t="s">
        <v>22</v>
      </c>
      <c r="C363" s="23" t="s">
        <v>629</v>
      </c>
      <c r="D363" s="24" t="s">
        <v>630</v>
      </c>
      <c r="E363" s="23" t="s">
        <v>631</v>
      </c>
      <c r="F363" s="24" t="s">
        <v>632</v>
      </c>
      <c r="G363" s="25">
        <v>9.0150000000000006</v>
      </c>
      <c r="H363" s="25">
        <v>0</v>
      </c>
      <c r="I363" s="26">
        <v>1</v>
      </c>
      <c r="J363" s="26">
        <v>1</v>
      </c>
      <c r="K363" s="26">
        <v>0</v>
      </c>
      <c r="L363" s="27">
        <v>0.66666666666666663</v>
      </c>
      <c r="M363" s="27">
        <v>5.2631578947368418E-2</v>
      </c>
      <c r="N363" s="49">
        <v>7.3950822702902555E-2</v>
      </c>
    </row>
    <row r="364" spans="1:14" ht="15" customHeight="1">
      <c r="A364" s="23" t="s">
        <v>407</v>
      </c>
      <c r="B364" s="24" t="s">
        <v>22</v>
      </c>
      <c r="C364" s="23" t="s">
        <v>629</v>
      </c>
      <c r="D364" s="24" t="s">
        <v>630</v>
      </c>
      <c r="E364" s="23" t="s">
        <v>462</v>
      </c>
      <c r="F364" s="24" t="s">
        <v>463</v>
      </c>
      <c r="G364" s="25">
        <v>0.2</v>
      </c>
      <c r="H364" s="25">
        <v>0</v>
      </c>
      <c r="I364" s="26">
        <v>0</v>
      </c>
      <c r="J364" s="26">
        <v>0</v>
      </c>
      <c r="K364" s="26">
        <v>0</v>
      </c>
      <c r="L364" s="27">
        <v>0</v>
      </c>
      <c r="M364" s="27">
        <v>0</v>
      </c>
      <c r="N364" s="49">
        <v>0</v>
      </c>
    </row>
    <row r="365" spans="1:14" ht="15" customHeight="1">
      <c r="A365" s="23" t="s">
        <v>407</v>
      </c>
      <c r="B365" s="24" t="s">
        <v>22</v>
      </c>
      <c r="C365" s="23" t="s">
        <v>629</v>
      </c>
      <c r="D365" s="24" t="s">
        <v>630</v>
      </c>
      <c r="E365" s="23" t="s">
        <v>424</v>
      </c>
      <c r="F365" s="24" t="s">
        <v>425</v>
      </c>
      <c r="G365" s="25">
        <v>19.799999999999997</v>
      </c>
      <c r="H365" s="25">
        <v>0</v>
      </c>
      <c r="I365" s="26">
        <v>1</v>
      </c>
      <c r="J365" s="26">
        <v>2</v>
      </c>
      <c r="K365" s="26">
        <v>1</v>
      </c>
      <c r="L365" s="27">
        <v>1.3333333333333333</v>
      </c>
      <c r="M365" s="27">
        <v>5.405405405405405E-2</v>
      </c>
      <c r="N365" s="49">
        <v>6.7340067340067353E-2</v>
      </c>
    </row>
    <row r="366" spans="1:14" ht="15" customHeight="1">
      <c r="A366" s="23" t="s">
        <v>407</v>
      </c>
      <c r="B366" s="24" t="s">
        <v>22</v>
      </c>
      <c r="C366" s="23" t="s">
        <v>629</v>
      </c>
      <c r="D366" s="24" t="s">
        <v>630</v>
      </c>
      <c r="E366" s="23" t="s">
        <v>633</v>
      </c>
      <c r="F366" s="24" t="s">
        <v>634</v>
      </c>
      <c r="G366" s="25">
        <v>7.9</v>
      </c>
      <c r="H366" s="25">
        <v>0</v>
      </c>
      <c r="I366" s="26">
        <v>0</v>
      </c>
      <c r="J366" s="26">
        <v>0</v>
      </c>
      <c r="K366" s="26">
        <v>0</v>
      </c>
      <c r="L366" s="27">
        <v>0</v>
      </c>
      <c r="M366" s="27">
        <v>0</v>
      </c>
      <c r="N366" s="49">
        <v>0</v>
      </c>
    </row>
    <row r="367" spans="1:14" ht="15" customHeight="1">
      <c r="A367" s="23" t="s">
        <v>407</v>
      </c>
      <c r="B367" s="24" t="s">
        <v>22</v>
      </c>
      <c r="C367" s="23" t="s">
        <v>629</v>
      </c>
      <c r="D367" s="24" t="s">
        <v>630</v>
      </c>
      <c r="E367" s="23" t="s">
        <v>452</v>
      </c>
      <c r="F367" s="24" t="s">
        <v>453</v>
      </c>
      <c r="G367" s="25">
        <v>14.399999999999999</v>
      </c>
      <c r="H367" s="25">
        <v>0</v>
      </c>
      <c r="I367" s="26">
        <v>0</v>
      </c>
      <c r="J367" s="26">
        <v>0</v>
      </c>
      <c r="K367" s="26">
        <v>1</v>
      </c>
      <c r="L367" s="27">
        <v>0.33333333333333331</v>
      </c>
      <c r="M367" s="27">
        <v>2.7027027027027025E-2</v>
      </c>
      <c r="N367" s="49">
        <v>2.314814814814815E-2</v>
      </c>
    </row>
    <row r="368" spans="1:14" ht="15" customHeight="1">
      <c r="A368" s="23" t="s">
        <v>407</v>
      </c>
      <c r="B368" s="24" t="s">
        <v>22</v>
      </c>
      <c r="C368" s="23" t="s">
        <v>629</v>
      </c>
      <c r="D368" s="24" t="s">
        <v>630</v>
      </c>
      <c r="E368" s="23" t="s">
        <v>454</v>
      </c>
      <c r="F368" s="24" t="s">
        <v>455</v>
      </c>
      <c r="G368" s="25">
        <v>23</v>
      </c>
      <c r="H368" s="25">
        <v>1</v>
      </c>
      <c r="I368" s="26">
        <v>1</v>
      </c>
      <c r="J368" s="26">
        <v>1</v>
      </c>
      <c r="K368" s="26">
        <v>0</v>
      </c>
      <c r="L368" s="27">
        <v>0.66666666666666663</v>
      </c>
      <c r="M368" s="27">
        <v>2.0618556701030924E-2</v>
      </c>
      <c r="N368" s="49">
        <v>2.8985507246376808E-2</v>
      </c>
    </row>
    <row r="369" spans="1:14" ht="15" customHeight="1">
      <c r="A369" s="23" t="s">
        <v>407</v>
      </c>
      <c r="B369" s="24" t="s">
        <v>22</v>
      </c>
      <c r="C369" s="23" t="s">
        <v>635</v>
      </c>
      <c r="D369" s="24" t="s">
        <v>636</v>
      </c>
      <c r="E369" s="23" t="s">
        <v>30</v>
      </c>
      <c r="F369" s="24" t="s">
        <v>31</v>
      </c>
      <c r="G369" s="25">
        <v>39.299999999999997</v>
      </c>
      <c r="H369" s="25">
        <v>1</v>
      </c>
      <c r="I369" s="26">
        <v>2</v>
      </c>
      <c r="J369" s="26">
        <v>0</v>
      </c>
      <c r="K369" s="26">
        <v>1</v>
      </c>
      <c r="L369" s="27">
        <v>1</v>
      </c>
      <c r="M369" s="27">
        <v>1.7857142857142856E-2</v>
      </c>
      <c r="N369" s="49">
        <v>2.5445292620865142E-2</v>
      </c>
    </row>
    <row r="370" spans="1:14" ht="15" customHeight="1">
      <c r="A370" s="23" t="s">
        <v>407</v>
      </c>
      <c r="B370" s="24" t="s">
        <v>22</v>
      </c>
      <c r="C370" s="23" t="s">
        <v>635</v>
      </c>
      <c r="D370" s="24" t="s">
        <v>636</v>
      </c>
      <c r="E370" s="23" t="s">
        <v>483</v>
      </c>
      <c r="F370" s="24" t="s">
        <v>484</v>
      </c>
      <c r="G370" s="25">
        <v>0.15</v>
      </c>
      <c r="H370" s="25">
        <v>0</v>
      </c>
      <c r="I370" s="26">
        <v>0</v>
      </c>
      <c r="J370" s="26">
        <v>0</v>
      </c>
      <c r="K370" s="26">
        <v>0</v>
      </c>
      <c r="L370" s="27">
        <v>0</v>
      </c>
      <c r="M370" s="27" t="s">
        <v>2766</v>
      </c>
      <c r="N370" s="49">
        <v>0</v>
      </c>
    </row>
    <row r="371" spans="1:14" ht="15" customHeight="1">
      <c r="A371" s="23" t="s">
        <v>407</v>
      </c>
      <c r="B371" s="24" t="s">
        <v>22</v>
      </c>
      <c r="C371" s="23" t="s">
        <v>635</v>
      </c>
      <c r="D371" s="24" t="s">
        <v>636</v>
      </c>
      <c r="E371" s="23" t="s">
        <v>489</v>
      </c>
      <c r="F371" s="24" t="s">
        <v>490</v>
      </c>
      <c r="G371" s="25">
        <v>6.9</v>
      </c>
      <c r="H371" s="25">
        <v>0</v>
      </c>
      <c r="I371" s="26">
        <v>0</v>
      </c>
      <c r="J371" s="26">
        <v>0</v>
      </c>
      <c r="K371" s="26">
        <v>0</v>
      </c>
      <c r="L371" s="27">
        <v>0</v>
      </c>
      <c r="M371" s="27">
        <v>0</v>
      </c>
      <c r="N371" s="49">
        <v>0</v>
      </c>
    </row>
    <row r="372" spans="1:14" ht="15" customHeight="1">
      <c r="A372" s="23" t="s">
        <v>407</v>
      </c>
      <c r="B372" s="24" t="s">
        <v>22</v>
      </c>
      <c r="C372" s="23" t="s">
        <v>635</v>
      </c>
      <c r="D372" s="24" t="s">
        <v>636</v>
      </c>
      <c r="E372" s="23" t="s">
        <v>499</v>
      </c>
      <c r="F372" s="24" t="s">
        <v>500</v>
      </c>
      <c r="G372" s="25">
        <v>47.150000000000034</v>
      </c>
      <c r="H372" s="25">
        <v>1</v>
      </c>
      <c r="I372" s="26">
        <v>0</v>
      </c>
      <c r="J372" s="26">
        <v>2</v>
      </c>
      <c r="K372" s="26">
        <v>1</v>
      </c>
      <c r="L372" s="27">
        <v>1</v>
      </c>
      <c r="M372" s="27">
        <v>1.6853932584269662E-2</v>
      </c>
      <c r="N372" s="49">
        <v>2.1208907741251309E-2</v>
      </c>
    </row>
    <row r="373" spans="1:14" ht="15" customHeight="1">
      <c r="A373" s="23" t="s">
        <v>407</v>
      </c>
      <c r="B373" s="24" t="s">
        <v>22</v>
      </c>
      <c r="C373" s="23" t="s">
        <v>635</v>
      </c>
      <c r="D373" s="24" t="s">
        <v>636</v>
      </c>
      <c r="E373" s="23" t="s">
        <v>637</v>
      </c>
      <c r="F373" s="24" t="s">
        <v>638</v>
      </c>
      <c r="G373" s="25">
        <v>4.3659999999999997</v>
      </c>
      <c r="H373" s="25">
        <v>0</v>
      </c>
      <c r="I373" s="26">
        <v>0</v>
      </c>
      <c r="J373" s="26">
        <v>0</v>
      </c>
      <c r="K373" s="26">
        <v>0</v>
      </c>
      <c r="L373" s="27">
        <v>0</v>
      </c>
      <c r="M373" s="27">
        <v>0</v>
      </c>
      <c r="N373" s="49">
        <v>0</v>
      </c>
    </row>
    <row r="374" spans="1:14" ht="15" customHeight="1">
      <c r="A374" s="23" t="s">
        <v>407</v>
      </c>
      <c r="B374" s="24" t="s">
        <v>22</v>
      </c>
      <c r="C374" s="23" t="s">
        <v>635</v>
      </c>
      <c r="D374" s="24" t="s">
        <v>636</v>
      </c>
      <c r="E374" s="23" t="s">
        <v>501</v>
      </c>
      <c r="F374" s="24" t="s">
        <v>502</v>
      </c>
      <c r="G374" s="25">
        <v>21.599999999999998</v>
      </c>
      <c r="H374" s="25">
        <v>0</v>
      </c>
      <c r="I374" s="26">
        <v>1</v>
      </c>
      <c r="J374" s="26">
        <v>0</v>
      </c>
      <c r="K374" s="26">
        <v>0</v>
      </c>
      <c r="L374" s="27">
        <v>0.33333333333333331</v>
      </c>
      <c r="M374" s="27">
        <v>2.0408163265306124E-2</v>
      </c>
      <c r="N374" s="49">
        <v>1.54320987654321E-2</v>
      </c>
    </row>
    <row r="375" spans="1:14" ht="15" customHeight="1">
      <c r="A375" s="23" t="s">
        <v>407</v>
      </c>
      <c r="B375" s="24" t="s">
        <v>22</v>
      </c>
      <c r="C375" s="23" t="s">
        <v>635</v>
      </c>
      <c r="D375" s="24" t="s">
        <v>636</v>
      </c>
      <c r="E375" s="23" t="s">
        <v>559</v>
      </c>
      <c r="F375" s="24" t="s">
        <v>560</v>
      </c>
      <c r="G375" s="25">
        <v>24.4</v>
      </c>
      <c r="H375" s="25">
        <v>0</v>
      </c>
      <c r="I375" s="26">
        <v>1</v>
      </c>
      <c r="J375" s="26">
        <v>0</v>
      </c>
      <c r="K375" s="26">
        <v>0</v>
      </c>
      <c r="L375" s="27">
        <v>0.33333333333333331</v>
      </c>
      <c r="M375" s="27">
        <v>1.408450704225352E-2</v>
      </c>
      <c r="N375" s="49">
        <v>1.3661202185792349E-2</v>
      </c>
    </row>
    <row r="376" spans="1:14" ht="15" customHeight="1">
      <c r="A376" s="23" t="s">
        <v>407</v>
      </c>
      <c r="B376" s="24" t="s">
        <v>22</v>
      </c>
      <c r="C376" s="23" t="s">
        <v>635</v>
      </c>
      <c r="D376" s="24" t="s">
        <v>636</v>
      </c>
      <c r="E376" s="23" t="s">
        <v>503</v>
      </c>
      <c r="F376" s="24" t="s">
        <v>504</v>
      </c>
      <c r="G376" s="25">
        <v>3.4149999999999991</v>
      </c>
      <c r="H376" s="25">
        <v>0</v>
      </c>
      <c r="I376" s="26">
        <v>0</v>
      </c>
      <c r="J376" s="26">
        <v>0</v>
      </c>
      <c r="K376" s="26">
        <v>0</v>
      </c>
      <c r="L376" s="27">
        <v>0</v>
      </c>
      <c r="M376" s="27">
        <v>0</v>
      </c>
      <c r="N376" s="49">
        <v>0</v>
      </c>
    </row>
    <row r="377" spans="1:14" ht="15" customHeight="1">
      <c r="A377" s="23" t="s">
        <v>407</v>
      </c>
      <c r="B377" s="24" t="s">
        <v>22</v>
      </c>
      <c r="C377" s="23" t="s">
        <v>635</v>
      </c>
      <c r="D377" s="24" t="s">
        <v>636</v>
      </c>
      <c r="E377" s="23" t="s">
        <v>505</v>
      </c>
      <c r="F377" s="24" t="s">
        <v>506</v>
      </c>
      <c r="G377" s="25">
        <v>4.1000000000000014</v>
      </c>
      <c r="H377" s="25">
        <v>1</v>
      </c>
      <c r="I377" s="26">
        <v>0</v>
      </c>
      <c r="J377" s="26">
        <v>0</v>
      </c>
      <c r="K377" s="26">
        <v>1</v>
      </c>
      <c r="L377" s="27">
        <v>0.33333333333333331</v>
      </c>
      <c r="M377" s="27">
        <v>5.2631578947368418E-2</v>
      </c>
      <c r="N377" s="49">
        <v>8.1300813008130052E-2</v>
      </c>
    </row>
    <row r="378" spans="1:14" ht="15" customHeight="1">
      <c r="A378" s="23" t="s">
        <v>407</v>
      </c>
      <c r="B378" s="24" t="s">
        <v>22</v>
      </c>
      <c r="C378" s="23" t="s">
        <v>635</v>
      </c>
      <c r="D378" s="24" t="s">
        <v>636</v>
      </c>
      <c r="E378" s="23" t="s">
        <v>529</v>
      </c>
      <c r="F378" s="24" t="s">
        <v>530</v>
      </c>
      <c r="G378" s="25">
        <v>2.5240000000000009</v>
      </c>
      <c r="H378" s="25">
        <v>0</v>
      </c>
      <c r="I378" s="26">
        <v>0</v>
      </c>
      <c r="J378" s="26">
        <v>0</v>
      </c>
      <c r="K378" s="26">
        <v>0</v>
      </c>
      <c r="L378" s="27">
        <v>0</v>
      </c>
      <c r="M378" s="27">
        <v>0</v>
      </c>
      <c r="N378" s="49">
        <v>0</v>
      </c>
    </row>
    <row r="379" spans="1:14" ht="15" customHeight="1">
      <c r="A379" s="23" t="s">
        <v>407</v>
      </c>
      <c r="B379" s="24" t="s">
        <v>22</v>
      </c>
      <c r="C379" s="23" t="s">
        <v>635</v>
      </c>
      <c r="D379" s="24" t="s">
        <v>636</v>
      </c>
      <c r="E379" s="23" t="s">
        <v>539</v>
      </c>
      <c r="F379" s="24" t="s">
        <v>540</v>
      </c>
      <c r="G379" s="25">
        <v>11.43</v>
      </c>
      <c r="H379" s="25">
        <v>1</v>
      </c>
      <c r="I379" s="26">
        <v>0</v>
      </c>
      <c r="J379" s="26">
        <v>0</v>
      </c>
      <c r="K379" s="26">
        <v>0</v>
      </c>
      <c r="L379" s="27">
        <v>0</v>
      </c>
      <c r="M379" s="27">
        <v>0</v>
      </c>
      <c r="N379" s="49">
        <v>0</v>
      </c>
    </row>
    <row r="380" spans="1:14" ht="15" customHeight="1">
      <c r="A380" s="23" t="s">
        <v>407</v>
      </c>
      <c r="B380" s="24" t="s">
        <v>22</v>
      </c>
      <c r="C380" s="23" t="s">
        <v>639</v>
      </c>
      <c r="D380" s="24" t="s">
        <v>23</v>
      </c>
      <c r="E380" s="23" t="s">
        <v>119</v>
      </c>
      <c r="F380" s="24" t="s">
        <v>120</v>
      </c>
      <c r="G380" s="25">
        <v>12.819999999999993</v>
      </c>
      <c r="H380" s="25">
        <v>2</v>
      </c>
      <c r="I380" s="26">
        <v>0</v>
      </c>
      <c r="J380" s="26">
        <v>2</v>
      </c>
      <c r="K380" s="26">
        <v>1</v>
      </c>
      <c r="L380" s="27">
        <v>1</v>
      </c>
      <c r="M380" s="27">
        <v>2.0689655172413793E-2</v>
      </c>
      <c r="N380" s="49">
        <v>7.8003120124805037E-2</v>
      </c>
    </row>
    <row r="381" spans="1:14" ht="15" customHeight="1">
      <c r="A381" s="23" t="s">
        <v>407</v>
      </c>
      <c r="B381" s="24" t="s">
        <v>22</v>
      </c>
      <c r="C381" s="23" t="s">
        <v>639</v>
      </c>
      <c r="D381" s="24" t="s">
        <v>23</v>
      </c>
      <c r="E381" s="23" t="s">
        <v>414</v>
      </c>
      <c r="F381" s="24" t="s">
        <v>415</v>
      </c>
      <c r="G381" s="25">
        <v>1.7999999999999972</v>
      </c>
      <c r="H381" s="25">
        <v>0</v>
      </c>
      <c r="I381" s="26">
        <v>0</v>
      </c>
      <c r="J381" s="26">
        <v>0</v>
      </c>
      <c r="K381" s="26">
        <v>0</v>
      </c>
      <c r="L381" s="27">
        <v>0</v>
      </c>
      <c r="M381" s="27">
        <v>0</v>
      </c>
      <c r="N381" s="49">
        <v>0</v>
      </c>
    </row>
    <row r="382" spans="1:14" ht="15" customHeight="1">
      <c r="A382" s="23" t="s">
        <v>407</v>
      </c>
      <c r="B382" s="24" t="s">
        <v>22</v>
      </c>
      <c r="C382" s="23" t="s">
        <v>639</v>
      </c>
      <c r="D382" s="24" t="s">
        <v>23</v>
      </c>
      <c r="E382" s="23" t="s">
        <v>485</v>
      </c>
      <c r="F382" s="24" t="s">
        <v>486</v>
      </c>
      <c r="G382" s="25">
        <v>11.699999999999998</v>
      </c>
      <c r="H382" s="25">
        <v>1</v>
      </c>
      <c r="I382" s="26">
        <v>1</v>
      </c>
      <c r="J382" s="26">
        <v>3</v>
      </c>
      <c r="K382" s="26">
        <v>1</v>
      </c>
      <c r="L382" s="27">
        <v>1.6666666666666667</v>
      </c>
      <c r="M382" s="27">
        <v>4.504504504504505E-2</v>
      </c>
      <c r="N382" s="49">
        <v>0.14245014245014248</v>
      </c>
    </row>
    <row r="383" spans="1:14" ht="15" customHeight="1">
      <c r="A383" s="23" t="s">
        <v>407</v>
      </c>
      <c r="B383" s="24" t="s">
        <v>22</v>
      </c>
      <c r="C383" s="23" t="s">
        <v>639</v>
      </c>
      <c r="D383" s="24" t="s">
        <v>23</v>
      </c>
      <c r="E383" s="23" t="s">
        <v>487</v>
      </c>
      <c r="F383" s="24" t="s">
        <v>488</v>
      </c>
      <c r="G383" s="25">
        <v>2.8999999999999995</v>
      </c>
      <c r="H383" s="25">
        <v>0</v>
      </c>
      <c r="I383" s="26">
        <v>0</v>
      </c>
      <c r="J383" s="26">
        <v>0</v>
      </c>
      <c r="K383" s="26">
        <v>0</v>
      </c>
      <c r="L383" s="27">
        <v>0</v>
      </c>
      <c r="M383" s="27">
        <v>0</v>
      </c>
      <c r="N383" s="49">
        <v>0</v>
      </c>
    </row>
    <row r="384" spans="1:14" ht="15" customHeight="1">
      <c r="A384" s="23" t="s">
        <v>407</v>
      </c>
      <c r="B384" s="24" t="s">
        <v>22</v>
      </c>
      <c r="C384" s="23" t="s">
        <v>639</v>
      </c>
      <c r="D384" s="24" t="s">
        <v>23</v>
      </c>
      <c r="E384" s="23" t="s">
        <v>489</v>
      </c>
      <c r="F384" s="24" t="s">
        <v>490</v>
      </c>
      <c r="G384" s="25">
        <v>1.25</v>
      </c>
      <c r="H384" s="25">
        <v>0</v>
      </c>
      <c r="I384" s="26">
        <v>0</v>
      </c>
      <c r="J384" s="26">
        <v>1</v>
      </c>
      <c r="K384" s="26">
        <v>1</v>
      </c>
      <c r="L384" s="27">
        <v>0.66666666666666663</v>
      </c>
      <c r="M384" s="27">
        <v>0.1176470588235294</v>
      </c>
      <c r="N384" s="49">
        <v>0.53333333333333333</v>
      </c>
    </row>
    <row r="385" spans="1:14" ht="15" customHeight="1">
      <c r="A385" s="23" t="s">
        <v>407</v>
      </c>
      <c r="B385" s="24" t="s">
        <v>22</v>
      </c>
      <c r="C385" s="23" t="s">
        <v>639</v>
      </c>
      <c r="D385" s="24" t="s">
        <v>23</v>
      </c>
      <c r="E385" s="23" t="s">
        <v>339</v>
      </c>
      <c r="F385" s="24" t="s">
        <v>340</v>
      </c>
      <c r="G385" s="25">
        <v>13.699999999999989</v>
      </c>
      <c r="H385" s="25">
        <v>0</v>
      </c>
      <c r="I385" s="26">
        <v>0</v>
      </c>
      <c r="J385" s="26">
        <v>1</v>
      </c>
      <c r="K385" s="26">
        <v>2</v>
      </c>
      <c r="L385" s="27">
        <v>1</v>
      </c>
      <c r="M385" s="27">
        <v>2.0408163265306121E-2</v>
      </c>
      <c r="N385" s="49">
        <v>7.2992700729927071E-2</v>
      </c>
    </row>
    <row r="386" spans="1:14" ht="15" customHeight="1">
      <c r="A386" s="23" t="s">
        <v>407</v>
      </c>
      <c r="B386" s="24" t="s">
        <v>22</v>
      </c>
      <c r="C386" s="23" t="s">
        <v>639</v>
      </c>
      <c r="D386" s="24" t="s">
        <v>23</v>
      </c>
      <c r="E386" s="23" t="s">
        <v>24</v>
      </c>
      <c r="F386" s="24" t="s">
        <v>25</v>
      </c>
      <c r="G386" s="25">
        <v>22.1</v>
      </c>
      <c r="H386" s="25">
        <v>3</v>
      </c>
      <c r="I386" s="26">
        <v>4</v>
      </c>
      <c r="J386" s="26">
        <v>2</v>
      </c>
      <c r="K386" s="26">
        <v>2</v>
      </c>
      <c r="L386" s="27">
        <v>2.6666666666666665</v>
      </c>
      <c r="M386" s="27">
        <v>1.444043321299639E-2</v>
      </c>
      <c r="N386" s="49">
        <v>0.12066365007541477</v>
      </c>
    </row>
    <row r="387" spans="1:14" ht="15" customHeight="1">
      <c r="A387" s="23" t="s">
        <v>407</v>
      </c>
      <c r="B387" s="24" t="s">
        <v>22</v>
      </c>
      <c r="C387" s="23" t="s">
        <v>639</v>
      </c>
      <c r="D387" s="24" t="s">
        <v>23</v>
      </c>
      <c r="E387" s="23" t="s">
        <v>633</v>
      </c>
      <c r="F387" s="24" t="s">
        <v>634</v>
      </c>
      <c r="G387" s="25">
        <v>1.75</v>
      </c>
      <c r="H387" s="25">
        <v>0</v>
      </c>
      <c r="I387" s="26">
        <v>0</v>
      </c>
      <c r="J387" s="26">
        <v>0</v>
      </c>
      <c r="K387" s="26">
        <v>0</v>
      </c>
      <c r="L387" s="27">
        <v>0</v>
      </c>
      <c r="M387" s="27">
        <v>0</v>
      </c>
      <c r="N387" s="49">
        <v>0</v>
      </c>
    </row>
    <row r="388" spans="1:14" ht="15" customHeight="1">
      <c r="A388" s="23" t="s">
        <v>407</v>
      </c>
      <c r="B388" s="24" t="s">
        <v>22</v>
      </c>
      <c r="C388" s="23" t="s">
        <v>639</v>
      </c>
      <c r="D388" s="24" t="s">
        <v>23</v>
      </c>
      <c r="E388" s="23" t="s">
        <v>267</v>
      </c>
      <c r="F388" s="24" t="s">
        <v>268</v>
      </c>
      <c r="G388" s="25">
        <v>12.5</v>
      </c>
      <c r="H388" s="25">
        <v>0</v>
      </c>
      <c r="I388" s="26">
        <v>1</v>
      </c>
      <c r="J388" s="26">
        <v>0</v>
      </c>
      <c r="K388" s="26">
        <v>0</v>
      </c>
      <c r="L388" s="27">
        <v>0.33333333333333331</v>
      </c>
      <c r="M388" s="27">
        <v>9.7087378640776691E-3</v>
      </c>
      <c r="N388" s="49">
        <v>2.6666666666666665E-2</v>
      </c>
    </row>
    <row r="389" spans="1:14" ht="15" customHeight="1">
      <c r="A389" s="23" t="s">
        <v>640</v>
      </c>
      <c r="B389" s="24" t="s">
        <v>641</v>
      </c>
      <c r="C389" s="23" t="s">
        <v>642</v>
      </c>
      <c r="D389" s="24" t="s">
        <v>643</v>
      </c>
      <c r="E389" s="23" t="s">
        <v>611</v>
      </c>
      <c r="F389" s="24" t="s">
        <v>612</v>
      </c>
      <c r="G389" s="25">
        <v>116.4</v>
      </c>
      <c r="H389" s="25">
        <v>3</v>
      </c>
      <c r="I389" s="26">
        <v>2</v>
      </c>
      <c r="J389" s="26">
        <v>2</v>
      </c>
      <c r="K389" s="26">
        <v>4</v>
      </c>
      <c r="L389" s="27">
        <v>2.6666666666666665</v>
      </c>
      <c r="M389" s="27">
        <v>3.3898305084745756E-2</v>
      </c>
      <c r="N389" s="49">
        <v>2.2909507445589918E-2</v>
      </c>
    </row>
    <row r="390" spans="1:14" ht="15" customHeight="1">
      <c r="A390" s="23" t="s">
        <v>640</v>
      </c>
      <c r="B390" s="24" t="s">
        <v>641</v>
      </c>
      <c r="C390" s="23" t="s">
        <v>642</v>
      </c>
      <c r="D390" s="24" t="s">
        <v>643</v>
      </c>
      <c r="E390" s="23" t="s">
        <v>613</v>
      </c>
      <c r="F390" s="24" t="s">
        <v>614</v>
      </c>
      <c r="G390" s="25">
        <v>122.32500000000005</v>
      </c>
      <c r="H390" s="25">
        <v>3</v>
      </c>
      <c r="I390" s="26">
        <v>6</v>
      </c>
      <c r="J390" s="26">
        <v>2</v>
      </c>
      <c r="K390" s="26">
        <v>4</v>
      </c>
      <c r="L390" s="27">
        <v>4</v>
      </c>
      <c r="M390" s="27">
        <v>3.6036036036036036E-2</v>
      </c>
      <c r="N390" s="49">
        <v>3.2699775189045564E-2</v>
      </c>
    </row>
    <row r="391" spans="1:14" ht="15" customHeight="1">
      <c r="A391" s="23" t="s">
        <v>640</v>
      </c>
      <c r="B391" s="24" t="s">
        <v>641</v>
      </c>
      <c r="C391" s="23" t="s">
        <v>642</v>
      </c>
      <c r="D391" s="24" t="s">
        <v>643</v>
      </c>
      <c r="E391" s="23" t="s">
        <v>444</v>
      </c>
      <c r="F391" s="24" t="s">
        <v>445</v>
      </c>
      <c r="G391" s="25">
        <v>101.11399999999999</v>
      </c>
      <c r="H391" s="25">
        <v>1</v>
      </c>
      <c r="I391" s="26">
        <v>3</v>
      </c>
      <c r="J391" s="26">
        <v>5</v>
      </c>
      <c r="K391" s="26">
        <v>4</v>
      </c>
      <c r="L391" s="27">
        <v>4</v>
      </c>
      <c r="M391" s="27">
        <v>3.8216560509554139E-2</v>
      </c>
      <c r="N391" s="49">
        <v>3.9559309294459721E-2</v>
      </c>
    </row>
    <row r="392" spans="1:14" ht="15" customHeight="1">
      <c r="A392" s="23" t="s">
        <v>640</v>
      </c>
      <c r="B392" s="24" t="s">
        <v>641</v>
      </c>
      <c r="C392" s="23" t="s">
        <v>642</v>
      </c>
      <c r="D392" s="24" t="s">
        <v>643</v>
      </c>
      <c r="E392" s="23" t="s">
        <v>644</v>
      </c>
      <c r="F392" s="24" t="s">
        <v>645</v>
      </c>
      <c r="G392" s="25">
        <v>31.327999999999999</v>
      </c>
      <c r="H392" s="25">
        <v>0</v>
      </c>
      <c r="I392" s="26">
        <v>0</v>
      </c>
      <c r="J392" s="26">
        <v>2</v>
      </c>
      <c r="K392" s="26">
        <v>3</v>
      </c>
      <c r="L392" s="27">
        <v>1.6666666666666667</v>
      </c>
      <c r="M392" s="27">
        <v>0.11904761904761905</v>
      </c>
      <c r="N392" s="49">
        <v>5.3200544773578481E-2</v>
      </c>
    </row>
    <row r="393" spans="1:14" ht="15" customHeight="1">
      <c r="A393" s="23" t="s">
        <v>640</v>
      </c>
      <c r="B393" s="24" t="s">
        <v>641</v>
      </c>
      <c r="C393" s="23" t="s">
        <v>642</v>
      </c>
      <c r="D393" s="24" t="s">
        <v>643</v>
      </c>
      <c r="E393" s="23" t="s">
        <v>646</v>
      </c>
      <c r="F393" s="24" t="s">
        <v>647</v>
      </c>
      <c r="G393" s="25">
        <v>12</v>
      </c>
      <c r="H393" s="25">
        <v>0</v>
      </c>
      <c r="I393" s="26">
        <v>0</v>
      </c>
      <c r="J393" s="26">
        <v>1</v>
      </c>
      <c r="K393" s="26">
        <v>0</v>
      </c>
      <c r="L393" s="27">
        <v>0.33333333333333331</v>
      </c>
      <c r="M393" s="27">
        <v>0.19999999999999998</v>
      </c>
      <c r="N393" s="49">
        <v>4.1666666666666664E-2</v>
      </c>
    </row>
    <row r="394" spans="1:14" ht="15" customHeight="1">
      <c r="A394" s="23" t="s">
        <v>640</v>
      </c>
      <c r="B394" s="24" t="s">
        <v>641</v>
      </c>
      <c r="C394" s="23" t="s">
        <v>642</v>
      </c>
      <c r="D394" s="24" t="s">
        <v>643</v>
      </c>
      <c r="E394" s="23" t="s">
        <v>513</v>
      </c>
      <c r="F394" s="24" t="s">
        <v>514</v>
      </c>
      <c r="G394" s="25">
        <v>21.759999999999991</v>
      </c>
      <c r="H394" s="25">
        <v>2</v>
      </c>
      <c r="I394" s="26">
        <v>1</v>
      </c>
      <c r="J394" s="26">
        <v>0</v>
      </c>
      <c r="K394" s="26">
        <v>1</v>
      </c>
      <c r="L394" s="27">
        <v>0.66666666666666663</v>
      </c>
      <c r="M394" s="27">
        <v>2.0833333333333332E-2</v>
      </c>
      <c r="N394" s="49">
        <v>3.0637254901960797E-2</v>
      </c>
    </row>
    <row r="395" spans="1:14" ht="15" customHeight="1">
      <c r="A395" s="23" t="s">
        <v>640</v>
      </c>
      <c r="B395" s="24" t="s">
        <v>641</v>
      </c>
      <c r="C395" s="23" t="s">
        <v>642</v>
      </c>
      <c r="D395" s="24" t="s">
        <v>643</v>
      </c>
      <c r="E395" s="23" t="s">
        <v>648</v>
      </c>
      <c r="F395" s="24" t="s">
        <v>649</v>
      </c>
      <c r="G395" s="25">
        <v>58.1</v>
      </c>
      <c r="H395" s="25">
        <v>0</v>
      </c>
      <c r="I395" s="26">
        <v>0</v>
      </c>
      <c r="J395" s="26">
        <v>1</v>
      </c>
      <c r="K395" s="26">
        <v>1</v>
      </c>
      <c r="L395" s="27">
        <v>0.66666666666666663</v>
      </c>
      <c r="M395" s="27">
        <v>1.7857142857142856E-2</v>
      </c>
      <c r="N395" s="49">
        <v>1.1474469305794606E-2</v>
      </c>
    </row>
    <row r="396" spans="1:14" ht="15" customHeight="1">
      <c r="A396" s="23" t="s">
        <v>640</v>
      </c>
      <c r="B396" s="24" t="s">
        <v>641</v>
      </c>
      <c r="C396" s="23" t="s">
        <v>642</v>
      </c>
      <c r="D396" s="24" t="s">
        <v>643</v>
      </c>
      <c r="E396" s="23" t="s">
        <v>650</v>
      </c>
      <c r="F396" s="24" t="s">
        <v>651</v>
      </c>
      <c r="G396" s="25">
        <v>29.515000000000001</v>
      </c>
      <c r="H396" s="25">
        <v>0</v>
      </c>
      <c r="I396" s="26">
        <v>0</v>
      </c>
      <c r="J396" s="26">
        <v>0</v>
      </c>
      <c r="K396" s="26">
        <v>0</v>
      </c>
      <c r="L396" s="27">
        <v>0</v>
      </c>
      <c r="M396" s="27">
        <v>0</v>
      </c>
      <c r="N396" s="49">
        <v>0</v>
      </c>
    </row>
    <row r="397" spans="1:14" ht="15" customHeight="1">
      <c r="A397" s="23" t="s">
        <v>640</v>
      </c>
      <c r="B397" s="24" t="s">
        <v>641</v>
      </c>
      <c r="C397" s="23" t="s">
        <v>642</v>
      </c>
      <c r="D397" s="24" t="s">
        <v>643</v>
      </c>
      <c r="E397" s="23" t="s">
        <v>652</v>
      </c>
      <c r="F397" s="24" t="s">
        <v>653</v>
      </c>
      <c r="G397" s="25">
        <v>16.47</v>
      </c>
      <c r="H397" s="25">
        <v>1</v>
      </c>
      <c r="I397" s="26">
        <v>0</v>
      </c>
      <c r="J397" s="26">
        <v>0</v>
      </c>
      <c r="K397" s="26">
        <v>1</v>
      </c>
      <c r="L397" s="27">
        <v>0.33333333333333331</v>
      </c>
      <c r="M397" s="27">
        <v>2.4390243902439025E-2</v>
      </c>
      <c r="N397" s="49">
        <v>2.0238818053025704E-2</v>
      </c>
    </row>
    <row r="398" spans="1:14" ht="15" customHeight="1">
      <c r="A398" s="23" t="s">
        <v>640</v>
      </c>
      <c r="B398" s="24" t="s">
        <v>641</v>
      </c>
      <c r="C398" s="23" t="s">
        <v>642</v>
      </c>
      <c r="D398" s="24" t="s">
        <v>643</v>
      </c>
      <c r="E398" s="23" t="s">
        <v>654</v>
      </c>
      <c r="F398" s="24" t="s">
        <v>655</v>
      </c>
      <c r="G398" s="25">
        <v>71.061999999999998</v>
      </c>
      <c r="H398" s="25">
        <v>3</v>
      </c>
      <c r="I398" s="26">
        <v>3</v>
      </c>
      <c r="J398" s="26">
        <v>4</v>
      </c>
      <c r="K398" s="26">
        <v>2</v>
      </c>
      <c r="L398" s="27">
        <v>3</v>
      </c>
      <c r="M398" s="27">
        <v>4.5685279187817257E-2</v>
      </c>
      <c r="N398" s="49">
        <v>4.221665587796572E-2</v>
      </c>
    </row>
    <row r="399" spans="1:14" ht="15" customHeight="1">
      <c r="A399" s="23" t="s">
        <v>640</v>
      </c>
      <c r="B399" s="24" t="s">
        <v>641</v>
      </c>
      <c r="C399" s="23" t="s">
        <v>642</v>
      </c>
      <c r="D399" s="24" t="s">
        <v>643</v>
      </c>
      <c r="E399" s="23" t="s">
        <v>656</v>
      </c>
      <c r="F399" s="24" t="s">
        <v>657</v>
      </c>
      <c r="G399" s="25">
        <v>2</v>
      </c>
      <c r="H399" s="25">
        <v>0</v>
      </c>
      <c r="I399" s="26">
        <v>0</v>
      </c>
      <c r="J399" s="26">
        <v>0</v>
      </c>
      <c r="K399" s="26">
        <v>0</v>
      </c>
      <c r="L399" s="27">
        <v>0</v>
      </c>
      <c r="M399" s="27">
        <v>0</v>
      </c>
      <c r="N399" s="49">
        <v>0</v>
      </c>
    </row>
    <row r="400" spans="1:14" ht="15" customHeight="1">
      <c r="A400" s="23" t="s">
        <v>640</v>
      </c>
      <c r="B400" s="24" t="s">
        <v>641</v>
      </c>
      <c r="C400" s="23" t="s">
        <v>642</v>
      </c>
      <c r="D400" s="24" t="s">
        <v>643</v>
      </c>
      <c r="E400" s="23" t="s">
        <v>658</v>
      </c>
      <c r="F400" s="24" t="s">
        <v>659</v>
      </c>
      <c r="G400" s="25">
        <v>16.299999999999983</v>
      </c>
      <c r="H400" s="25">
        <v>0</v>
      </c>
      <c r="I400" s="26">
        <v>0</v>
      </c>
      <c r="J400" s="26">
        <v>0</v>
      </c>
      <c r="K400" s="26">
        <v>1</v>
      </c>
      <c r="L400" s="27">
        <v>0.33333333333333331</v>
      </c>
      <c r="M400" s="27">
        <v>0.14285714285714285</v>
      </c>
      <c r="N400" s="49">
        <v>2.0449897750511269E-2</v>
      </c>
    </row>
    <row r="401" spans="1:14" ht="15" customHeight="1">
      <c r="A401" s="23" t="s">
        <v>640</v>
      </c>
      <c r="B401" s="24" t="s">
        <v>641</v>
      </c>
      <c r="C401" s="23" t="s">
        <v>642</v>
      </c>
      <c r="D401" s="24" t="s">
        <v>643</v>
      </c>
      <c r="E401" s="23" t="s">
        <v>660</v>
      </c>
      <c r="F401" s="24" t="s">
        <v>661</v>
      </c>
      <c r="G401" s="25">
        <v>16.164999999999992</v>
      </c>
      <c r="H401" s="25">
        <v>0</v>
      </c>
      <c r="I401" s="26">
        <v>0</v>
      </c>
      <c r="J401" s="26">
        <v>0</v>
      </c>
      <c r="K401" s="26">
        <v>0</v>
      </c>
      <c r="L401" s="27">
        <v>0</v>
      </c>
      <c r="M401" s="27">
        <v>0</v>
      </c>
      <c r="N401" s="49">
        <v>0</v>
      </c>
    </row>
    <row r="402" spans="1:14" ht="15" customHeight="1">
      <c r="A402" s="23" t="s">
        <v>640</v>
      </c>
      <c r="B402" s="24" t="s">
        <v>641</v>
      </c>
      <c r="C402" s="23" t="s">
        <v>642</v>
      </c>
      <c r="D402" s="24" t="s">
        <v>643</v>
      </c>
      <c r="E402" s="23" t="s">
        <v>662</v>
      </c>
      <c r="F402" s="24" t="s">
        <v>663</v>
      </c>
      <c r="G402" s="25">
        <v>30.465</v>
      </c>
      <c r="H402" s="25">
        <v>0</v>
      </c>
      <c r="I402" s="26">
        <v>0</v>
      </c>
      <c r="J402" s="26">
        <v>1</v>
      </c>
      <c r="K402" s="26">
        <v>0</v>
      </c>
      <c r="L402" s="27">
        <v>0.33333333333333331</v>
      </c>
      <c r="M402" s="27">
        <v>2.6315789473684209E-2</v>
      </c>
      <c r="N402" s="49">
        <v>1.0941517588489522E-2</v>
      </c>
    </row>
    <row r="403" spans="1:14" ht="15" customHeight="1">
      <c r="A403" s="23" t="s">
        <v>640</v>
      </c>
      <c r="B403" s="24" t="s">
        <v>641</v>
      </c>
      <c r="C403" s="23" t="s">
        <v>642</v>
      </c>
      <c r="D403" s="24" t="s">
        <v>643</v>
      </c>
      <c r="E403" s="23" t="s">
        <v>664</v>
      </c>
      <c r="F403" s="24" t="s">
        <v>665</v>
      </c>
      <c r="G403" s="25">
        <v>26.16</v>
      </c>
      <c r="H403" s="25">
        <v>1</v>
      </c>
      <c r="I403" s="26">
        <v>0</v>
      </c>
      <c r="J403" s="26">
        <v>1</v>
      </c>
      <c r="K403" s="26">
        <v>2</v>
      </c>
      <c r="L403" s="27">
        <v>1</v>
      </c>
      <c r="M403" s="27">
        <v>0.15789473684210528</v>
      </c>
      <c r="N403" s="49">
        <v>3.82262996941896E-2</v>
      </c>
    </row>
    <row r="404" spans="1:14" ht="15" customHeight="1">
      <c r="A404" s="23" t="s">
        <v>640</v>
      </c>
      <c r="B404" s="24" t="s">
        <v>641</v>
      </c>
      <c r="C404" s="23" t="s">
        <v>642</v>
      </c>
      <c r="D404" s="24" t="s">
        <v>643</v>
      </c>
      <c r="E404" s="23" t="s">
        <v>666</v>
      </c>
      <c r="F404" s="24" t="s">
        <v>667</v>
      </c>
      <c r="G404" s="25">
        <v>30.7</v>
      </c>
      <c r="H404" s="25">
        <v>0</v>
      </c>
      <c r="I404" s="26">
        <v>0</v>
      </c>
      <c r="J404" s="26">
        <v>1</v>
      </c>
      <c r="K404" s="26">
        <v>1</v>
      </c>
      <c r="L404" s="27">
        <v>0.66666666666666663</v>
      </c>
      <c r="M404" s="27">
        <v>3.4482758620689655E-2</v>
      </c>
      <c r="N404" s="49">
        <v>2.1715526601520086E-2</v>
      </c>
    </row>
    <row r="405" spans="1:14" ht="15" customHeight="1">
      <c r="A405" s="23" t="s">
        <v>640</v>
      </c>
      <c r="B405" s="24" t="s">
        <v>641</v>
      </c>
      <c r="C405" s="23" t="s">
        <v>642</v>
      </c>
      <c r="D405" s="24" t="s">
        <v>643</v>
      </c>
      <c r="E405" s="23" t="s">
        <v>668</v>
      </c>
      <c r="F405" s="24" t="s">
        <v>669</v>
      </c>
      <c r="G405" s="25">
        <v>16.047999999999998</v>
      </c>
      <c r="H405" s="25">
        <v>0</v>
      </c>
      <c r="I405" s="26">
        <v>0</v>
      </c>
      <c r="J405" s="26">
        <v>0</v>
      </c>
      <c r="K405" s="26">
        <v>0</v>
      </c>
      <c r="L405" s="27">
        <v>0</v>
      </c>
      <c r="M405" s="27">
        <v>0</v>
      </c>
      <c r="N405" s="49">
        <v>0</v>
      </c>
    </row>
    <row r="406" spans="1:14" ht="15" customHeight="1">
      <c r="A406" s="23" t="s">
        <v>640</v>
      </c>
      <c r="B406" s="24" t="s">
        <v>641</v>
      </c>
      <c r="C406" s="23" t="s">
        <v>642</v>
      </c>
      <c r="D406" s="24" t="s">
        <v>643</v>
      </c>
      <c r="E406" s="23" t="s">
        <v>670</v>
      </c>
      <c r="F406" s="24" t="s">
        <v>671</v>
      </c>
      <c r="G406" s="25">
        <v>15.164</v>
      </c>
      <c r="H406" s="25">
        <v>0</v>
      </c>
      <c r="I406" s="26">
        <v>0</v>
      </c>
      <c r="J406" s="26">
        <v>0</v>
      </c>
      <c r="K406" s="26">
        <v>0</v>
      </c>
      <c r="L406" s="27">
        <v>0</v>
      </c>
      <c r="M406" s="27">
        <v>0</v>
      </c>
      <c r="N406" s="49">
        <v>0</v>
      </c>
    </row>
    <row r="407" spans="1:14" ht="15" customHeight="1">
      <c r="A407" s="23" t="s">
        <v>640</v>
      </c>
      <c r="B407" s="24" t="s">
        <v>641</v>
      </c>
      <c r="C407" s="23" t="s">
        <v>642</v>
      </c>
      <c r="D407" s="24" t="s">
        <v>643</v>
      </c>
      <c r="E407" s="23" t="s">
        <v>672</v>
      </c>
      <c r="F407" s="24" t="s">
        <v>673</v>
      </c>
      <c r="G407" s="25">
        <v>38.1</v>
      </c>
      <c r="H407" s="25">
        <v>0</v>
      </c>
      <c r="I407" s="26">
        <v>0</v>
      </c>
      <c r="J407" s="26">
        <v>0</v>
      </c>
      <c r="K407" s="26">
        <v>1</v>
      </c>
      <c r="L407" s="27">
        <v>0.33333333333333331</v>
      </c>
      <c r="M407" s="27">
        <v>2.3809523809523808E-2</v>
      </c>
      <c r="N407" s="49">
        <v>8.748906386701661E-3</v>
      </c>
    </row>
    <row r="408" spans="1:14" ht="15" customHeight="1">
      <c r="A408" s="23" t="s">
        <v>640</v>
      </c>
      <c r="B408" s="24" t="s">
        <v>641</v>
      </c>
      <c r="C408" s="23" t="s">
        <v>642</v>
      </c>
      <c r="D408" s="24" t="s">
        <v>643</v>
      </c>
      <c r="E408" s="23" t="s">
        <v>674</v>
      </c>
      <c r="F408" s="24" t="s">
        <v>675</v>
      </c>
      <c r="G408" s="25">
        <v>88.4</v>
      </c>
      <c r="H408" s="25">
        <v>0</v>
      </c>
      <c r="I408" s="26">
        <v>1</v>
      </c>
      <c r="J408" s="26">
        <v>1</v>
      </c>
      <c r="K408" s="26">
        <v>0</v>
      </c>
      <c r="L408" s="27">
        <v>0.66666666666666663</v>
      </c>
      <c r="M408" s="27">
        <v>4.9999999999999996E-2</v>
      </c>
      <c r="N408" s="49">
        <v>7.5414781297134231E-3</v>
      </c>
    </row>
    <row r="409" spans="1:14" ht="15" customHeight="1">
      <c r="A409" s="23" t="s">
        <v>640</v>
      </c>
      <c r="B409" s="24" t="s">
        <v>641</v>
      </c>
      <c r="C409" s="23" t="s">
        <v>642</v>
      </c>
      <c r="D409" s="24" t="s">
        <v>643</v>
      </c>
      <c r="E409" s="23" t="s">
        <v>676</v>
      </c>
      <c r="F409" s="24" t="s">
        <v>677</v>
      </c>
      <c r="G409" s="25">
        <v>11.61</v>
      </c>
      <c r="H409" s="25">
        <v>0</v>
      </c>
      <c r="I409" s="26">
        <v>0</v>
      </c>
      <c r="J409" s="26">
        <v>0</v>
      </c>
      <c r="K409" s="26">
        <v>0</v>
      </c>
      <c r="L409" s="27">
        <v>0</v>
      </c>
      <c r="M409" s="27">
        <v>0</v>
      </c>
      <c r="N409" s="49">
        <v>0</v>
      </c>
    </row>
    <row r="410" spans="1:14" ht="15" customHeight="1">
      <c r="A410" s="23" t="s">
        <v>640</v>
      </c>
      <c r="B410" s="24" t="s">
        <v>641</v>
      </c>
      <c r="C410" s="23" t="s">
        <v>642</v>
      </c>
      <c r="D410" s="24" t="s">
        <v>643</v>
      </c>
      <c r="E410" s="23" t="s">
        <v>678</v>
      </c>
      <c r="F410" s="24" t="s">
        <v>679</v>
      </c>
      <c r="G410" s="25">
        <v>43</v>
      </c>
      <c r="H410" s="25">
        <v>2</v>
      </c>
      <c r="I410" s="26">
        <v>1</v>
      </c>
      <c r="J410" s="26">
        <v>0</v>
      </c>
      <c r="K410" s="26">
        <v>1</v>
      </c>
      <c r="L410" s="27">
        <v>0.66666666666666663</v>
      </c>
      <c r="M410" s="27">
        <v>2.7397260273972601E-2</v>
      </c>
      <c r="N410" s="49">
        <v>1.5503875968992248E-2</v>
      </c>
    </row>
    <row r="411" spans="1:14" ht="15" customHeight="1">
      <c r="A411" s="23" t="s">
        <v>640</v>
      </c>
      <c r="B411" s="24" t="s">
        <v>641</v>
      </c>
      <c r="C411" s="23" t="s">
        <v>642</v>
      </c>
      <c r="D411" s="24" t="s">
        <v>643</v>
      </c>
      <c r="E411" s="23" t="s">
        <v>680</v>
      </c>
      <c r="F411" s="24" t="s">
        <v>681</v>
      </c>
      <c r="G411" s="25">
        <v>11.7</v>
      </c>
      <c r="H411" s="25">
        <v>0</v>
      </c>
      <c r="I411" s="26">
        <v>0</v>
      </c>
      <c r="J411" s="26">
        <v>0</v>
      </c>
      <c r="K411" s="26">
        <v>0</v>
      </c>
      <c r="L411" s="27">
        <v>0</v>
      </c>
      <c r="M411" s="27">
        <v>0</v>
      </c>
      <c r="N411" s="49">
        <v>0</v>
      </c>
    </row>
    <row r="412" spans="1:14" ht="15" customHeight="1">
      <c r="A412" s="23" t="s">
        <v>640</v>
      </c>
      <c r="B412" s="24" t="s">
        <v>641</v>
      </c>
      <c r="C412" s="23" t="s">
        <v>682</v>
      </c>
      <c r="D412" s="24" t="s">
        <v>683</v>
      </c>
      <c r="E412" s="23" t="s">
        <v>611</v>
      </c>
      <c r="F412" s="24" t="s">
        <v>612</v>
      </c>
      <c r="G412" s="25">
        <v>70.099999999999994</v>
      </c>
      <c r="H412" s="25">
        <v>1</v>
      </c>
      <c r="I412" s="26">
        <v>4</v>
      </c>
      <c r="J412" s="26">
        <v>0</v>
      </c>
      <c r="K412" s="26">
        <v>1</v>
      </c>
      <c r="L412" s="27">
        <v>1.6666666666666667</v>
      </c>
      <c r="M412" s="27">
        <v>3.1847133757961783E-2</v>
      </c>
      <c r="N412" s="49">
        <v>2.3775558725630055E-2</v>
      </c>
    </row>
    <row r="413" spans="1:14" ht="15" customHeight="1">
      <c r="A413" s="23" t="s">
        <v>640</v>
      </c>
      <c r="B413" s="24" t="s">
        <v>641</v>
      </c>
      <c r="C413" s="23" t="s">
        <v>682</v>
      </c>
      <c r="D413" s="24" t="s">
        <v>683</v>
      </c>
      <c r="E413" s="23" t="s">
        <v>613</v>
      </c>
      <c r="F413" s="24" t="s">
        <v>614</v>
      </c>
      <c r="G413" s="25">
        <v>75.09499999999997</v>
      </c>
      <c r="H413" s="25">
        <v>1</v>
      </c>
      <c r="I413" s="26">
        <v>1</v>
      </c>
      <c r="J413" s="26">
        <v>2</v>
      </c>
      <c r="K413" s="26">
        <v>0</v>
      </c>
      <c r="L413" s="27">
        <v>1</v>
      </c>
      <c r="M413" s="27">
        <v>1.0526315789473684E-2</v>
      </c>
      <c r="N413" s="49">
        <v>1.3316465809974039E-2</v>
      </c>
    </row>
    <row r="414" spans="1:14" ht="15" customHeight="1">
      <c r="A414" s="23" t="s">
        <v>640</v>
      </c>
      <c r="B414" s="24" t="s">
        <v>641</v>
      </c>
      <c r="C414" s="23" t="s">
        <v>682</v>
      </c>
      <c r="D414" s="24" t="s">
        <v>683</v>
      </c>
      <c r="E414" s="23" t="s">
        <v>513</v>
      </c>
      <c r="F414" s="24" t="s">
        <v>514</v>
      </c>
      <c r="G414" s="25">
        <v>72.494</v>
      </c>
      <c r="H414" s="25">
        <v>1</v>
      </c>
      <c r="I414" s="26">
        <v>0</v>
      </c>
      <c r="J414" s="26">
        <v>0</v>
      </c>
      <c r="K414" s="26">
        <v>3</v>
      </c>
      <c r="L414" s="27">
        <v>1</v>
      </c>
      <c r="M414" s="27">
        <v>2.8301886792452827E-2</v>
      </c>
      <c r="N414" s="49">
        <v>1.3794245040968907E-2</v>
      </c>
    </row>
    <row r="415" spans="1:14" ht="15" customHeight="1">
      <c r="A415" s="23" t="s">
        <v>640</v>
      </c>
      <c r="B415" s="24" t="s">
        <v>641</v>
      </c>
      <c r="C415" s="23" t="s">
        <v>682</v>
      </c>
      <c r="D415" s="24" t="s">
        <v>683</v>
      </c>
      <c r="E415" s="23" t="s">
        <v>684</v>
      </c>
      <c r="F415" s="24" t="s">
        <v>685</v>
      </c>
      <c r="G415" s="25">
        <v>30.65</v>
      </c>
      <c r="H415" s="25">
        <v>1</v>
      </c>
      <c r="I415" s="26">
        <v>2</v>
      </c>
      <c r="J415" s="26">
        <v>0</v>
      </c>
      <c r="K415" s="26">
        <v>0</v>
      </c>
      <c r="L415" s="27">
        <v>0.66666666666666663</v>
      </c>
      <c r="M415" s="27">
        <v>1.8018018018018018E-2</v>
      </c>
      <c r="N415" s="49">
        <v>2.1750951604132679E-2</v>
      </c>
    </row>
    <row r="416" spans="1:14" ht="15" customHeight="1">
      <c r="A416" s="23" t="s">
        <v>640</v>
      </c>
      <c r="B416" s="24" t="s">
        <v>641</v>
      </c>
      <c r="C416" s="23" t="s">
        <v>682</v>
      </c>
      <c r="D416" s="24" t="s">
        <v>683</v>
      </c>
      <c r="E416" s="23" t="s">
        <v>686</v>
      </c>
      <c r="F416" s="24" t="s">
        <v>687</v>
      </c>
      <c r="G416" s="25">
        <v>13.7</v>
      </c>
      <c r="H416" s="25">
        <v>0</v>
      </c>
      <c r="I416" s="26">
        <v>1</v>
      </c>
      <c r="J416" s="26">
        <v>0</v>
      </c>
      <c r="K416" s="26">
        <v>0</v>
      </c>
      <c r="L416" s="27">
        <v>0.33333333333333331</v>
      </c>
      <c r="M416" s="27">
        <v>4.3478260869565216E-2</v>
      </c>
      <c r="N416" s="49">
        <v>2.4330900243309004E-2</v>
      </c>
    </row>
    <row r="417" spans="1:14" ht="15" customHeight="1">
      <c r="A417" s="23" t="s">
        <v>640</v>
      </c>
      <c r="B417" s="24" t="s">
        <v>641</v>
      </c>
      <c r="C417" s="23" t="s">
        <v>682</v>
      </c>
      <c r="D417" s="24" t="s">
        <v>683</v>
      </c>
      <c r="E417" s="23" t="s">
        <v>688</v>
      </c>
      <c r="F417" s="24" t="s">
        <v>689</v>
      </c>
      <c r="G417" s="25">
        <v>0.66</v>
      </c>
      <c r="H417" s="25">
        <v>0</v>
      </c>
      <c r="I417" s="26">
        <v>0</v>
      </c>
      <c r="J417" s="26">
        <v>0</v>
      </c>
      <c r="K417" s="26">
        <v>0</v>
      </c>
      <c r="L417" s="27">
        <v>0</v>
      </c>
      <c r="M417" s="27" t="s">
        <v>2766</v>
      </c>
      <c r="N417" s="49">
        <v>0</v>
      </c>
    </row>
    <row r="418" spans="1:14" ht="15" customHeight="1">
      <c r="A418" s="23" t="s">
        <v>640</v>
      </c>
      <c r="B418" s="24" t="s">
        <v>641</v>
      </c>
      <c r="C418" s="23" t="s">
        <v>682</v>
      </c>
      <c r="D418" s="24" t="s">
        <v>683</v>
      </c>
      <c r="E418" s="23" t="s">
        <v>553</v>
      </c>
      <c r="F418" s="24" t="s">
        <v>554</v>
      </c>
      <c r="G418" s="25">
        <v>47.311999999999998</v>
      </c>
      <c r="H418" s="25">
        <v>0</v>
      </c>
      <c r="I418" s="26">
        <v>2</v>
      </c>
      <c r="J418" s="26">
        <v>1</v>
      </c>
      <c r="K418" s="26">
        <v>1</v>
      </c>
      <c r="L418" s="27">
        <v>1.3333333333333333</v>
      </c>
      <c r="M418" s="27">
        <v>1.932367149758454E-2</v>
      </c>
      <c r="N418" s="49">
        <v>2.8181715702851988E-2</v>
      </c>
    </row>
    <row r="419" spans="1:14" ht="15" customHeight="1">
      <c r="A419" s="23" t="s">
        <v>640</v>
      </c>
      <c r="B419" s="24" t="s">
        <v>641</v>
      </c>
      <c r="C419" s="23" t="s">
        <v>682</v>
      </c>
      <c r="D419" s="24" t="s">
        <v>683</v>
      </c>
      <c r="E419" s="23" t="s">
        <v>690</v>
      </c>
      <c r="F419" s="24" t="s">
        <v>691</v>
      </c>
      <c r="G419" s="25">
        <v>27.83</v>
      </c>
      <c r="H419" s="25">
        <v>0</v>
      </c>
      <c r="I419" s="26">
        <v>0</v>
      </c>
      <c r="J419" s="26">
        <v>0</v>
      </c>
      <c r="K419" s="26">
        <v>0</v>
      </c>
      <c r="L419" s="27">
        <v>0</v>
      </c>
      <c r="M419" s="27">
        <v>0</v>
      </c>
      <c r="N419" s="49">
        <v>0</v>
      </c>
    </row>
    <row r="420" spans="1:14" ht="15" customHeight="1">
      <c r="A420" s="23" t="s">
        <v>640</v>
      </c>
      <c r="B420" s="24" t="s">
        <v>641</v>
      </c>
      <c r="C420" s="23" t="s">
        <v>682</v>
      </c>
      <c r="D420" s="24" t="s">
        <v>683</v>
      </c>
      <c r="E420" s="23" t="s">
        <v>63</v>
      </c>
      <c r="F420" s="24" t="s">
        <v>64</v>
      </c>
      <c r="G420" s="25">
        <v>58.830000000000013</v>
      </c>
      <c r="H420" s="25">
        <v>1</v>
      </c>
      <c r="I420" s="26">
        <v>2</v>
      </c>
      <c r="J420" s="26">
        <v>7</v>
      </c>
      <c r="K420" s="26">
        <v>2</v>
      </c>
      <c r="L420" s="27">
        <v>3.6666666666666665</v>
      </c>
      <c r="M420" s="27">
        <v>7.0063694267515922E-2</v>
      </c>
      <c r="N420" s="49">
        <v>6.2326477420817025E-2</v>
      </c>
    </row>
    <row r="421" spans="1:14" ht="15" customHeight="1">
      <c r="A421" s="23" t="s">
        <v>640</v>
      </c>
      <c r="B421" s="24" t="s">
        <v>641</v>
      </c>
      <c r="C421" s="23" t="s">
        <v>682</v>
      </c>
      <c r="D421" s="24" t="s">
        <v>683</v>
      </c>
      <c r="E421" s="23" t="s">
        <v>652</v>
      </c>
      <c r="F421" s="24" t="s">
        <v>653</v>
      </c>
      <c r="G421" s="25">
        <v>60.03</v>
      </c>
      <c r="H421" s="25">
        <v>0</v>
      </c>
      <c r="I421" s="26">
        <v>1</v>
      </c>
      <c r="J421" s="26">
        <v>2</v>
      </c>
      <c r="K421" s="26">
        <v>0</v>
      </c>
      <c r="L421" s="27">
        <v>1</v>
      </c>
      <c r="M421" s="27">
        <v>4.1095890410958909E-2</v>
      </c>
      <c r="N421" s="49">
        <v>1.6658337497917706E-2</v>
      </c>
    </row>
    <row r="422" spans="1:14" ht="15" customHeight="1">
      <c r="A422" s="23" t="s">
        <v>640</v>
      </c>
      <c r="B422" s="24" t="s">
        <v>641</v>
      </c>
      <c r="C422" s="23" t="s">
        <v>682</v>
      </c>
      <c r="D422" s="24" t="s">
        <v>683</v>
      </c>
      <c r="E422" s="23" t="s">
        <v>692</v>
      </c>
      <c r="F422" s="24" t="s">
        <v>693</v>
      </c>
      <c r="G422" s="25">
        <v>2.7000000000000028</v>
      </c>
      <c r="H422" s="25">
        <v>0</v>
      </c>
      <c r="I422" s="26">
        <v>0</v>
      </c>
      <c r="J422" s="26">
        <v>0</v>
      </c>
      <c r="K422" s="26">
        <v>0</v>
      </c>
      <c r="L422" s="27">
        <v>0</v>
      </c>
      <c r="M422" s="27" t="s">
        <v>2766</v>
      </c>
      <c r="N422" s="49">
        <v>0</v>
      </c>
    </row>
    <row r="423" spans="1:14" ht="15" customHeight="1">
      <c r="A423" s="23" t="s">
        <v>640</v>
      </c>
      <c r="B423" s="24" t="s">
        <v>641</v>
      </c>
      <c r="C423" s="23" t="s">
        <v>682</v>
      </c>
      <c r="D423" s="24" t="s">
        <v>683</v>
      </c>
      <c r="E423" s="23" t="s">
        <v>694</v>
      </c>
      <c r="F423" s="24" t="s">
        <v>695</v>
      </c>
      <c r="G423" s="25">
        <v>54.938000000000002</v>
      </c>
      <c r="H423" s="25">
        <v>1</v>
      </c>
      <c r="I423" s="26">
        <v>0</v>
      </c>
      <c r="J423" s="26">
        <v>2</v>
      </c>
      <c r="K423" s="26">
        <v>0</v>
      </c>
      <c r="L423" s="27">
        <v>0.66666666666666663</v>
      </c>
      <c r="M423" s="27">
        <v>3.7037037037037035E-2</v>
      </c>
      <c r="N423" s="49">
        <v>1.2134891453395948E-2</v>
      </c>
    </row>
    <row r="424" spans="1:14" ht="15" customHeight="1">
      <c r="A424" s="23" t="s">
        <v>640</v>
      </c>
      <c r="B424" s="24" t="s">
        <v>641</v>
      </c>
      <c r="C424" s="23" t="s">
        <v>682</v>
      </c>
      <c r="D424" s="24" t="s">
        <v>683</v>
      </c>
      <c r="E424" s="23" t="s">
        <v>565</v>
      </c>
      <c r="F424" s="24" t="s">
        <v>566</v>
      </c>
      <c r="G424" s="25">
        <v>54.635000000000005</v>
      </c>
      <c r="H424" s="25">
        <v>3</v>
      </c>
      <c r="I424" s="26">
        <v>1</v>
      </c>
      <c r="J424" s="26">
        <v>0</v>
      </c>
      <c r="K424" s="26">
        <v>0</v>
      </c>
      <c r="L424" s="27">
        <v>0.33333333333333331</v>
      </c>
      <c r="M424" s="27">
        <v>1.4705882352941175E-2</v>
      </c>
      <c r="N424" s="49">
        <v>6.1010951465788098E-3</v>
      </c>
    </row>
    <row r="425" spans="1:14" ht="15" customHeight="1">
      <c r="A425" s="23" t="s">
        <v>640</v>
      </c>
      <c r="B425" s="24" t="s">
        <v>641</v>
      </c>
      <c r="C425" s="23" t="s">
        <v>682</v>
      </c>
      <c r="D425" s="24" t="s">
        <v>683</v>
      </c>
      <c r="E425" s="23" t="s">
        <v>696</v>
      </c>
      <c r="F425" s="24" t="s">
        <v>697</v>
      </c>
      <c r="G425" s="25">
        <v>1.3</v>
      </c>
      <c r="H425" s="25">
        <v>0</v>
      </c>
      <c r="I425" s="26">
        <v>0</v>
      </c>
      <c r="J425" s="26">
        <v>0</v>
      </c>
      <c r="K425" s="26">
        <v>0</v>
      </c>
      <c r="L425" s="27">
        <v>0</v>
      </c>
      <c r="M425" s="27">
        <v>0</v>
      </c>
      <c r="N425" s="49">
        <v>0</v>
      </c>
    </row>
    <row r="426" spans="1:14" ht="15" customHeight="1">
      <c r="A426" s="23" t="s">
        <v>640</v>
      </c>
      <c r="B426" s="24" t="s">
        <v>641</v>
      </c>
      <c r="C426" s="23" t="s">
        <v>682</v>
      </c>
      <c r="D426" s="24" t="s">
        <v>683</v>
      </c>
      <c r="E426" s="23" t="s">
        <v>662</v>
      </c>
      <c r="F426" s="24" t="s">
        <v>663</v>
      </c>
      <c r="G426" s="25">
        <v>6.8150000000000004</v>
      </c>
      <c r="H426" s="25">
        <v>0</v>
      </c>
      <c r="I426" s="26">
        <v>0</v>
      </c>
      <c r="J426" s="26">
        <v>0</v>
      </c>
      <c r="K426" s="26">
        <v>0</v>
      </c>
      <c r="L426" s="27">
        <v>0</v>
      </c>
      <c r="M426" s="27">
        <v>0</v>
      </c>
      <c r="N426" s="49">
        <v>0</v>
      </c>
    </row>
    <row r="427" spans="1:14" ht="15" customHeight="1">
      <c r="A427" s="23" t="s">
        <v>640</v>
      </c>
      <c r="B427" s="24" t="s">
        <v>641</v>
      </c>
      <c r="C427" s="23" t="s">
        <v>682</v>
      </c>
      <c r="D427" s="24" t="s">
        <v>683</v>
      </c>
      <c r="E427" s="23" t="s">
        <v>698</v>
      </c>
      <c r="F427" s="24" t="s">
        <v>699</v>
      </c>
      <c r="G427" s="25">
        <v>1.17</v>
      </c>
      <c r="H427" s="25">
        <v>0</v>
      </c>
      <c r="I427" s="26">
        <v>0</v>
      </c>
      <c r="J427" s="26">
        <v>0</v>
      </c>
      <c r="K427" s="26">
        <v>0</v>
      </c>
      <c r="L427" s="27">
        <v>0</v>
      </c>
      <c r="M427" s="27">
        <v>0</v>
      </c>
      <c r="N427" s="49">
        <v>0</v>
      </c>
    </row>
    <row r="428" spans="1:14" ht="15" customHeight="1">
      <c r="A428" s="23" t="s">
        <v>640</v>
      </c>
      <c r="B428" s="24" t="s">
        <v>641</v>
      </c>
      <c r="C428" s="23" t="s">
        <v>682</v>
      </c>
      <c r="D428" s="24" t="s">
        <v>683</v>
      </c>
      <c r="E428" s="23" t="s">
        <v>700</v>
      </c>
      <c r="F428" s="24" t="s">
        <v>701</v>
      </c>
      <c r="G428" s="25">
        <v>47.604999999999997</v>
      </c>
      <c r="H428" s="25">
        <v>1</v>
      </c>
      <c r="I428" s="26">
        <v>0</v>
      </c>
      <c r="J428" s="26">
        <v>1</v>
      </c>
      <c r="K428" s="26">
        <v>1</v>
      </c>
      <c r="L428" s="27">
        <v>0.66666666666666663</v>
      </c>
      <c r="M428" s="27">
        <v>5.7142857142857141E-2</v>
      </c>
      <c r="N428" s="49">
        <v>1.4004131218709519E-2</v>
      </c>
    </row>
    <row r="429" spans="1:14" ht="15" customHeight="1">
      <c r="A429" s="23" t="s">
        <v>640</v>
      </c>
      <c r="B429" s="24" t="s">
        <v>641</v>
      </c>
      <c r="C429" s="23" t="s">
        <v>682</v>
      </c>
      <c r="D429" s="24" t="s">
        <v>683</v>
      </c>
      <c r="E429" s="23" t="s">
        <v>702</v>
      </c>
      <c r="F429" s="24" t="s">
        <v>703</v>
      </c>
      <c r="G429" s="25">
        <v>52.25</v>
      </c>
      <c r="H429" s="25">
        <v>0</v>
      </c>
      <c r="I429" s="26">
        <v>0</v>
      </c>
      <c r="J429" s="26">
        <v>3</v>
      </c>
      <c r="K429" s="26">
        <v>2</v>
      </c>
      <c r="L429" s="27">
        <v>1.6666666666666667</v>
      </c>
      <c r="M429" s="27">
        <v>3.2679738562091505E-2</v>
      </c>
      <c r="N429" s="49">
        <v>3.1897926634768745E-2</v>
      </c>
    </row>
    <row r="430" spans="1:14" ht="15" customHeight="1">
      <c r="A430" s="23" t="s">
        <v>640</v>
      </c>
      <c r="B430" s="24" t="s">
        <v>641</v>
      </c>
      <c r="C430" s="23" t="s">
        <v>682</v>
      </c>
      <c r="D430" s="24" t="s">
        <v>683</v>
      </c>
      <c r="E430" s="23" t="s">
        <v>704</v>
      </c>
      <c r="F430" s="24" t="s">
        <v>705</v>
      </c>
      <c r="G430" s="25">
        <v>5.6619999999999999</v>
      </c>
      <c r="H430" s="25">
        <v>0</v>
      </c>
      <c r="I430" s="26">
        <v>0</v>
      </c>
      <c r="J430" s="26">
        <v>1</v>
      </c>
      <c r="K430" s="26">
        <v>0</v>
      </c>
      <c r="L430" s="27">
        <v>0.33333333333333331</v>
      </c>
      <c r="M430" s="27">
        <v>6.25E-2</v>
      </c>
      <c r="N430" s="49">
        <v>5.8872012245378545E-2</v>
      </c>
    </row>
    <row r="431" spans="1:14" ht="15" customHeight="1">
      <c r="A431" s="23" t="s">
        <v>640</v>
      </c>
      <c r="B431" s="24" t="s">
        <v>641</v>
      </c>
      <c r="C431" s="23" t="s">
        <v>682</v>
      </c>
      <c r="D431" s="24" t="s">
        <v>683</v>
      </c>
      <c r="E431" s="23" t="s">
        <v>706</v>
      </c>
      <c r="F431" s="24" t="s">
        <v>707</v>
      </c>
      <c r="G431" s="25">
        <v>4.3499999999999996</v>
      </c>
      <c r="H431" s="25">
        <v>0</v>
      </c>
      <c r="I431" s="26">
        <v>0</v>
      </c>
      <c r="J431" s="26">
        <v>0</v>
      </c>
      <c r="K431" s="26">
        <v>0</v>
      </c>
      <c r="L431" s="27">
        <v>0</v>
      </c>
      <c r="M431" s="27">
        <v>0</v>
      </c>
      <c r="N431" s="49">
        <v>0</v>
      </c>
    </row>
    <row r="432" spans="1:14" ht="15" customHeight="1">
      <c r="A432" s="23" t="s">
        <v>640</v>
      </c>
      <c r="B432" s="24" t="s">
        <v>641</v>
      </c>
      <c r="C432" s="23" t="s">
        <v>682</v>
      </c>
      <c r="D432" s="24" t="s">
        <v>683</v>
      </c>
      <c r="E432" s="23" t="s">
        <v>664</v>
      </c>
      <c r="F432" s="24" t="s">
        <v>665</v>
      </c>
      <c r="G432" s="25">
        <v>10.239999999999998</v>
      </c>
      <c r="H432" s="25">
        <v>0</v>
      </c>
      <c r="I432" s="26">
        <v>0</v>
      </c>
      <c r="J432" s="26">
        <v>0</v>
      </c>
      <c r="K432" s="26">
        <v>0</v>
      </c>
      <c r="L432" s="27">
        <v>0</v>
      </c>
      <c r="M432" s="27">
        <v>0</v>
      </c>
      <c r="N432" s="49">
        <v>0</v>
      </c>
    </row>
    <row r="433" spans="1:14" ht="15" customHeight="1">
      <c r="A433" s="23" t="s">
        <v>640</v>
      </c>
      <c r="B433" s="24" t="s">
        <v>641</v>
      </c>
      <c r="C433" s="23" t="s">
        <v>682</v>
      </c>
      <c r="D433" s="24" t="s">
        <v>683</v>
      </c>
      <c r="E433" s="23" t="s">
        <v>666</v>
      </c>
      <c r="F433" s="24" t="s">
        <v>667</v>
      </c>
      <c r="G433" s="25">
        <v>6.0100000000000016</v>
      </c>
      <c r="H433" s="25">
        <v>0</v>
      </c>
      <c r="I433" s="26">
        <v>0</v>
      </c>
      <c r="J433" s="26">
        <v>0</v>
      </c>
      <c r="K433" s="26">
        <v>0</v>
      </c>
      <c r="L433" s="27">
        <v>0</v>
      </c>
      <c r="M433" s="27" t="s">
        <v>2766</v>
      </c>
      <c r="N433" s="49">
        <v>0</v>
      </c>
    </row>
    <row r="434" spans="1:14" ht="15" customHeight="1">
      <c r="A434" s="23" t="s">
        <v>640</v>
      </c>
      <c r="B434" s="24" t="s">
        <v>641</v>
      </c>
      <c r="C434" s="23" t="s">
        <v>682</v>
      </c>
      <c r="D434" s="24" t="s">
        <v>683</v>
      </c>
      <c r="E434" s="23" t="s">
        <v>619</v>
      </c>
      <c r="F434" s="24" t="s">
        <v>620</v>
      </c>
      <c r="G434" s="25">
        <v>9.4279999999999973</v>
      </c>
      <c r="H434" s="25">
        <v>0</v>
      </c>
      <c r="I434" s="26">
        <v>0</v>
      </c>
      <c r="J434" s="26">
        <v>0</v>
      </c>
      <c r="K434" s="26">
        <v>0</v>
      </c>
      <c r="L434" s="27">
        <v>0</v>
      </c>
      <c r="M434" s="27">
        <v>0</v>
      </c>
      <c r="N434" s="49">
        <v>0</v>
      </c>
    </row>
    <row r="435" spans="1:14" ht="15" customHeight="1">
      <c r="A435" s="23" t="s">
        <v>640</v>
      </c>
      <c r="B435" s="24" t="s">
        <v>641</v>
      </c>
      <c r="C435" s="23" t="s">
        <v>682</v>
      </c>
      <c r="D435" s="24" t="s">
        <v>683</v>
      </c>
      <c r="E435" s="23" t="s">
        <v>708</v>
      </c>
      <c r="F435" s="24" t="s">
        <v>709</v>
      </c>
      <c r="G435" s="25">
        <v>14.198</v>
      </c>
      <c r="H435" s="25">
        <v>0</v>
      </c>
      <c r="I435" s="26">
        <v>0</v>
      </c>
      <c r="J435" s="26">
        <v>0</v>
      </c>
      <c r="K435" s="26">
        <v>0</v>
      </c>
      <c r="L435" s="27">
        <v>0</v>
      </c>
      <c r="M435" s="27">
        <v>0</v>
      </c>
      <c r="N435" s="49">
        <v>0</v>
      </c>
    </row>
    <row r="436" spans="1:14" ht="15" customHeight="1">
      <c r="A436" s="23" t="s">
        <v>640</v>
      </c>
      <c r="B436" s="24" t="s">
        <v>641</v>
      </c>
      <c r="C436" s="23" t="s">
        <v>682</v>
      </c>
      <c r="D436" s="24" t="s">
        <v>683</v>
      </c>
      <c r="E436" s="23" t="s">
        <v>710</v>
      </c>
      <c r="F436" s="24" t="s">
        <v>711</v>
      </c>
      <c r="G436" s="25">
        <v>11.78</v>
      </c>
      <c r="H436" s="25">
        <v>0</v>
      </c>
      <c r="I436" s="26">
        <v>0</v>
      </c>
      <c r="J436" s="26">
        <v>0</v>
      </c>
      <c r="K436" s="26">
        <v>0</v>
      </c>
      <c r="L436" s="27">
        <v>0</v>
      </c>
      <c r="M436" s="27">
        <v>0</v>
      </c>
      <c r="N436" s="49">
        <v>0</v>
      </c>
    </row>
    <row r="437" spans="1:14" ht="15" customHeight="1">
      <c r="A437" s="23" t="s">
        <v>640</v>
      </c>
      <c r="B437" s="24" t="s">
        <v>641</v>
      </c>
      <c r="C437" s="23" t="s">
        <v>682</v>
      </c>
      <c r="D437" s="24" t="s">
        <v>683</v>
      </c>
      <c r="E437" s="23" t="s">
        <v>712</v>
      </c>
      <c r="F437" s="24" t="s">
        <v>713</v>
      </c>
      <c r="G437" s="25">
        <v>45.768000000000001</v>
      </c>
      <c r="H437" s="25">
        <v>0</v>
      </c>
      <c r="I437" s="26">
        <v>0</v>
      </c>
      <c r="J437" s="26">
        <v>1</v>
      </c>
      <c r="K437" s="26">
        <v>0</v>
      </c>
      <c r="L437" s="27">
        <v>0.33333333333333331</v>
      </c>
      <c r="M437" s="27">
        <v>2.7027027027027025E-2</v>
      </c>
      <c r="N437" s="49">
        <v>7.2831090135757146E-3</v>
      </c>
    </row>
    <row r="438" spans="1:14" ht="15" customHeight="1">
      <c r="A438" s="23" t="s">
        <v>640</v>
      </c>
      <c r="B438" s="24" t="s">
        <v>641</v>
      </c>
      <c r="C438" s="23" t="s">
        <v>682</v>
      </c>
      <c r="D438" s="24" t="s">
        <v>683</v>
      </c>
      <c r="E438" s="23" t="s">
        <v>714</v>
      </c>
      <c r="F438" s="24" t="s">
        <v>715</v>
      </c>
      <c r="G438" s="25">
        <v>2.93</v>
      </c>
      <c r="H438" s="25">
        <v>0</v>
      </c>
      <c r="I438" s="26">
        <v>0</v>
      </c>
      <c r="J438" s="26">
        <v>0</v>
      </c>
      <c r="K438" s="26">
        <v>0</v>
      </c>
      <c r="L438" s="27">
        <v>0</v>
      </c>
      <c r="M438" s="27" t="s">
        <v>2766</v>
      </c>
      <c r="N438" s="49">
        <v>0</v>
      </c>
    </row>
    <row r="439" spans="1:14" ht="15" customHeight="1">
      <c r="A439" s="23" t="s">
        <v>640</v>
      </c>
      <c r="B439" s="24" t="s">
        <v>641</v>
      </c>
      <c r="C439" s="23" t="s">
        <v>682</v>
      </c>
      <c r="D439" s="24" t="s">
        <v>683</v>
      </c>
      <c r="E439" s="23" t="s">
        <v>716</v>
      </c>
      <c r="F439" s="24" t="s">
        <v>717</v>
      </c>
      <c r="G439" s="25">
        <v>27.507000000000001</v>
      </c>
      <c r="H439" s="25">
        <v>0</v>
      </c>
      <c r="I439" s="26">
        <v>0</v>
      </c>
      <c r="J439" s="26">
        <v>0</v>
      </c>
      <c r="K439" s="26">
        <v>0</v>
      </c>
      <c r="L439" s="27">
        <v>0</v>
      </c>
      <c r="M439" s="27">
        <v>0</v>
      </c>
      <c r="N439" s="49">
        <v>0</v>
      </c>
    </row>
    <row r="440" spans="1:14" ht="15" customHeight="1">
      <c r="A440" s="23" t="s">
        <v>640</v>
      </c>
      <c r="B440" s="24" t="s">
        <v>641</v>
      </c>
      <c r="C440" s="23" t="s">
        <v>682</v>
      </c>
      <c r="D440" s="24" t="s">
        <v>683</v>
      </c>
      <c r="E440" s="23" t="s">
        <v>718</v>
      </c>
      <c r="F440" s="24" t="s">
        <v>719</v>
      </c>
      <c r="G440" s="25">
        <v>63.93</v>
      </c>
      <c r="H440" s="25">
        <v>1</v>
      </c>
      <c r="I440" s="26">
        <v>2</v>
      </c>
      <c r="J440" s="26">
        <v>0</v>
      </c>
      <c r="K440" s="26">
        <v>0</v>
      </c>
      <c r="L440" s="27">
        <v>0.66666666666666663</v>
      </c>
      <c r="M440" s="27">
        <v>5.8823529411764698E-2</v>
      </c>
      <c r="N440" s="49">
        <v>1.0428072370822253E-2</v>
      </c>
    </row>
    <row r="441" spans="1:14" ht="15" customHeight="1">
      <c r="A441" s="23" t="s">
        <v>640</v>
      </c>
      <c r="B441" s="24" t="s">
        <v>641</v>
      </c>
      <c r="C441" s="23" t="s">
        <v>682</v>
      </c>
      <c r="D441" s="24" t="s">
        <v>683</v>
      </c>
      <c r="E441" s="23" t="s">
        <v>720</v>
      </c>
      <c r="F441" s="24" t="s">
        <v>721</v>
      </c>
      <c r="G441" s="25">
        <v>42.865000000000002</v>
      </c>
      <c r="H441" s="25">
        <v>1</v>
      </c>
      <c r="I441" s="26">
        <v>0</v>
      </c>
      <c r="J441" s="26">
        <v>0</v>
      </c>
      <c r="K441" s="26">
        <v>1</v>
      </c>
      <c r="L441" s="27">
        <v>0.33333333333333331</v>
      </c>
      <c r="M441" s="27">
        <v>2.8571428571428571E-2</v>
      </c>
      <c r="N441" s="49">
        <v>7.7763521132236859E-3</v>
      </c>
    </row>
    <row r="442" spans="1:14" ht="15" customHeight="1">
      <c r="A442" s="23" t="s">
        <v>640</v>
      </c>
      <c r="B442" s="24" t="s">
        <v>641</v>
      </c>
      <c r="C442" s="23" t="s">
        <v>682</v>
      </c>
      <c r="D442" s="24" t="s">
        <v>683</v>
      </c>
      <c r="E442" s="23" t="s">
        <v>676</v>
      </c>
      <c r="F442" s="24" t="s">
        <v>677</v>
      </c>
      <c r="G442" s="25">
        <v>11.234000000000002</v>
      </c>
      <c r="H442" s="25">
        <v>0</v>
      </c>
      <c r="I442" s="26">
        <v>0</v>
      </c>
      <c r="J442" s="26">
        <v>0</v>
      </c>
      <c r="K442" s="26">
        <v>0</v>
      </c>
      <c r="L442" s="27">
        <v>0</v>
      </c>
      <c r="M442" s="27">
        <v>0</v>
      </c>
      <c r="N442" s="49">
        <v>0</v>
      </c>
    </row>
    <row r="443" spans="1:14" ht="15" customHeight="1">
      <c r="A443" s="23" t="s">
        <v>640</v>
      </c>
      <c r="B443" s="24" t="s">
        <v>641</v>
      </c>
      <c r="C443" s="23" t="s">
        <v>682</v>
      </c>
      <c r="D443" s="24" t="s">
        <v>683</v>
      </c>
      <c r="E443" s="23" t="s">
        <v>722</v>
      </c>
      <c r="F443" s="24" t="s">
        <v>723</v>
      </c>
      <c r="G443" s="25">
        <v>14.21</v>
      </c>
      <c r="H443" s="25">
        <v>0</v>
      </c>
      <c r="I443" s="26">
        <v>0</v>
      </c>
      <c r="J443" s="26">
        <v>0</v>
      </c>
      <c r="K443" s="26">
        <v>0</v>
      </c>
      <c r="L443" s="27">
        <v>0</v>
      </c>
      <c r="M443" s="27">
        <v>0</v>
      </c>
      <c r="N443" s="49">
        <v>0</v>
      </c>
    </row>
    <row r="444" spans="1:14" ht="15" customHeight="1">
      <c r="A444" s="23" t="s">
        <v>724</v>
      </c>
      <c r="B444" s="24" t="s">
        <v>46</v>
      </c>
      <c r="C444" s="23" t="s">
        <v>725</v>
      </c>
      <c r="D444" s="24" t="s">
        <v>726</v>
      </c>
      <c r="E444" s="23" t="s">
        <v>119</v>
      </c>
      <c r="F444" s="24" t="s">
        <v>120</v>
      </c>
      <c r="G444" s="25">
        <v>54.800000000000011</v>
      </c>
      <c r="H444" s="25">
        <v>6</v>
      </c>
      <c r="I444" s="26">
        <v>2</v>
      </c>
      <c r="J444" s="26">
        <v>2</v>
      </c>
      <c r="K444" s="26">
        <v>3</v>
      </c>
      <c r="L444" s="27">
        <v>2.3333333333333335</v>
      </c>
      <c r="M444" s="27">
        <v>2.6415094339622646E-2</v>
      </c>
      <c r="N444" s="49">
        <v>4.2579075425790751E-2</v>
      </c>
    </row>
    <row r="445" spans="1:14" ht="15" customHeight="1">
      <c r="A445" s="23" t="s">
        <v>724</v>
      </c>
      <c r="B445" s="24" t="s">
        <v>46</v>
      </c>
      <c r="C445" s="23" t="s">
        <v>725</v>
      </c>
      <c r="D445" s="24" t="s">
        <v>726</v>
      </c>
      <c r="E445" s="23" t="s">
        <v>611</v>
      </c>
      <c r="F445" s="24" t="s">
        <v>612</v>
      </c>
      <c r="G445" s="25">
        <v>59.699999999999989</v>
      </c>
      <c r="H445" s="25">
        <v>4</v>
      </c>
      <c r="I445" s="26">
        <v>4</v>
      </c>
      <c r="J445" s="26">
        <v>4</v>
      </c>
      <c r="K445" s="26">
        <v>3</v>
      </c>
      <c r="L445" s="27">
        <v>3.6666666666666665</v>
      </c>
      <c r="M445" s="27">
        <v>6.7484662576687116E-2</v>
      </c>
      <c r="N445" s="49">
        <v>6.1418202121719716E-2</v>
      </c>
    </row>
    <row r="446" spans="1:14" ht="15" customHeight="1">
      <c r="A446" s="23" t="s">
        <v>724</v>
      </c>
      <c r="B446" s="24" t="s">
        <v>46</v>
      </c>
      <c r="C446" s="23" t="s">
        <v>725</v>
      </c>
      <c r="D446" s="24" t="s">
        <v>726</v>
      </c>
      <c r="E446" s="23" t="s">
        <v>145</v>
      </c>
      <c r="F446" s="24" t="s">
        <v>146</v>
      </c>
      <c r="G446" s="25">
        <v>37.666999999999973</v>
      </c>
      <c r="H446" s="25">
        <v>2</v>
      </c>
      <c r="I446" s="26">
        <v>3</v>
      </c>
      <c r="J446" s="26">
        <v>2</v>
      </c>
      <c r="K446" s="26">
        <v>2</v>
      </c>
      <c r="L446" s="27">
        <v>2.3333333333333335</v>
      </c>
      <c r="M446" s="27">
        <v>6.3636363636363644E-2</v>
      </c>
      <c r="N446" s="49">
        <v>6.1946354457040248E-2</v>
      </c>
    </row>
    <row r="447" spans="1:14" ht="15" customHeight="1">
      <c r="A447" s="23" t="s">
        <v>724</v>
      </c>
      <c r="B447" s="24" t="s">
        <v>46</v>
      </c>
      <c r="C447" s="23" t="s">
        <v>725</v>
      </c>
      <c r="D447" s="24" t="s">
        <v>726</v>
      </c>
      <c r="E447" s="23" t="s">
        <v>147</v>
      </c>
      <c r="F447" s="24" t="s">
        <v>148</v>
      </c>
      <c r="G447" s="25">
        <v>58.013000000000034</v>
      </c>
      <c r="H447" s="25">
        <v>4</v>
      </c>
      <c r="I447" s="26">
        <v>1</v>
      </c>
      <c r="J447" s="26">
        <v>2</v>
      </c>
      <c r="K447" s="26">
        <v>0</v>
      </c>
      <c r="L447" s="27">
        <v>1</v>
      </c>
      <c r="M447" s="27">
        <v>1.048951048951049E-2</v>
      </c>
      <c r="N447" s="49">
        <v>1.7237515729233092E-2</v>
      </c>
    </row>
    <row r="448" spans="1:14" ht="15" customHeight="1">
      <c r="A448" s="23" t="s">
        <v>724</v>
      </c>
      <c r="B448" s="24" t="s">
        <v>46</v>
      </c>
      <c r="C448" s="23" t="s">
        <v>725</v>
      </c>
      <c r="D448" s="24" t="s">
        <v>726</v>
      </c>
      <c r="E448" s="23" t="s">
        <v>727</v>
      </c>
      <c r="F448" s="24" t="s">
        <v>728</v>
      </c>
      <c r="G448" s="25">
        <v>3.7</v>
      </c>
      <c r="H448" s="25">
        <v>0</v>
      </c>
      <c r="I448" s="26">
        <v>0</v>
      </c>
      <c r="J448" s="26">
        <v>1</v>
      </c>
      <c r="K448" s="26">
        <v>0</v>
      </c>
      <c r="L448" s="27">
        <v>0.33333333333333331</v>
      </c>
      <c r="M448" s="27">
        <v>5.2631578947368418E-2</v>
      </c>
      <c r="N448" s="49">
        <v>9.0090090090090086E-2</v>
      </c>
    </row>
    <row r="449" spans="1:14" ht="15" customHeight="1">
      <c r="A449" s="23" t="s">
        <v>724</v>
      </c>
      <c r="B449" s="24" t="s">
        <v>46</v>
      </c>
      <c r="C449" s="23" t="s">
        <v>725</v>
      </c>
      <c r="D449" s="24" t="s">
        <v>726</v>
      </c>
      <c r="E449" s="23" t="s">
        <v>613</v>
      </c>
      <c r="F449" s="24" t="s">
        <v>614</v>
      </c>
      <c r="G449" s="25">
        <v>80.360000000000014</v>
      </c>
      <c r="H449" s="25">
        <v>0</v>
      </c>
      <c r="I449" s="26">
        <v>1</v>
      </c>
      <c r="J449" s="26">
        <v>3</v>
      </c>
      <c r="K449" s="26">
        <v>2</v>
      </c>
      <c r="L449" s="27">
        <v>2</v>
      </c>
      <c r="M449" s="27">
        <v>3.6585365853658541E-2</v>
      </c>
      <c r="N449" s="49">
        <v>2.4888003982080634E-2</v>
      </c>
    </row>
    <row r="450" spans="1:14" ht="15" customHeight="1">
      <c r="A450" s="23" t="s">
        <v>724</v>
      </c>
      <c r="B450" s="24" t="s">
        <v>46</v>
      </c>
      <c r="C450" s="23" t="s">
        <v>725</v>
      </c>
      <c r="D450" s="24" t="s">
        <v>726</v>
      </c>
      <c r="E450" s="23" t="s">
        <v>729</v>
      </c>
      <c r="F450" s="24" t="s">
        <v>730</v>
      </c>
      <c r="G450" s="25">
        <v>5.758</v>
      </c>
      <c r="H450" s="25">
        <v>0</v>
      </c>
      <c r="I450" s="26">
        <v>0</v>
      </c>
      <c r="J450" s="26">
        <v>0</v>
      </c>
      <c r="K450" s="26">
        <v>1</v>
      </c>
      <c r="L450" s="27">
        <v>0.33333333333333331</v>
      </c>
      <c r="M450" s="27">
        <v>0.33333333333333331</v>
      </c>
      <c r="N450" s="49">
        <v>8.6835706842653695E-2</v>
      </c>
    </row>
    <row r="451" spans="1:14" ht="15" customHeight="1">
      <c r="A451" s="23" t="s">
        <v>724</v>
      </c>
      <c r="B451" s="24" t="s">
        <v>46</v>
      </c>
      <c r="C451" s="23" t="s">
        <v>725</v>
      </c>
      <c r="D451" s="24" t="s">
        <v>726</v>
      </c>
      <c r="E451" s="23" t="s">
        <v>615</v>
      </c>
      <c r="F451" s="24" t="s">
        <v>616</v>
      </c>
      <c r="G451" s="25">
        <v>21.01400000000001</v>
      </c>
      <c r="H451" s="25">
        <v>1</v>
      </c>
      <c r="I451" s="26">
        <v>1</v>
      </c>
      <c r="J451" s="26">
        <v>0</v>
      </c>
      <c r="K451" s="26">
        <v>2</v>
      </c>
      <c r="L451" s="27">
        <v>1</v>
      </c>
      <c r="M451" s="27">
        <v>2.7272727272727275E-2</v>
      </c>
      <c r="N451" s="49">
        <v>4.7587322737222784E-2</v>
      </c>
    </row>
    <row r="452" spans="1:14" ht="15" customHeight="1">
      <c r="A452" s="23" t="s">
        <v>724</v>
      </c>
      <c r="B452" s="24" t="s">
        <v>46</v>
      </c>
      <c r="C452" s="23" t="s">
        <v>725</v>
      </c>
      <c r="D452" s="24" t="s">
        <v>726</v>
      </c>
      <c r="E452" s="23" t="s">
        <v>731</v>
      </c>
      <c r="F452" s="24" t="s">
        <v>732</v>
      </c>
      <c r="G452" s="25">
        <v>5.7</v>
      </c>
      <c r="H452" s="25">
        <v>0</v>
      </c>
      <c r="I452" s="26">
        <v>0</v>
      </c>
      <c r="J452" s="26">
        <v>0</v>
      </c>
      <c r="K452" s="26">
        <v>0</v>
      </c>
      <c r="L452" s="27">
        <v>0</v>
      </c>
      <c r="M452" s="27">
        <v>0</v>
      </c>
      <c r="N452" s="49">
        <v>0</v>
      </c>
    </row>
    <row r="453" spans="1:14" ht="15" customHeight="1">
      <c r="A453" s="23" t="s">
        <v>724</v>
      </c>
      <c r="B453" s="24" t="s">
        <v>46</v>
      </c>
      <c r="C453" s="23" t="s">
        <v>725</v>
      </c>
      <c r="D453" s="24" t="s">
        <v>726</v>
      </c>
      <c r="E453" s="23" t="s">
        <v>619</v>
      </c>
      <c r="F453" s="24" t="s">
        <v>620</v>
      </c>
      <c r="G453" s="25">
        <v>70.322000000000003</v>
      </c>
      <c r="H453" s="25">
        <v>3</v>
      </c>
      <c r="I453" s="26">
        <v>1</v>
      </c>
      <c r="J453" s="26">
        <v>3</v>
      </c>
      <c r="K453" s="26">
        <v>5</v>
      </c>
      <c r="L453" s="27">
        <v>3</v>
      </c>
      <c r="M453" s="27">
        <v>3.2846715328467155E-2</v>
      </c>
      <c r="N453" s="49">
        <v>4.2660902704701228E-2</v>
      </c>
    </row>
    <row r="454" spans="1:14" ht="15" customHeight="1">
      <c r="A454" s="23" t="s">
        <v>724</v>
      </c>
      <c r="B454" s="24" t="s">
        <v>46</v>
      </c>
      <c r="C454" s="23" t="s">
        <v>725</v>
      </c>
      <c r="D454" s="24" t="s">
        <v>726</v>
      </c>
      <c r="E454" s="23" t="s">
        <v>733</v>
      </c>
      <c r="F454" s="24" t="s">
        <v>734</v>
      </c>
      <c r="G454" s="25">
        <v>53.5</v>
      </c>
      <c r="H454" s="25">
        <v>2</v>
      </c>
      <c r="I454" s="26">
        <v>2</v>
      </c>
      <c r="J454" s="26">
        <v>4</v>
      </c>
      <c r="K454" s="26">
        <v>5</v>
      </c>
      <c r="L454" s="27">
        <v>3.6666666666666665</v>
      </c>
      <c r="M454" s="27">
        <v>8.5271317829457363E-2</v>
      </c>
      <c r="N454" s="49">
        <v>6.8535825545171333E-2</v>
      </c>
    </row>
    <row r="455" spans="1:14" ht="15" customHeight="1">
      <c r="A455" s="23" t="s">
        <v>724</v>
      </c>
      <c r="B455" s="24" t="s">
        <v>46</v>
      </c>
      <c r="C455" s="23" t="s">
        <v>725</v>
      </c>
      <c r="D455" s="24" t="s">
        <v>726</v>
      </c>
      <c r="E455" s="23" t="s">
        <v>735</v>
      </c>
      <c r="F455" s="24" t="s">
        <v>736</v>
      </c>
      <c r="G455" s="25">
        <v>13.3</v>
      </c>
      <c r="H455" s="25">
        <v>0</v>
      </c>
      <c r="I455" s="26">
        <v>1</v>
      </c>
      <c r="J455" s="26">
        <v>0</v>
      </c>
      <c r="K455" s="26">
        <v>0</v>
      </c>
      <c r="L455" s="27">
        <v>0.33333333333333331</v>
      </c>
      <c r="M455" s="27">
        <v>4.7619047619047616E-2</v>
      </c>
      <c r="N455" s="49">
        <v>2.5062656641604009E-2</v>
      </c>
    </row>
    <row r="456" spans="1:14" ht="15" customHeight="1">
      <c r="A456" s="23" t="s">
        <v>724</v>
      </c>
      <c r="B456" s="24" t="s">
        <v>46</v>
      </c>
      <c r="C456" s="23" t="s">
        <v>725</v>
      </c>
      <c r="D456" s="24" t="s">
        <v>726</v>
      </c>
      <c r="E456" s="23" t="s">
        <v>737</v>
      </c>
      <c r="F456" s="24" t="s">
        <v>738</v>
      </c>
      <c r="G456" s="25">
        <v>16.149999999999999</v>
      </c>
      <c r="H456" s="25">
        <v>0</v>
      </c>
      <c r="I456" s="26">
        <v>0</v>
      </c>
      <c r="J456" s="26">
        <v>0</v>
      </c>
      <c r="K456" s="26">
        <v>1</v>
      </c>
      <c r="L456" s="27">
        <v>0.33333333333333331</v>
      </c>
      <c r="M456" s="27">
        <v>3.03030303030303E-2</v>
      </c>
      <c r="N456" s="49">
        <v>2.063983488132095E-2</v>
      </c>
    </row>
    <row r="457" spans="1:14" ht="15" customHeight="1">
      <c r="A457" s="23" t="s">
        <v>724</v>
      </c>
      <c r="B457" s="24" t="s">
        <v>46</v>
      </c>
      <c r="C457" s="23" t="s">
        <v>725</v>
      </c>
      <c r="D457" s="24" t="s">
        <v>726</v>
      </c>
      <c r="E457" s="23" t="s">
        <v>739</v>
      </c>
      <c r="F457" s="24" t="s">
        <v>740</v>
      </c>
      <c r="G457" s="25">
        <v>8</v>
      </c>
      <c r="H457" s="25">
        <v>0</v>
      </c>
      <c r="I457" s="26">
        <v>0</v>
      </c>
      <c r="J457" s="26">
        <v>0</v>
      </c>
      <c r="K457" s="26">
        <v>0</v>
      </c>
      <c r="L457" s="27">
        <v>0</v>
      </c>
      <c r="M457" s="27">
        <v>0</v>
      </c>
      <c r="N457" s="49">
        <v>0</v>
      </c>
    </row>
    <row r="458" spans="1:14" ht="15" customHeight="1">
      <c r="A458" s="23" t="s">
        <v>724</v>
      </c>
      <c r="B458" s="24" t="s">
        <v>46</v>
      </c>
      <c r="C458" s="23" t="s">
        <v>725</v>
      </c>
      <c r="D458" s="24" t="s">
        <v>726</v>
      </c>
      <c r="E458" s="23" t="s">
        <v>741</v>
      </c>
      <c r="F458" s="24" t="s">
        <v>742</v>
      </c>
      <c r="G458" s="25">
        <v>17.3</v>
      </c>
      <c r="H458" s="25">
        <v>1</v>
      </c>
      <c r="I458" s="26">
        <v>1</v>
      </c>
      <c r="J458" s="26">
        <v>0</v>
      </c>
      <c r="K458" s="26">
        <v>0</v>
      </c>
      <c r="L458" s="27">
        <v>0.33333333333333331</v>
      </c>
      <c r="M458" s="27">
        <v>9.3457943925233638E-3</v>
      </c>
      <c r="N458" s="49">
        <v>1.9267822736030827E-2</v>
      </c>
    </row>
    <row r="459" spans="1:14" ht="15" customHeight="1">
      <c r="A459" s="23" t="s">
        <v>724</v>
      </c>
      <c r="B459" s="24" t="s">
        <v>46</v>
      </c>
      <c r="C459" s="23" t="s">
        <v>743</v>
      </c>
      <c r="D459" s="24" t="s">
        <v>62</v>
      </c>
      <c r="E459" s="23" t="s">
        <v>119</v>
      </c>
      <c r="F459" s="24" t="s">
        <v>120</v>
      </c>
      <c r="G459" s="25">
        <v>35.699999999999989</v>
      </c>
      <c r="H459" s="25">
        <v>5</v>
      </c>
      <c r="I459" s="26">
        <v>3</v>
      </c>
      <c r="J459" s="26">
        <v>3</v>
      </c>
      <c r="K459" s="26">
        <v>1</v>
      </c>
      <c r="L459" s="27">
        <v>2.3333333333333335</v>
      </c>
      <c r="M459" s="27">
        <v>3.7234042553191495E-2</v>
      </c>
      <c r="N459" s="49">
        <v>6.5359477124183038E-2</v>
      </c>
    </row>
    <row r="460" spans="1:14" ht="15" customHeight="1">
      <c r="A460" s="23" t="s">
        <v>724</v>
      </c>
      <c r="B460" s="24" t="s">
        <v>46</v>
      </c>
      <c r="C460" s="23" t="s">
        <v>743</v>
      </c>
      <c r="D460" s="24" t="s">
        <v>62</v>
      </c>
      <c r="E460" s="23" t="s">
        <v>744</v>
      </c>
      <c r="F460" s="24" t="s">
        <v>745</v>
      </c>
      <c r="G460" s="25">
        <v>65.2</v>
      </c>
      <c r="H460" s="25">
        <v>0</v>
      </c>
      <c r="I460" s="26">
        <v>0</v>
      </c>
      <c r="J460" s="26">
        <v>2</v>
      </c>
      <c r="K460" s="26">
        <v>3</v>
      </c>
      <c r="L460" s="27">
        <v>1.6666666666666667</v>
      </c>
      <c r="M460" s="27">
        <v>5.9523809523809527E-2</v>
      </c>
      <c r="N460" s="49">
        <v>2.556237218813906E-2</v>
      </c>
    </row>
    <row r="461" spans="1:14" ht="15" customHeight="1">
      <c r="A461" s="23" t="s">
        <v>724</v>
      </c>
      <c r="B461" s="24" t="s">
        <v>46</v>
      </c>
      <c r="C461" s="23" t="s">
        <v>743</v>
      </c>
      <c r="D461" s="24" t="s">
        <v>62</v>
      </c>
      <c r="E461" s="23" t="s">
        <v>746</v>
      </c>
      <c r="F461" s="24" t="s">
        <v>747</v>
      </c>
      <c r="G461" s="25">
        <v>57.476999999999997</v>
      </c>
      <c r="H461" s="25">
        <v>0</v>
      </c>
      <c r="I461" s="26">
        <v>0</v>
      </c>
      <c r="J461" s="26">
        <v>0</v>
      </c>
      <c r="K461" s="26">
        <v>0</v>
      </c>
      <c r="L461" s="27">
        <v>0</v>
      </c>
      <c r="M461" s="27">
        <v>0</v>
      </c>
      <c r="N461" s="49">
        <v>0</v>
      </c>
    </row>
    <row r="462" spans="1:14" ht="15" customHeight="1">
      <c r="A462" s="23" t="s">
        <v>724</v>
      </c>
      <c r="B462" s="24" t="s">
        <v>46</v>
      </c>
      <c r="C462" s="23" t="s">
        <v>743</v>
      </c>
      <c r="D462" s="24" t="s">
        <v>62</v>
      </c>
      <c r="E462" s="23" t="s">
        <v>147</v>
      </c>
      <c r="F462" s="24" t="s">
        <v>148</v>
      </c>
      <c r="G462" s="25">
        <v>37.632999999999981</v>
      </c>
      <c r="H462" s="25">
        <v>1</v>
      </c>
      <c r="I462" s="26">
        <v>1</v>
      </c>
      <c r="J462" s="26">
        <v>2</v>
      </c>
      <c r="K462" s="26">
        <v>1</v>
      </c>
      <c r="L462" s="27">
        <v>1.3333333333333333</v>
      </c>
      <c r="M462" s="27">
        <v>2.7027027027027025E-2</v>
      </c>
      <c r="N462" s="49">
        <v>3.5429897519021439E-2</v>
      </c>
    </row>
    <row r="463" spans="1:14" ht="15" customHeight="1">
      <c r="A463" s="23" t="s">
        <v>724</v>
      </c>
      <c r="B463" s="24" t="s">
        <v>46</v>
      </c>
      <c r="C463" s="23" t="s">
        <v>743</v>
      </c>
      <c r="D463" s="24" t="s">
        <v>62</v>
      </c>
      <c r="E463" s="23" t="s">
        <v>690</v>
      </c>
      <c r="F463" s="24" t="s">
        <v>691</v>
      </c>
      <c r="G463" s="25">
        <v>45</v>
      </c>
      <c r="H463" s="25">
        <v>0</v>
      </c>
      <c r="I463" s="26">
        <v>2</v>
      </c>
      <c r="J463" s="26">
        <v>0</v>
      </c>
      <c r="K463" s="26">
        <v>1</v>
      </c>
      <c r="L463" s="27">
        <v>1</v>
      </c>
      <c r="M463" s="27">
        <v>2.3255813953488372E-2</v>
      </c>
      <c r="N463" s="49">
        <v>2.2222222222222223E-2</v>
      </c>
    </row>
    <row r="464" spans="1:14" ht="15" customHeight="1">
      <c r="A464" s="23" t="s">
        <v>724</v>
      </c>
      <c r="B464" s="24" t="s">
        <v>46</v>
      </c>
      <c r="C464" s="23" t="s">
        <v>743</v>
      </c>
      <c r="D464" s="24" t="s">
        <v>62</v>
      </c>
      <c r="E464" s="23" t="s">
        <v>748</v>
      </c>
      <c r="F464" s="24" t="s">
        <v>749</v>
      </c>
      <c r="G464" s="25">
        <v>1.2449999999999999</v>
      </c>
      <c r="H464" s="25">
        <v>0</v>
      </c>
      <c r="I464" s="26">
        <v>0</v>
      </c>
      <c r="J464" s="26">
        <v>0</v>
      </c>
      <c r="K464" s="26">
        <v>0</v>
      </c>
      <c r="L464" s="27">
        <v>0</v>
      </c>
      <c r="M464" s="27">
        <v>0</v>
      </c>
      <c r="N464" s="49">
        <v>0</v>
      </c>
    </row>
    <row r="465" spans="1:14" ht="15" customHeight="1">
      <c r="A465" s="23" t="s">
        <v>724</v>
      </c>
      <c r="B465" s="24" t="s">
        <v>46</v>
      </c>
      <c r="C465" s="23" t="s">
        <v>743</v>
      </c>
      <c r="D465" s="24" t="s">
        <v>62</v>
      </c>
      <c r="E465" s="23" t="s">
        <v>63</v>
      </c>
      <c r="F465" s="24" t="s">
        <v>64</v>
      </c>
      <c r="G465" s="25">
        <v>40.200000000000003</v>
      </c>
      <c r="H465" s="25">
        <v>3</v>
      </c>
      <c r="I465" s="26">
        <v>4</v>
      </c>
      <c r="J465" s="26">
        <v>1</v>
      </c>
      <c r="K465" s="26">
        <v>1</v>
      </c>
      <c r="L465" s="27">
        <v>2</v>
      </c>
      <c r="M465" s="27">
        <v>4.1095890410958909E-2</v>
      </c>
      <c r="N465" s="49">
        <v>4.9751243781094523E-2</v>
      </c>
    </row>
    <row r="466" spans="1:14" ht="15" customHeight="1">
      <c r="A466" s="23" t="s">
        <v>724</v>
      </c>
      <c r="B466" s="24" t="s">
        <v>46</v>
      </c>
      <c r="C466" s="23" t="s">
        <v>743</v>
      </c>
      <c r="D466" s="24" t="s">
        <v>62</v>
      </c>
      <c r="E466" s="23" t="s">
        <v>750</v>
      </c>
      <c r="F466" s="24" t="s">
        <v>751</v>
      </c>
      <c r="G466" s="25">
        <v>2.3290000000000006</v>
      </c>
      <c r="H466" s="25">
        <v>0</v>
      </c>
      <c r="I466" s="26">
        <v>0</v>
      </c>
      <c r="J466" s="26">
        <v>0</v>
      </c>
      <c r="K466" s="26">
        <v>0</v>
      </c>
      <c r="L466" s="27">
        <v>0</v>
      </c>
      <c r="M466" s="27">
        <v>0</v>
      </c>
      <c r="N466" s="49">
        <v>0</v>
      </c>
    </row>
    <row r="467" spans="1:14" ht="15" customHeight="1">
      <c r="A467" s="23" t="s">
        <v>724</v>
      </c>
      <c r="B467" s="24" t="s">
        <v>46</v>
      </c>
      <c r="C467" s="23" t="s">
        <v>743</v>
      </c>
      <c r="D467" s="24" t="s">
        <v>62</v>
      </c>
      <c r="E467" s="23" t="s">
        <v>752</v>
      </c>
      <c r="F467" s="24" t="s">
        <v>753</v>
      </c>
      <c r="G467" s="25">
        <v>1</v>
      </c>
      <c r="H467" s="25">
        <v>0</v>
      </c>
      <c r="I467" s="26">
        <v>0</v>
      </c>
      <c r="J467" s="26">
        <v>0</v>
      </c>
      <c r="K467" s="26">
        <v>0</v>
      </c>
      <c r="L467" s="27">
        <v>0</v>
      </c>
      <c r="M467" s="27" t="s">
        <v>2766</v>
      </c>
      <c r="N467" s="49">
        <v>0</v>
      </c>
    </row>
    <row r="468" spans="1:14" ht="15" customHeight="1">
      <c r="A468" s="23" t="s">
        <v>724</v>
      </c>
      <c r="B468" s="24" t="s">
        <v>46</v>
      </c>
      <c r="C468" s="23" t="s">
        <v>743</v>
      </c>
      <c r="D468" s="24" t="s">
        <v>62</v>
      </c>
      <c r="E468" s="23" t="s">
        <v>754</v>
      </c>
      <c r="F468" s="24" t="s">
        <v>755</v>
      </c>
      <c r="G468" s="25">
        <v>9.68</v>
      </c>
      <c r="H468" s="25">
        <v>1</v>
      </c>
      <c r="I468" s="26">
        <v>0</v>
      </c>
      <c r="J468" s="26">
        <v>0</v>
      </c>
      <c r="K468" s="26">
        <v>0</v>
      </c>
      <c r="L468" s="27">
        <v>0</v>
      </c>
      <c r="M468" s="27">
        <v>0</v>
      </c>
      <c r="N468" s="49">
        <v>0</v>
      </c>
    </row>
    <row r="469" spans="1:14" ht="15" customHeight="1">
      <c r="A469" s="23" t="s">
        <v>724</v>
      </c>
      <c r="B469" s="24" t="s">
        <v>46</v>
      </c>
      <c r="C469" s="23" t="s">
        <v>743</v>
      </c>
      <c r="D469" s="24" t="s">
        <v>62</v>
      </c>
      <c r="E469" s="23" t="s">
        <v>756</v>
      </c>
      <c r="F469" s="24" t="s">
        <v>757</v>
      </c>
      <c r="G469" s="25">
        <v>29.718999999999998</v>
      </c>
      <c r="H469" s="25">
        <v>0</v>
      </c>
      <c r="I469" s="26">
        <v>0</v>
      </c>
      <c r="J469" s="26">
        <v>0</v>
      </c>
      <c r="K469" s="26">
        <v>0</v>
      </c>
      <c r="L469" s="27">
        <v>0</v>
      </c>
      <c r="M469" s="27">
        <v>0</v>
      </c>
      <c r="N469" s="49">
        <v>0</v>
      </c>
    </row>
    <row r="470" spans="1:14" ht="15" customHeight="1">
      <c r="A470" s="23" t="s">
        <v>724</v>
      </c>
      <c r="B470" s="24" t="s">
        <v>46</v>
      </c>
      <c r="C470" s="23" t="s">
        <v>743</v>
      </c>
      <c r="D470" s="24" t="s">
        <v>62</v>
      </c>
      <c r="E470" s="23" t="s">
        <v>758</v>
      </c>
      <c r="F470" s="24" t="s">
        <v>759</v>
      </c>
      <c r="G470" s="25">
        <v>6.3000000000000043</v>
      </c>
      <c r="H470" s="25">
        <v>1</v>
      </c>
      <c r="I470" s="26">
        <v>1</v>
      </c>
      <c r="J470" s="26">
        <v>0</v>
      </c>
      <c r="K470" s="26">
        <v>1</v>
      </c>
      <c r="L470" s="27">
        <v>0.66666666666666663</v>
      </c>
      <c r="M470" s="27">
        <v>5.7142857142857141E-2</v>
      </c>
      <c r="N470" s="49">
        <v>0.10582010582010574</v>
      </c>
    </row>
    <row r="471" spans="1:14" ht="15" customHeight="1">
      <c r="A471" s="23" t="s">
        <v>724</v>
      </c>
      <c r="B471" s="24" t="s">
        <v>46</v>
      </c>
      <c r="C471" s="23" t="s">
        <v>743</v>
      </c>
      <c r="D471" s="24" t="s">
        <v>62</v>
      </c>
      <c r="E471" s="23" t="s">
        <v>760</v>
      </c>
      <c r="F471" s="24" t="s">
        <v>761</v>
      </c>
      <c r="G471" s="25">
        <v>42.465000000000003</v>
      </c>
      <c r="H471" s="25">
        <v>1</v>
      </c>
      <c r="I471" s="26">
        <v>0</v>
      </c>
      <c r="J471" s="26">
        <v>1</v>
      </c>
      <c r="K471" s="26">
        <v>0</v>
      </c>
      <c r="L471" s="27">
        <v>0.33333333333333331</v>
      </c>
      <c r="M471" s="27">
        <v>9.0090090090090089E-3</v>
      </c>
      <c r="N471" s="49">
        <v>7.8496016327171386E-3</v>
      </c>
    </row>
    <row r="472" spans="1:14" ht="15" customHeight="1">
      <c r="A472" s="23" t="s">
        <v>724</v>
      </c>
      <c r="B472" s="24" t="s">
        <v>46</v>
      </c>
      <c r="C472" s="23" t="s">
        <v>743</v>
      </c>
      <c r="D472" s="24" t="s">
        <v>62</v>
      </c>
      <c r="E472" s="23" t="s">
        <v>762</v>
      </c>
      <c r="F472" s="24" t="s">
        <v>763</v>
      </c>
      <c r="G472" s="25">
        <v>34.119999999999997</v>
      </c>
      <c r="H472" s="25">
        <v>0</v>
      </c>
      <c r="I472" s="26">
        <v>0</v>
      </c>
      <c r="J472" s="26">
        <v>0</v>
      </c>
      <c r="K472" s="26">
        <v>4</v>
      </c>
      <c r="L472" s="27">
        <v>1.3333333333333333</v>
      </c>
      <c r="M472" s="27">
        <v>5.4794520547945202E-2</v>
      </c>
      <c r="N472" s="49">
        <v>3.9077764751856196E-2</v>
      </c>
    </row>
    <row r="473" spans="1:14" ht="15" customHeight="1">
      <c r="A473" s="23" t="s">
        <v>724</v>
      </c>
      <c r="B473" s="24" t="s">
        <v>46</v>
      </c>
      <c r="C473" s="23" t="s">
        <v>743</v>
      </c>
      <c r="D473" s="24" t="s">
        <v>62</v>
      </c>
      <c r="E473" s="23" t="s">
        <v>764</v>
      </c>
      <c r="F473" s="24" t="s">
        <v>765</v>
      </c>
      <c r="G473" s="25">
        <v>0.69799999999999995</v>
      </c>
      <c r="H473" s="25">
        <v>0</v>
      </c>
      <c r="I473" s="26">
        <v>0</v>
      </c>
      <c r="J473" s="26">
        <v>0</v>
      </c>
      <c r="K473" s="26">
        <v>0</v>
      </c>
      <c r="L473" s="27">
        <v>0</v>
      </c>
      <c r="M473" s="27">
        <v>0</v>
      </c>
      <c r="N473" s="49">
        <v>0</v>
      </c>
    </row>
    <row r="474" spans="1:14" ht="15" customHeight="1">
      <c r="A474" s="23" t="s">
        <v>724</v>
      </c>
      <c r="B474" s="24" t="s">
        <v>46</v>
      </c>
      <c r="C474" s="23" t="s">
        <v>743</v>
      </c>
      <c r="D474" s="24" t="s">
        <v>62</v>
      </c>
      <c r="E474" s="23" t="s">
        <v>766</v>
      </c>
      <c r="F474" s="24" t="s">
        <v>767</v>
      </c>
      <c r="G474" s="25">
        <v>41.17</v>
      </c>
      <c r="H474" s="25">
        <v>3</v>
      </c>
      <c r="I474" s="26">
        <v>2</v>
      </c>
      <c r="J474" s="26">
        <v>0</v>
      </c>
      <c r="K474" s="26">
        <v>2</v>
      </c>
      <c r="L474" s="27">
        <v>1.3333333333333333</v>
      </c>
      <c r="M474" s="27">
        <v>2.247191011235955E-2</v>
      </c>
      <c r="N474" s="49">
        <v>3.2386041616063475E-2</v>
      </c>
    </row>
    <row r="475" spans="1:14" ht="15" customHeight="1">
      <c r="A475" s="23" t="s">
        <v>724</v>
      </c>
      <c r="B475" s="24" t="s">
        <v>46</v>
      </c>
      <c r="C475" s="23" t="s">
        <v>743</v>
      </c>
      <c r="D475" s="24" t="s">
        <v>62</v>
      </c>
      <c r="E475" s="23" t="s">
        <v>712</v>
      </c>
      <c r="F475" s="24" t="s">
        <v>713</v>
      </c>
      <c r="G475" s="25">
        <v>63.432000000000002</v>
      </c>
      <c r="H475" s="25">
        <v>3</v>
      </c>
      <c r="I475" s="26">
        <v>2</v>
      </c>
      <c r="J475" s="26">
        <v>2</v>
      </c>
      <c r="K475" s="26">
        <v>1</v>
      </c>
      <c r="L475" s="27">
        <v>1.6666666666666667</v>
      </c>
      <c r="M475" s="27">
        <v>3.5714285714285719E-2</v>
      </c>
      <c r="N475" s="49">
        <v>2.6274856013789046E-2</v>
      </c>
    </row>
    <row r="476" spans="1:14" ht="15" customHeight="1">
      <c r="A476" s="23" t="s">
        <v>724</v>
      </c>
      <c r="B476" s="24" t="s">
        <v>46</v>
      </c>
      <c r="C476" s="23" t="s">
        <v>743</v>
      </c>
      <c r="D476" s="24" t="s">
        <v>62</v>
      </c>
      <c r="E476" s="23" t="s">
        <v>768</v>
      </c>
      <c r="F476" s="24" t="s">
        <v>769</v>
      </c>
      <c r="G476" s="25">
        <v>5.0990000000000002</v>
      </c>
      <c r="H476" s="25">
        <v>1</v>
      </c>
      <c r="I476" s="26">
        <v>0</v>
      </c>
      <c r="J476" s="26">
        <v>0</v>
      </c>
      <c r="K476" s="26">
        <v>0</v>
      </c>
      <c r="L476" s="27">
        <v>0</v>
      </c>
      <c r="M476" s="27">
        <v>0</v>
      </c>
      <c r="N476" s="49">
        <v>0</v>
      </c>
    </row>
    <row r="477" spans="1:14" ht="15" customHeight="1">
      <c r="A477" s="23" t="s">
        <v>724</v>
      </c>
      <c r="B477" s="24" t="s">
        <v>46</v>
      </c>
      <c r="C477" s="23" t="s">
        <v>743</v>
      </c>
      <c r="D477" s="24" t="s">
        <v>62</v>
      </c>
      <c r="E477" s="23" t="s">
        <v>716</v>
      </c>
      <c r="F477" s="24" t="s">
        <v>717</v>
      </c>
      <c r="G477" s="25">
        <v>38.299999999999997</v>
      </c>
      <c r="H477" s="25">
        <v>0</v>
      </c>
      <c r="I477" s="26">
        <v>1</v>
      </c>
      <c r="J477" s="26">
        <v>0</v>
      </c>
      <c r="K477" s="26">
        <v>0</v>
      </c>
      <c r="L477" s="27">
        <v>0.33333333333333331</v>
      </c>
      <c r="M477" s="27">
        <v>1.1764705882352941E-2</v>
      </c>
      <c r="N477" s="49">
        <v>8.7032201914708437E-3</v>
      </c>
    </row>
    <row r="478" spans="1:14" ht="15" customHeight="1">
      <c r="A478" s="23" t="s">
        <v>724</v>
      </c>
      <c r="B478" s="24" t="s">
        <v>46</v>
      </c>
      <c r="C478" s="23" t="s">
        <v>743</v>
      </c>
      <c r="D478" s="24" t="s">
        <v>62</v>
      </c>
      <c r="E478" s="23" t="s">
        <v>737</v>
      </c>
      <c r="F478" s="24" t="s">
        <v>738</v>
      </c>
      <c r="G478" s="25">
        <v>18.100000000000001</v>
      </c>
      <c r="H478" s="25">
        <v>1</v>
      </c>
      <c r="I478" s="26">
        <v>3</v>
      </c>
      <c r="J478" s="26">
        <v>0</v>
      </c>
      <c r="K478" s="26">
        <v>0</v>
      </c>
      <c r="L478" s="27">
        <v>1</v>
      </c>
      <c r="M478" s="27">
        <v>3.7499999999999999E-2</v>
      </c>
      <c r="N478" s="49">
        <v>5.5248618784530384E-2</v>
      </c>
    </row>
    <row r="479" spans="1:14" ht="15" customHeight="1">
      <c r="A479" s="23" t="s">
        <v>724</v>
      </c>
      <c r="B479" s="24" t="s">
        <v>46</v>
      </c>
      <c r="C479" s="23" t="s">
        <v>743</v>
      </c>
      <c r="D479" s="24" t="s">
        <v>62</v>
      </c>
      <c r="E479" s="23" t="s">
        <v>770</v>
      </c>
      <c r="F479" s="24" t="s">
        <v>771</v>
      </c>
      <c r="G479" s="25">
        <v>1.4</v>
      </c>
      <c r="H479" s="25">
        <v>0</v>
      </c>
      <c r="I479" s="26">
        <v>0</v>
      </c>
      <c r="J479" s="26">
        <v>0</v>
      </c>
      <c r="K479" s="26">
        <v>0</v>
      </c>
      <c r="L479" s="27">
        <v>0</v>
      </c>
      <c r="M479" s="27">
        <v>0</v>
      </c>
      <c r="N479" s="49">
        <v>0</v>
      </c>
    </row>
    <row r="480" spans="1:14" ht="15" customHeight="1">
      <c r="A480" s="23" t="s">
        <v>724</v>
      </c>
      <c r="B480" s="24" t="s">
        <v>46</v>
      </c>
      <c r="C480" s="23" t="s">
        <v>743</v>
      </c>
      <c r="D480" s="24" t="s">
        <v>62</v>
      </c>
      <c r="E480" s="23" t="s">
        <v>772</v>
      </c>
      <c r="F480" s="24" t="s">
        <v>773</v>
      </c>
      <c r="G480" s="25">
        <v>10.85</v>
      </c>
      <c r="H480" s="25">
        <v>1</v>
      </c>
      <c r="I480" s="26">
        <v>0</v>
      </c>
      <c r="J480" s="26">
        <v>0</v>
      </c>
      <c r="K480" s="26">
        <v>1</v>
      </c>
      <c r="L480" s="27">
        <v>0.33333333333333331</v>
      </c>
      <c r="M480" s="27">
        <v>3.4482758620689655E-2</v>
      </c>
      <c r="N480" s="49">
        <v>3.0721966205837174E-2</v>
      </c>
    </row>
    <row r="481" spans="1:14" ht="15" customHeight="1">
      <c r="A481" s="23" t="s">
        <v>724</v>
      </c>
      <c r="B481" s="24" t="s">
        <v>46</v>
      </c>
      <c r="C481" s="23" t="s">
        <v>774</v>
      </c>
      <c r="D481" s="24" t="s">
        <v>775</v>
      </c>
      <c r="E481" s="23" t="s">
        <v>776</v>
      </c>
      <c r="F481" s="24" t="s">
        <v>777</v>
      </c>
      <c r="G481" s="25">
        <v>15.900000000000006</v>
      </c>
      <c r="H481" s="25">
        <v>1</v>
      </c>
      <c r="I481" s="26">
        <v>0</v>
      </c>
      <c r="J481" s="26">
        <v>0</v>
      </c>
      <c r="K481" s="26">
        <v>0</v>
      </c>
      <c r="L481" s="27">
        <v>0</v>
      </c>
      <c r="M481" s="27">
        <v>0</v>
      </c>
      <c r="N481" s="49">
        <v>0</v>
      </c>
    </row>
    <row r="482" spans="1:14" ht="15" customHeight="1">
      <c r="A482" s="23" t="s">
        <v>724</v>
      </c>
      <c r="B482" s="24" t="s">
        <v>46</v>
      </c>
      <c r="C482" s="23" t="s">
        <v>774</v>
      </c>
      <c r="D482" s="24" t="s">
        <v>775</v>
      </c>
      <c r="E482" s="23" t="s">
        <v>652</v>
      </c>
      <c r="F482" s="24" t="s">
        <v>653</v>
      </c>
      <c r="G482" s="25">
        <v>85.6</v>
      </c>
      <c r="H482" s="25">
        <v>0</v>
      </c>
      <c r="I482" s="26">
        <v>0</v>
      </c>
      <c r="J482" s="26">
        <v>2</v>
      </c>
      <c r="K482" s="26">
        <v>0</v>
      </c>
      <c r="L482" s="27">
        <v>0.66666666666666663</v>
      </c>
      <c r="M482" s="27">
        <v>3.8461538461538464E-2</v>
      </c>
      <c r="N482" s="49">
        <v>7.7881619937694704E-3</v>
      </c>
    </row>
    <row r="483" spans="1:14" ht="15" customHeight="1">
      <c r="A483" s="23" t="s">
        <v>724</v>
      </c>
      <c r="B483" s="24" t="s">
        <v>46</v>
      </c>
      <c r="C483" s="23" t="s">
        <v>774</v>
      </c>
      <c r="D483" s="24" t="s">
        <v>775</v>
      </c>
      <c r="E483" s="23" t="s">
        <v>778</v>
      </c>
      <c r="F483" s="24" t="s">
        <v>779</v>
      </c>
      <c r="G483" s="25">
        <v>7.75</v>
      </c>
      <c r="H483" s="25">
        <v>1</v>
      </c>
      <c r="I483" s="26">
        <v>0</v>
      </c>
      <c r="J483" s="26">
        <v>0</v>
      </c>
      <c r="K483" s="26">
        <v>0</v>
      </c>
      <c r="L483" s="27">
        <v>0</v>
      </c>
      <c r="M483" s="27">
        <v>0</v>
      </c>
      <c r="N483" s="49">
        <v>0</v>
      </c>
    </row>
    <row r="484" spans="1:14" ht="15" customHeight="1">
      <c r="A484" s="23" t="s">
        <v>724</v>
      </c>
      <c r="B484" s="24" t="s">
        <v>46</v>
      </c>
      <c r="C484" s="23" t="s">
        <v>774</v>
      </c>
      <c r="D484" s="24" t="s">
        <v>775</v>
      </c>
      <c r="E484" s="23" t="s">
        <v>694</v>
      </c>
      <c r="F484" s="24" t="s">
        <v>695</v>
      </c>
      <c r="G484" s="25">
        <v>61.075000000000003</v>
      </c>
      <c r="H484" s="25">
        <v>1</v>
      </c>
      <c r="I484" s="26">
        <v>0</v>
      </c>
      <c r="J484" s="26">
        <v>2</v>
      </c>
      <c r="K484" s="26">
        <v>2</v>
      </c>
      <c r="L484" s="27">
        <v>1.3333333333333333</v>
      </c>
      <c r="M484" s="27">
        <v>2.3391812865497075E-2</v>
      </c>
      <c r="N484" s="49">
        <v>2.1831082003001771E-2</v>
      </c>
    </row>
    <row r="485" spans="1:14" ht="15" customHeight="1">
      <c r="A485" s="23" t="s">
        <v>724</v>
      </c>
      <c r="B485" s="24" t="s">
        <v>46</v>
      </c>
      <c r="C485" s="23" t="s">
        <v>774</v>
      </c>
      <c r="D485" s="24" t="s">
        <v>775</v>
      </c>
      <c r="E485" s="23" t="s">
        <v>750</v>
      </c>
      <c r="F485" s="24" t="s">
        <v>751</v>
      </c>
      <c r="G485" s="25">
        <v>7.25</v>
      </c>
      <c r="H485" s="25">
        <v>0</v>
      </c>
      <c r="I485" s="26">
        <v>0</v>
      </c>
      <c r="J485" s="26">
        <v>0</v>
      </c>
      <c r="K485" s="26">
        <v>0</v>
      </c>
      <c r="L485" s="27">
        <v>0</v>
      </c>
      <c r="M485" s="27">
        <v>0</v>
      </c>
      <c r="N485" s="49">
        <v>0</v>
      </c>
    </row>
    <row r="486" spans="1:14" ht="15" customHeight="1">
      <c r="A486" s="23" t="s">
        <v>724</v>
      </c>
      <c r="B486" s="24" t="s">
        <v>46</v>
      </c>
      <c r="C486" s="23" t="s">
        <v>774</v>
      </c>
      <c r="D486" s="24" t="s">
        <v>775</v>
      </c>
      <c r="E486" s="23" t="s">
        <v>752</v>
      </c>
      <c r="F486" s="24" t="s">
        <v>753</v>
      </c>
      <c r="G486" s="25">
        <v>18.818000000000001</v>
      </c>
      <c r="H486" s="25">
        <v>1</v>
      </c>
      <c r="I486" s="26">
        <v>0</v>
      </c>
      <c r="J486" s="26">
        <v>1</v>
      </c>
      <c r="K486" s="26">
        <v>0</v>
      </c>
      <c r="L486" s="27">
        <v>0.33333333333333331</v>
      </c>
      <c r="M486" s="27">
        <v>6.6666666666666666E-2</v>
      </c>
      <c r="N486" s="49">
        <v>1.7713536684734472E-2</v>
      </c>
    </row>
    <row r="487" spans="1:14" ht="15" customHeight="1">
      <c r="A487" s="23" t="s">
        <v>724</v>
      </c>
      <c r="B487" s="24" t="s">
        <v>46</v>
      </c>
      <c r="C487" s="23" t="s">
        <v>774</v>
      </c>
      <c r="D487" s="24" t="s">
        <v>775</v>
      </c>
      <c r="E487" s="23" t="s">
        <v>658</v>
      </c>
      <c r="F487" s="24" t="s">
        <v>659</v>
      </c>
      <c r="G487" s="25">
        <v>93.754000000000005</v>
      </c>
      <c r="H487" s="25">
        <v>4</v>
      </c>
      <c r="I487" s="26">
        <v>2</v>
      </c>
      <c r="J487" s="26">
        <v>1</v>
      </c>
      <c r="K487" s="26">
        <v>0</v>
      </c>
      <c r="L487" s="27">
        <v>1</v>
      </c>
      <c r="M487" s="27">
        <v>2.1276595744680851E-2</v>
      </c>
      <c r="N487" s="49">
        <v>1.06662115749728E-2</v>
      </c>
    </row>
    <row r="488" spans="1:14" ht="15" customHeight="1">
      <c r="A488" s="23" t="s">
        <v>724</v>
      </c>
      <c r="B488" s="24" t="s">
        <v>46</v>
      </c>
      <c r="C488" s="23" t="s">
        <v>774</v>
      </c>
      <c r="D488" s="24" t="s">
        <v>775</v>
      </c>
      <c r="E488" s="23" t="s">
        <v>780</v>
      </c>
      <c r="F488" s="24" t="s">
        <v>781</v>
      </c>
      <c r="G488" s="25">
        <v>12.48</v>
      </c>
      <c r="H488" s="25">
        <v>0</v>
      </c>
      <c r="I488" s="26">
        <v>0</v>
      </c>
      <c r="J488" s="26">
        <v>0</v>
      </c>
      <c r="K488" s="26">
        <v>1</v>
      </c>
      <c r="L488" s="27">
        <v>0.33333333333333331</v>
      </c>
      <c r="M488" s="27">
        <v>3.8461538461538464E-2</v>
      </c>
      <c r="N488" s="49">
        <v>2.6709401709401708E-2</v>
      </c>
    </row>
    <row r="489" spans="1:14" ht="15" customHeight="1">
      <c r="A489" s="23" t="s">
        <v>724</v>
      </c>
      <c r="B489" s="24" t="s">
        <v>46</v>
      </c>
      <c r="C489" s="23" t="s">
        <v>774</v>
      </c>
      <c r="D489" s="24" t="s">
        <v>775</v>
      </c>
      <c r="E489" s="23" t="s">
        <v>660</v>
      </c>
      <c r="F489" s="24" t="s">
        <v>661</v>
      </c>
      <c r="G489" s="25">
        <v>46.063000000000002</v>
      </c>
      <c r="H489" s="25">
        <v>1</v>
      </c>
      <c r="I489" s="26">
        <v>1</v>
      </c>
      <c r="J489" s="26">
        <v>1</v>
      </c>
      <c r="K489" s="26">
        <v>2</v>
      </c>
      <c r="L489" s="27">
        <v>1.3333333333333333</v>
      </c>
      <c r="M489" s="27">
        <v>0.14285714285714285</v>
      </c>
      <c r="N489" s="49">
        <v>2.8945863997858003E-2</v>
      </c>
    </row>
    <row r="490" spans="1:14" ht="15" customHeight="1">
      <c r="A490" s="23" t="s">
        <v>724</v>
      </c>
      <c r="B490" s="24" t="s">
        <v>46</v>
      </c>
      <c r="C490" s="23" t="s">
        <v>774</v>
      </c>
      <c r="D490" s="24" t="s">
        <v>775</v>
      </c>
      <c r="E490" s="23" t="s">
        <v>756</v>
      </c>
      <c r="F490" s="24" t="s">
        <v>757</v>
      </c>
      <c r="G490" s="25">
        <v>21.777000000000001</v>
      </c>
      <c r="H490" s="25">
        <v>0</v>
      </c>
      <c r="I490" s="26">
        <v>0</v>
      </c>
      <c r="J490" s="26">
        <v>0</v>
      </c>
      <c r="K490" s="26">
        <v>0</v>
      </c>
      <c r="L490" s="27">
        <v>0</v>
      </c>
      <c r="M490" s="27">
        <v>0</v>
      </c>
      <c r="N490" s="49">
        <v>0</v>
      </c>
    </row>
    <row r="491" spans="1:14" ht="15" customHeight="1">
      <c r="A491" s="23" t="s">
        <v>724</v>
      </c>
      <c r="B491" s="24" t="s">
        <v>46</v>
      </c>
      <c r="C491" s="23" t="s">
        <v>774</v>
      </c>
      <c r="D491" s="24" t="s">
        <v>775</v>
      </c>
      <c r="E491" s="23" t="s">
        <v>782</v>
      </c>
      <c r="F491" s="24" t="s">
        <v>783</v>
      </c>
      <c r="G491" s="25">
        <v>60.712000000000003</v>
      </c>
      <c r="H491" s="25">
        <v>1</v>
      </c>
      <c r="I491" s="26">
        <v>0</v>
      </c>
      <c r="J491" s="26">
        <v>1</v>
      </c>
      <c r="K491" s="26">
        <v>1</v>
      </c>
      <c r="L491" s="27">
        <v>0.66666666666666663</v>
      </c>
      <c r="M491" s="27">
        <v>1.9417475728155338E-2</v>
      </c>
      <c r="N491" s="49">
        <v>1.0980805551895286E-2</v>
      </c>
    </row>
    <row r="492" spans="1:14" ht="15" customHeight="1">
      <c r="A492" s="23" t="s">
        <v>724</v>
      </c>
      <c r="B492" s="24" t="s">
        <v>46</v>
      </c>
      <c r="C492" s="23" t="s">
        <v>774</v>
      </c>
      <c r="D492" s="24" t="s">
        <v>775</v>
      </c>
      <c r="E492" s="23" t="s">
        <v>784</v>
      </c>
      <c r="F492" s="24" t="s">
        <v>785</v>
      </c>
      <c r="G492" s="25">
        <v>7.26</v>
      </c>
      <c r="H492" s="25">
        <v>0</v>
      </c>
      <c r="I492" s="26">
        <v>0</v>
      </c>
      <c r="J492" s="26">
        <v>0</v>
      </c>
      <c r="K492" s="26">
        <v>0</v>
      </c>
      <c r="L492" s="27">
        <v>0</v>
      </c>
      <c r="M492" s="27">
        <v>0</v>
      </c>
      <c r="N492" s="49">
        <v>0</v>
      </c>
    </row>
    <row r="493" spans="1:14" ht="15" customHeight="1">
      <c r="A493" s="23" t="s">
        <v>724</v>
      </c>
      <c r="B493" s="24" t="s">
        <v>46</v>
      </c>
      <c r="C493" s="23" t="s">
        <v>774</v>
      </c>
      <c r="D493" s="24" t="s">
        <v>775</v>
      </c>
      <c r="E493" s="23" t="s">
        <v>672</v>
      </c>
      <c r="F493" s="24" t="s">
        <v>673</v>
      </c>
      <c r="G493" s="25">
        <v>5.2620000000000005</v>
      </c>
      <c r="H493" s="25">
        <v>1</v>
      </c>
      <c r="I493" s="26">
        <v>0</v>
      </c>
      <c r="J493" s="26">
        <v>0</v>
      </c>
      <c r="K493" s="26">
        <v>0</v>
      </c>
      <c r="L493" s="27">
        <v>0</v>
      </c>
      <c r="M493" s="27">
        <v>0</v>
      </c>
      <c r="N493" s="49">
        <v>0</v>
      </c>
    </row>
    <row r="494" spans="1:14" ht="15" customHeight="1">
      <c r="A494" s="23" t="s">
        <v>724</v>
      </c>
      <c r="B494" s="24" t="s">
        <v>46</v>
      </c>
      <c r="C494" s="23" t="s">
        <v>774</v>
      </c>
      <c r="D494" s="24" t="s">
        <v>775</v>
      </c>
      <c r="E494" s="23" t="s">
        <v>786</v>
      </c>
      <c r="F494" s="24" t="s">
        <v>787</v>
      </c>
      <c r="G494" s="25">
        <v>57.055000000000007</v>
      </c>
      <c r="H494" s="25">
        <v>0</v>
      </c>
      <c r="I494" s="26">
        <v>0</v>
      </c>
      <c r="J494" s="26">
        <v>0</v>
      </c>
      <c r="K494" s="26">
        <v>0</v>
      </c>
      <c r="L494" s="27">
        <v>0</v>
      </c>
      <c r="M494" s="27">
        <v>0</v>
      </c>
      <c r="N494" s="49">
        <v>0</v>
      </c>
    </row>
    <row r="495" spans="1:14" ht="15" customHeight="1">
      <c r="A495" s="23" t="s">
        <v>724</v>
      </c>
      <c r="B495" s="24" t="s">
        <v>46</v>
      </c>
      <c r="C495" s="23" t="s">
        <v>774</v>
      </c>
      <c r="D495" s="24" t="s">
        <v>775</v>
      </c>
      <c r="E495" s="23" t="s">
        <v>708</v>
      </c>
      <c r="F495" s="24" t="s">
        <v>709</v>
      </c>
      <c r="G495" s="25">
        <v>15.869</v>
      </c>
      <c r="H495" s="25">
        <v>0</v>
      </c>
      <c r="I495" s="26">
        <v>0</v>
      </c>
      <c r="J495" s="26">
        <v>0</v>
      </c>
      <c r="K495" s="26">
        <v>2</v>
      </c>
      <c r="L495" s="27">
        <v>0.66666666666666663</v>
      </c>
      <c r="M495" s="27">
        <v>0.1176470588235294</v>
      </c>
      <c r="N495" s="49">
        <v>4.2010628689058332E-2</v>
      </c>
    </row>
    <row r="496" spans="1:14" ht="15" customHeight="1">
      <c r="A496" s="23" t="s">
        <v>724</v>
      </c>
      <c r="B496" s="24" t="s">
        <v>46</v>
      </c>
      <c r="C496" s="23" t="s">
        <v>774</v>
      </c>
      <c r="D496" s="24" t="s">
        <v>775</v>
      </c>
      <c r="E496" s="23" t="s">
        <v>710</v>
      </c>
      <c r="F496" s="24" t="s">
        <v>711</v>
      </c>
      <c r="G496" s="25">
        <v>61.879999999999995</v>
      </c>
      <c r="H496" s="25">
        <v>0</v>
      </c>
      <c r="I496" s="26">
        <v>0</v>
      </c>
      <c r="J496" s="26">
        <v>0</v>
      </c>
      <c r="K496" s="26">
        <v>0</v>
      </c>
      <c r="L496" s="27">
        <v>0</v>
      </c>
      <c r="M496" s="27">
        <v>0</v>
      </c>
      <c r="N496" s="49">
        <v>0</v>
      </c>
    </row>
    <row r="497" spans="1:14" ht="15" customHeight="1">
      <c r="A497" s="23" t="s">
        <v>724</v>
      </c>
      <c r="B497" s="24" t="s">
        <v>46</v>
      </c>
      <c r="C497" s="23" t="s">
        <v>774</v>
      </c>
      <c r="D497" s="24" t="s">
        <v>775</v>
      </c>
      <c r="E497" s="23" t="s">
        <v>788</v>
      </c>
      <c r="F497" s="24" t="s">
        <v>789</v>
      </c>
      <c r="G497" s="25">
        <v>18.972999999999999</v>
      </c>
      <c r="H497" s="25">
        <v>1</v>
      </c>
      <c r="I497" s="26">
        <v>3</v>
      </c>
      <c r="J497" s="26">
        <v>3</v>
      </c>
      <c r="K497" s="26">
        <v>0</v>
      </c>
      <c r="L497" s="27">
        <v>2</v>
      </c>
      <c r="M497" s="27">
        <v>0.12765957446808512</v>
      </c>
      <c r="N497" s="49">
        <v>0.1054129552522005</v>
      </c>
    </row>
    <row r="498" spans="1:14" ht="15" customHeight="1">
      <c r="A498" s="23" t="s">
        <v>724</v>
      </c>
      <c r="B498" s="24" t="s">
        <v>46</v>
      </c>
      <c r="C498" s="23" t="s">
        <v>774</v>
      </c>
      <c r="D498" s="24" t="s">
        <v>775</v>
      </c>
      <c r="E498" s="23" t="s">
        <v>790</v>
      </c>
      <c r="F498" s="24" t="s">
        <v>791</v>
      </c>
      <c r="G498" s="25">
        <v>17.615000000000002</v>
      </c>
      <c r="H498" s="25">
        <v>0</v>
      </c>
      <c r="I498" s="26">
        <v>0</v>
      </c>
      <c r="J498" s="26">
        <v>0</v>
      </c>
      <c r="K498" s="26">
        <v>0</v>
      </c>
      <c r="L498" s="27">
        <v>0</v>
      </c>
      <c r="M498" s="27">
        <v>0</v>
      </c>
      <c r="N498" s="49">
        <v>0</v>
      </c>
    </row>
    <row r="499" spans="1:14" ht="15" customHeight="1">
      <c r="A499" s="23" t="s">
        <v>724</v>
      </c>
      <c r="B499" s="24" t="s">
        <v>46</v>
      </c>
      <c r="C499" s="23" t="s">
        <v>774</v>
      </c>
      <c r="D499" s="24" t="s">
        <v>775</v>
      </c>
      <c r="E499" s="23" t="s">
        <v>792</v>
      </c>
      <c r="F499" s="24" t="s">
        <v>793</v>
      </c>
      <c r="G499" s="25">
        <v>25.45</v>
      </c>
      <c r="H499" s="25">
        <v>0</v>
      </c>
      <c r="I499" s="26">
        <v>0</v>
      </c>
      <c r="J499" s="26">
        <v>0</v>
      </c>
      <c r="K499" s="26">
        <v>0</v>
      </c>
      <c r="L499" s="27">
        <v>0</v>
      </c>
      <c r="M499" s="27">
        <v>0</v>
      </c>
      <c r="N499" s="49">
        <v>0</v>
      </c>
    </row>
    <row r="500" spans="1:14" ht="15" customHeight="1">
      <c r="A500" s="23" t="s">
        <v>724</v>
      </c>
      <c r="B500" s="24" t="s">
        <v>46</v>
      </c>
      <c r="C500" s="23" t="s">
        <v>774</v>
      </c>
      <c r="D500" s="24" t="s">
        <v>775</v>
      </c>
      <c r="E500" s="23" t="s">
        <v>794</v>
      </c>
      <c r="F500" s="24" t="s">
        <v>795</v>
      </c>
      <c r="G500" s="25">
        <v>6.5</v>
      </c>
      <c r="H500" s="25">
        <v>0</v>
      </c>
      <c r="I500" s="26">
        <v>0</v>
      </c>
      <c r="J500" s="26">
        <v>0</v>
      </c>
      <c r="K500" s="26">
        <v>0</v>
      </c>
      <c r="L500" s="27">
        <v>0</v>
      </c>
      <c r="M500" s="27">
        <v>0</v>
      </c>
      <c r="N500" s="49">
        <v>0</v>
      </c>
    </row>
    <row r="501" spans="1:14" ht="15" customHeight="1">
      <c r="A501" s="23" t="s">
        <v>724</v>
      </c>
      <c r="B501" s="24" t="s">
        <v>46</v>
      </c>
      <c r="C501" s="23" t="s">
        <v>774</v>
      </c>
      <c r="D501" s="24" t="s">
        <v>775</v>
      </c>
      <c r="E501" s="23" t="s">
        <v>796</v>
      </c>
      <c r="F501" s="24" t="s">
        <v>797</v>
      </c>
      <c r="G501" s="25">
        <v>10.596</v>
      </c>
      <c r="H501" s="25">
        <v>0</v>
      </c>
      <c r="I501" s="26">
        <v>0</v>
      </c>
      <c r="J501" s="26">
        <v>0</v>
      </c>
      <c r="K501" s="26">
        <v>0</v>
      </c>
      <c r="L501" s="27">
        <v>0</v>
      </c>
      <c r="M501" s="27" t="s">
        <v>2766</v>
      </c>
      <c r="N501" s="49">
        <v>0</v>
      </c>
    </row>
    <row r="502" spans="1:14" ht="15" customHeight="1">
      <c r="A502" s="23" t="s">
        <v>724</v>
      </c>
      <c r="B502" s="24" t="s">
        <v>46</v>
      </c>
      <c r="C502" s="23" t="s">
        <v>774</v>
      </c>
      <c r="D502" s="24" t="s">
        <v>775</v>
      </c>
      <c r="E502" s="23" t="s">
        <v>798</v>
      </c>
      <c r="F502" s="24" t="s">
        <v>799</v>
      </c>
      <c r="G502" s="25">
        <v>22.93</v>
      </c>
      <c r="H502" s="25">
        <v>0</v>
      </c>
      <c r="I502" s="26">
        <v>0</v>
      </c>
      <c r="J502" s="26">
        <v>0</v>
      </c>
      <c r="K502" s="26">
        <v>0</v>
      </c>
      <c r="L502" s="27">
        <v>0</v>
      </c>
      <c r="M502" s="27">
        <v>0</v>
      </c>
      <c r="N502" s="49">
        <v>0</v>
      </c>
    </row>
    <row r="503" spans="1:14" ht="15" customHeight="1">
      <c r="A503" s="23" t="s">
        <v>724</v>
      </c>
      <c r="B503" s="24" t="s">
        <v>46</v>
      </c>
      <c r="C503" s="23" t="s">
        <v>774</v>
      </c>
      <c r="D503" s="24" t="s">
        <v>775</v>
      </c>
      <c r="E503" s="23" t="s">
        <v>800</v>
      </c>
      <c r="F503" s="24" t="s">
        <v>801</v>
      </c>
      <c r="G503" s="25">
        <v>13.4</v>
      </c>
      <c r="H503" s="25">
        <v>0</v>
      </c>
      <c r="I503" s="26">
        <v>0</v>
      </c>
      <c r="J503" s="26">
        <v>0</v>
      </c>
      <c r="K503" s="26">
        <v>0</v>
      </c>
      <c r="L503" s="27">
        <v>0</v>
      </c>
      <c r="M503" s="27">
        <v>0</v>
      </c>
      <c r="N503" s="49">
        <v>0</v>
      </c>
    </row>
    <row r="504" spans="1:14" ht="15" customHeight="1">
      <c r="A504" s="23" t="s">
        <v>724</v>
      </c>
      <c r="B504" s="24" t="s">
        <v>46</v>
      </c>
      <c r="C504" s="23" t="s">
        <v>774</v>
      </c>
      <c r="D504" s="24" t="s">
        <v>775</v>
      </c>
      <c r="E504" s="23" t="s">
        <v>802</v>
      </c>
      <c r="F504" s="24" t="s">
        <v>803</v>
      </c>
      <c r="G504" s="25">
        <v>9.9239999999999995</v>
      </c>
      <c r="H504" s="25">
        <v>0</v>
      </c>
      <c r="I504" s="26">
        <v>0</v>
      </c>
      <c r="J504" s="26">
        <v>0</v>
      </c>
      <c r="K504" s="26">
        <v>0</v>
      </c>
      <c r="L504" s="27">
        <v>0</v>
      </c>
      <c r="M504" s="27">
        <v>0</v>
      </c>
      <c r="N504" s="49">
        <v>0</v>
      </c>
    </row>
    <row r="505" spans="1:14" ht="15" customHeight="1">
      <c r="A505" s="23" t="s">
        <v>724</v>
      </c>
      <c r="B505" s="24" t="s">
        <v>46</v>
      </c>
      <c r="C505" s="23" t="s">
        <v>774</v>
      </c>
      <c r="D505" s="24" t="s">
        <v>775</v>
      </c>
      <c r="E505" s="23" t="s">
        <v>804</v>
      </c>
      <c r="F505" s="24" t="s">
        <v>805</v>
      </c>
      <c r="G505" s="25">
        <v>23.55</v>
      </c>
      <c r="H505" s="25">
        <v>0</v>
      </c>
      <c r="I505" s="26">
        <v>0</v>
      </c>
      <c r="J505" s="26">
        <v>0</v>
      </c>
      <c r="K505" s="26">
        <v>0</v>
      </c>
      <c r="L505" s="27">
        <v>0</v>
      </c>
      <c r="M505" s="27">
        <v>0</v>
      </c>
      <c r="N505" s="49">
        <v>0</v>
      </c>
    </row>
    <row r="506" spans="1:14" ht="15" customHeight="1">
      <c r="A506" s="23" t="s">
        <v>724</v>
      </c>
      <c r="B506" s="24" t="s">
        <v>46</v>
      </c>
      <c r="C506" s="23" t="s">
        <v>774</v>
      </c>
      <c r="D506" s="24" t="s">
        <v>775</v>
      </c>
      <c r="E506" s="23" t="s">
        <v>806</v>
      </c>
      <c r="F506" s="24" t="s">
        <v>807</v>
      </c>
      <c r="G506" s="25">
        <v>15.385</v>
      </c>
      <c r="H506" s="25">
        <v>0</v>
      </c>
      <c r="I506" s="26">
        <v>1</v>
      </c>
      <c r="J506" s="26">
        <v>0</v>
      </c>
      <c r="K506" s="26">
        <v>0</v>
      </c>
      <c r="L506" s="27">
        <v>0.33333333333333331</v>
      </c>
      <c r="M506" s="27">
        <v>5.5555555555555552E-2</v>
      </c>
      <c r="N506" s="49">
        <v>2.1666125013541326E-2</v>
      </c>
    </row>
    <row r="507" spans="1:14" ht="15" customHeight="1">
      <c r="A507" s="23" t="s">
        <v>724</v>
      </c>
      <c r="B507" s="24" t="s">
        <v>46</v>
      </c>
      <c r="C507" s="23" t="s">
        <v>774</v>
      </c>
      <c r="D507" s="24" t="s">
        <v>775</v>
      </c>
      <c r="E507" s="23" t="s">
        <v>808</v>
      </c>
      <c r="F507" s="24" t="s">
        <v>809</v>
      </c>
      <c r="G507" s="25">
        <v>21.535</v>
      </c>
      <c r="H507" s="25">
        <v>0</v>
      </c>
      <c r="I507" s="26">
        <v>0</v>
      </c>
      <c r="J507" s="26">
        <v>0</v>
      </c>
      <c r="K507" s="26">
        <v>1</v>
      </c>
      <c r="L507" s="27">
        <v>0.33333333333333331</v>
      </c>
      <c r="M507" s="27">
        <v>0.19999999999999998</v>
      </c>
      <c r="N507" s="49">
        <v>1.5478678120888476E-2</v>
      </c>
    </row>
    <row r="508" spans="1:14" ht="15" customHeight="1">
      <c r="A508" s="23" t="s">
        <v>724</v>
      </c>
      <c r="B508" s="24" t="s">
        <v>46</v>
      </c>
      <c r="C508" s="23" t="s">
        <v>774</v>
      </c>
      <c r="D508" s="24" t="s">
        <v>775</v>
      </c>
      <c r="E508" s="23" t="s">
        <v>722</v>
      </c>
      <c r="F508" s="24" t="s">
        <v>723</v>
      </c>
      <c r="G508" s="25">
        <v>13.081</v>
      </c>
      <c r="H508" s="25">
        <v>0</v>
      </c>
      <c r="I508" s="26">
        <v>0</v>
      </c>
      <c r="J508" s="26">
        <v>0</v>
      </c>
      <c r="K508" s="26">
        <v>0</v>
      </c>
      <c r="L508" s="27">
        <v>0</v>
      </c>
      <c r="M508" s="27">
        <v>0</v>
      </c>
      <c r="N508" s="49">
        <v>0</v>
      </c>
    </row>
    <row r="509" spans="1:14" ht="15" customHeight="1">
      <c r="A509" s="23" t="s">
        <v>724</v>
      </c>
      <c r="B509" s="24" t="s">
        <v>46</v>
      </c>
      <c r="C509" s="23" t="s">
        <v>810</v>
      </c>
      <c r="D509" s="24" t="s">
        <v>67</v>
      </c>
      <c r="E509" s="23" t="s">
        <v>119</v>
      </c>
      <c r="F509" s="24" t="s">
        <v>120</v>
      </c>
      <c r="G509" s="25">
        <v>31.85000000000008</v>
      </c>
      <c r="H509" s="25">
        <v>1</v>
      </c>
      <c r="I509" s="26">
        <v>2</v>
      </c>
      <c r="J509" s="26">
        <v>3</v>
      </c>
      <c r="K509" s="26">
        <v>1</v>
      </c>
      <c r="L509" s="27">
        <v>2</v>
      </c>
      <c r="M509" s="27">
        <v>7.407407407407407E-2</v>
      </c>
      <c r="N509" s="49">
        <v>6.2794348508634065E-2</v>
      </c>
    </row>
    <row r="510" spans="1:14" ht="15" customHeight="1">
      <c r="A510" s="23" t="s">
        <v>724</v>
      </c>
      <c r="B510" s="24" t="s">
        <v>46</v>
      </c>
      <c r="C510" s="23" t="s">
        <v>810</v>
      </c>
      <c r="D510" s="24" t="s">
        <v>67</v>
      </c>
      <c r="E510" s="23" t="s">
        <v>776</v>
      </c>
      <c r="F510" s="24" t="s">
        <v>777</v>
      </c>
      <c r="G510" s="25">
        <v>67.399999999999991</v>
      </c>
      <c r="H510" s="25">
        <v>1</v>
      </c>
      <c r="I510" s="26">
        <v>1</v>
      </c>
      <c r="J510" s="26">
        <v>1</v>
      </c>
      <c r="K510" s="26">
        <v>1</v>
      </c>
      <c r="L510" s="27">
        <v>1</v>
      </c>
      <c r="M510" s="27">
        <v>3.5714285714285712E-2</v>
      </c>
      <c r="N510" s="49">
        <v>1.4836795252225522E-2</v>
      </c>
    </row>
    <row r="511" spans="1:14" ht="15" customHeight="1">
      <c r="A511" s="23" t="s">
        <v>724</v>
      </c>
      <c r="B511" s="24" t="s">
        <v>46</v>
      </c>
      <c r="C511" s="23" t="s">
        <v>810</v>
      </c>
      <c r="D511" s="24" t="s">
        <v>67</v>
      </c>
      <c r="E511" s="23" t="s">
        <v>811</v>
      </c>
      <c r="F511" s="24" t="s">
        <v>812</v>
      </c>
      <c r="G511" s="25">
        <v>13.75</v>
      </c>
      <c r="H511" s="25">
        <v>0</v>
      </c>
      <c r="I511" s="26">
        <v>0</v>
      </c>
      <c r="J511" s="26">
        <v>0</v>
      </c>
      <c r="K511" s="26">
        <v>0</v>
      </c>
      <c r="L511" s="27">
        <v>0</v>
      </c>
      <c r="M511" s="27">
        <v>0</v>
      </c>
      <c r="N511" s="49">
        <v>0</v>
      </c>
    </row>
    <row r="512" spans="1:14" ht="15" customHeight="1">
      <c r="A512" s="23" t="s">
        <v>724</v>
      </c>
      <c r="B512" s="24" t="s">
        <v>46</v>
      </c>
      <c r="C512" s="23" t="s">
        <v>810</v>
      </c>
      <c r="D512" s="24" t="s">
        <v>67</v>
      </c>
      <c r="E512" s="23" t="s">
        <v>813</v>
      </c>
      <c r="F512" s="24" t="s">
        <v>814</v>
      </c>
      <c r="G512" s="25">
        <v>1.4000000000000021</v>
      </c>
      <c r="H512" s="25">
        <v>2</v>
      </c>
      <c r="I512" s="26">
        <v>0</v>
      </c>
      <c r="J512" s="26">
        <v>0</v>
      </c>
      <c r="K512" s="26">
        <v>0</v>
      </c>
      <c r="L512" s="27">
        <v>0</v>
      </c>
      <c r="M512" s="27">
        <v>0</v>
      </c>
      <c r="N512" s="49">
        <v>0</v>
      </c>
    </row>
    <row r="513" spans="1:14" ht="15" customHeight="1">
      <c r="A513" s="23" t="s">
        <v>724</v>
      </c>
      <c r="B513" s="24" t="s">
        <v>46</v>
      </c>
      <c r="C513" s="23" t="s">
        <v>810</v>
      </c>
      <c r="D513" s="24" t="s">
        <v>67</v>
      </c>
      <c r="E513" s="23" t="s">
        <v>68</v>
      </c>
      <c r="F513" s="24" t="s">
        <v>69</v>
      </c>
      <c r="G513" s="25">
        <v>56.031999999999996</v>
      </c>
      <c r="H513" s="25">
        <v>8</v>
      </c>
      <c r="I513" s="26">
        <v>5</v>
      </c>
      <c r="J513" s="26">
        <v>3</v>
      </c>
      <c r="K513" s="26">
        <v>5</v>
      </c>
      <c r="L513" s="27">
        <v>4.333333333333333</v>
      </c>
      <c r="M513" s="27">
        <v>3.3163265306122451E-2</v>
      </c>
      <c r="N513" s="49">
        <v>7.7336759946697128E-2</v>
      </c>
    </row>
    <row r="514" spans="1:14" ht="15" customHeight="1">
      <c r="A514" s="23" t="s">
        <v>724</v>
      </c>
      <c r="B514" s="24" t="s">
        <v>46</v>
      </c>
      <c r="C514" s="23" t="s">
        <v>810</v>
      </c>
      <c r="D514" s="24" t="s">
        <v>67</v>
      </c>
      <c r="E514" s="23" t="s">
        <v>658</v>
      </c>
      <c r="F514" s="24" t="s">
        <v>659</v>
      </c>
      <c r="G514" s="25">
        <v>24.396000000000001</v>
      </c>
      <c r="H514" s="25">
        <v>2</v>
      </c>
      <c r="I514" s="26">
        <v>0</v>
      </c>
      <c r="J514" s="26">
        <v>1</v>
      </c>
      <c r="K514" s="26">
        <v>1</v>
      </c>
      <c r="L514" s="27">
        <v>0.66666666666666663</v>
      </c>
      <c r="M514" s="27">
        <v>2.3529411764705882E-2</v>
      </c>
      <c r="N514" s="49">
        <v>2.7326884188664805E-2</v>
      </c>
    </row>
    <row r="515" spans="1:14" ht="15" customHeight="1">
      <c r="A515" s="23" t="s">
        <v>724</v>
      </c>
      <c r="B515" s="24" t="s">
        <v>46</v>
      </c>
      <c r="C515" s="23" t="s">
        <v>810</v>
      </c>
      <c r="D515" s="24" t="s">
        <v>67</v>
      </c>
      <c r="E515" s="23" t="s">
        <v>754</v>
      </c>
      <c r="F515" s="24" t="s">
        <v>755</v>
      </c>
      <c r="G515" s="25">
        <v>70.597000000000008</v>
      </c>
      <c r="H515" s="25">
        <v>3</v>
      </c>
      <c r="I515" s="26">
        <v>6</v>
      </c>
      <c r="J515" s="26">
        <v>2</v>
      </c>
      <c r="K515" s="26">
        <v>2</v>
      </c>
      <c r="L515" s="27">
        <v>3.3333333333333335</v>
      </c>
      <c r="M515" s="27">
        <v>2.717391304347826E-2</v>
      </c>
      <c r="N515" s="49">
        <v>4.7216359524247957E-2</v>
      </c>
    </row>
    <row r="516" spans="1:14" ht="15" customHeight="1">
      <c r="A516" s="23" t="s">
        <v>724</v>
      </c>
      <c r="B516" s="24" t="s">
        <v>46</v>
      </c>
      <c r="C516" s="23" t="s">
        <v>810</v>
      </c>
      <c r="D516" s="24" t="s">
        <v>67</v>
      </c>
      <c r="E516" s="23" t="s">
        <v>815</v>
      </c>
      <c r="F516" s="24" t="s">
        <v>816</v>
      </c>
      <c r="G516" s="25">
        <v>3.08</v>
      </c>
      <c r="H516" s="25">
        <v>0</v>
      </c>
      <c r="I516" s="26">
        <v>0</v>
      </c>
      <c r="J516" s="26">
        <v>0</v>
      </c>
      <c r="K516" s="26">
        <v>1</v>
      </c>
      <c r="L516" s="27">
        <v>0.33333333333333331</v>
      </c>
      <c r="M516" s="27">
        <v>0.33333333333333331</v>
      </c>
      <c r="N516" s="49">
        <v>0.16233766233766234</v>
      </c>
    </row>
    <row r="517" spans="1:14" ht="15" customHeight="1">
      <c r="A517" s="23" t="s">
        <v>724</v>
      </c>
      <c r="B517" s="24" t="s">
        <v>46</v>
      </c>
      <c r="C517" s="23" t="s">
        <v>810</v>
      </c>
      <c r="D517" s="24" t="s">
        <v>67</v>
      </c>
      <c r="E517" s="23" t="s">
        <v>756</v>
      </c>
      <c r="F517" s="24" t="s">
        <v>757</v>
      </c>
      <c r="G517" s="25">
        <v>3.9310000000000009</v>
      </c>
      <c r="H517" s="25">
        <v>0</v>
      </c>
      <c r="I517" s="26">
        <v>0</v>
      </c>
      <c r="J517" s="26">
        <v>0</v>
      </c>
      <c r="K517" s="26">
        <v>0</v>
      </c>
      <c r="L517" s="27">
        <v>0</v>
      </c>
      <c r="M517" s="27">
        <v>0</v>
      </c>
      <c r="N517" s="49">
        <v>0</v>
      </c>
    </row>
    <row r="518" spans="1:14" ht="15" customHeight="1">
      <c r="A518" s="23" t="s">
        <v>724</v>
      </c>
      <c r="B518" s="24" t="s">
        <v>46</v>
      </c>
      <c r="C518" s="23" t="s">
        <v>810</v>
      </c>
      <c r="D518" s="24" t="s">
        <v>67</v>
      </c>
      <c r="E518" s="23" t="s">
        <v>817</v>
      </c>
      <c r="F518" s="24" t="s">
        <v>818</v>
      </c>
      <c r="G518" s="25">
        <v>3.4350000000000001</v>
      </c>
      <c r="H518" s="25">
        <v>0</v>
      </c>
      <c r="I518" s="26">
        <v>0</v>
      </c>
      <c r="J518" s="26">
        <v>0</v>
      </c>
      <c r="K518" s="26">
        <v>0</v>
      </c>
      <c r="L518" s="27">
        <v>0</v>
      </c>
      <c r="M518" s="27" t="s">
        <v>2766</v>
      </c>
      <c r="N518" s="49">
        <v>0</v>
      </c>
    </row>
    <row r="519" spans="1:14" ht="15" customHeight="1">
      <c r="A519" s="23" t="s">
        <v>724</v>
      </c>
      <c r="B519" s="24" t="s">
        <v>46</v>
      </c>
      <c r="C519" s="23" t="s">
        <v>810</v>
      </c>
      <c r="D519" s="24" t="s">
        <v>67</v>
      </c>
      <c r="E519" s="23" t="s">
        <v>758</v>
      </c>
      <c r="F519" s="24" t="s">
        <v>759</v>
      </c>
      <c r="G519" s="25">
        <v>16.999999999999996</v>
      </c>
      <c r="H519" s="25">
        <v>3</v>
      </c>
      <c r="I519" s="26">
        <v>0</v>
      </c>
      <c r="J519" s="26">
        <v>0</v>
      </c>
      <c r="K519" s="26">
        <v>1</v>
      </c>
      <c r="L519" s="27">
        <v>0.33333333333333331</v>
      </c>
      <c r="M519" s="27">
        <v>1.6393442622950821E-2</v>
      </c>
      <c r="N519" s="49">
        <v>1.9607843137254905E-2</v>
      </c>
    </row>
    <row r="520" spans="1:14" ht="15" customHeight="1">
      <c r="A520" s="23" t="s">
        <v>724</v>
      </c>
      <c r="B520" s="24" t="s">
        <v>46</v>
      </c>
      <c r="C520" s="23" t="s">
        <v>810</v>
      </c>
      <c r="D520" s="24" t="s">
        <v>67</v>
      </c>
      <c r="E520" s="23" t="s">
        <v>766</v>
      </c>
      <c r="F520" s="24" t="s">
        <v>767</v>
      </c>
      <c r="G520" s="25">
        <v>38.78</v>
      </c>
      <c r="H520" s="25">
        <v>0</v>
      </c>
      <c r="I520" s="26">
        <v>1</v>
      </c>
      <c r="J520" s="26">
        <v>1</v>
      </c>
      <c r="K520" s="26">
        <v>3</v>
      </c>
      <c r="L520" s="27">
        <v>1.6666666666666667</v>
      </c>
      <c r="M520" s="27">
        <v>2.4875621890547265E-2</v>
      </c>
      <c r="N520" s="49">
        <v>4.2977479800584494E-2</v>
      </c>
    </row>
    <row r="521" spans="1:14" ht="15" customHeight="1">
      <c r="A521" s="23" t="s">
        <v>724</v>
      </c>
      <c r="B521" s="24" t="s">
        <v>46</v>
      </c>
      <c r="C521" s="23" t="s">
        <v>810</v>
      </c>
      <c r="D521" s="24" t="s">
        <v>67</v>
      </c>
      <c r="E521" s="23" t="s">
        <v>819</v>
      </c>
      <c r="F521" s="24" t="s">
        <v>820</v>
      </c>
      <c r="G521" s="25">
        <v>1.9400000000000013</v>
      </c>
      <c r="H521" s="25">
        <v>0</v>
      </c>
      <c r="I521" s="26">
        <v>0</v>
      </c>
      <c r="J521" s="26">
        <v>0</v>
      </c>
      <c r="K521" s="26">
        <v>0</v>
      </c>
      <c r="L521" s="27">
        <v>0</v>
      </c>
      <c r="M521" s="27">
        <v>0</v>
      </c>
      <c r="N521" s="49">
        <v>0</v>
      </c>
    </row>
    <row r="522" spans="1:14" ht="15" customHeight="1">
      <c r="A522" s="23" t="s">
        <v>724</v>
      </c>
      <c r="B522" s="24" t="s">
        <v>46</v>
      </c>
      <c r="C522" s="23" t="s">
        <v>810</v>
      </c>
      <c r="D522" s="24" t="s">
        <v>67</v>
      </c>
      <c r="E522" s="23" t="s">
        <v>788</v>
      </c>
      <c r="F522" s="24" t="s">
        <v>789</v>
      </c>
      <c r="G522" s="25">
        <v>34.831000000000003</v>
      </c>
      <c r="H522" s="25">
        <v>2</v>
      </c>
      <c r="I522" s="26">
        <v>2</v>
      </c>
      <c r="J522" s="26">
        <v>2</v>
      </c>
      <c r="K522" s="26">
        <v>0</v>
      </c>
      <c r="L522" s="27">
        <v>1.3333333333333333</v>
      </c>
      <c r="M522" s="27">
        <v>2.6315789473684209E-2</v>
      </c>
      <c r="N522" s="49">
        <v>3.8280076177351588E-2</v>
      </c>
    </row>
    <row r="523" spans="1:14" ht="15" customHeight="1">
      <c r="A523" s="23" t="s">
        <v>724</v>
      </c>
      <c r="B523" s="24" t="s">
        <v>46</v>
      </c>
      <c r="C523" s="23" t="s">
        <v>810</v>
      </c>
      <c r="D523" s="24" t="s">
        <v>67</v>
      </c>
      <c r="E523" s="23" t="s">
        <v>792</v>
      </c>
      <c r="F523" s="24" t="s">
        <v>793</v>
      </c>
      <c r="G523" s="25">
        <v>21.910999999999998</v>
      </c>
      <c r="H523" s="25">
        <v>0</v>
      </c>
      <c r="I523" s="26">
        <v>0</v>
      </c>
      <c r="J523" s="26">
        <v>0</v>
      </c>
      <c r="K523" s="26">
        <v>0</v>
      </c>
      <c r="L523" s="27">
        <v>0</v>
      </c>
      <c r="M523" s="27">
        <v>0</v>
      </c>
      <c r="N523" s="49">
        <v>0</v>
      </c>
    </row>
    <row r="524" spans="1:14" ht="15" customHeight="1">
      <c r="A524" s="23" t="s">
        <v>724</v>
      </c>
      <c r="B524" s="24" t="s">
        <v>46</v>
      </c>
      <c r="C524" s="23" t="s">
        <v>810</v>
      </c>
      <c r="D524" s="24" t="s">
        <v>67</v>
      </c>
      <c r="E524" s="23" t="s">
        <v>821</v>
      </c>
      <c r="F524" s="24" t="s">
        <v>822</v>
      </c>
      <c r="G524" s="25">
        <v>12</v>
      </c>
      <c r="H524" s="25">
        <v>1</v>
      </c>
      <c r="I524" s="26">
        <v>1</v>
      </c>
      <c r="J524" s="26">
        <v>0</v>
      </c>
      <c r="K524" s="26">
        <v>1</v>
      </c>
      <c r="L524" s="27">
        <v>0.66666666666666663</v>
      </c>
      <c r="M524" s="27">
        <v>2.1978021978021976E-2</v>
      </c>
      <c r="N524" s="49">
        <v>5.5555555555555552E-2</v>
      </c>
    </row>
    <row r="525" spans="1:14" ht="15" customHeight="1">
      <c r="A525" s="23" t="s">
        <v>724</v>
      </c>
      <c r="B525" s="24" t="s">
        <v>46</v>
      </c>
      <c r="C525" s="23" t="s">
        <v>810</v>
      </c>
      <c r="D525" s="24" t="s">
        <v>67</v>
      </c>
      <c r="E525" s="23" t="s">
        <v>806</v>
      </c>
      <c r="F525" s="24" t="s">
        <v>807</v>
      </c>
      <c r="G525" s="25">
        <v>25.205000000000005</v>
      </c>
      <c r="H525" s="25">
        <v>1</v>
      </c>
      <c r="I525" s="26">
        <v>0</v>
      </c>
      <c r="J525" s="26">
        <v>0</v>
      </c>
      <c r="K525" s="26">
        <v>0</v>
      </c>
      <c r="L525" s="27">
        <v>0</v>
      </c>
      <c r="M525" s="27">
        <v>0</v>
      </c>
      <c r="N525" s="49">
        <v>0</v>
      </c>
    </row>
    <row r="526" spans="1:14" ht="15" customHeight="1">
      <c r="A526" s="23" t="s">
        <v>724</v>
      </c>
      <c r="B526" s="24" t="s">
        <v>46</v>
      </c>
      <c r="C526" s="23" t="s">
        <v>810</v>
      </c>
      <c r="D526" s="24" t="s">
        <v>67</v>
      </c>
      <c r="E526" s="23" t="s">
        <v>823</v>
      </c>
      <c r="F526" s="24" t="s">
        <v>824</v>
      </c>
      <c r="G526" s="25">
        <v>17.63</v>
      </c>
      <c r="H526" s="25">
        <v>1</v>
      </c>
      <c r="I526" s="26">
        <v>1</v>
      </c>
      <c r="J526" s="26">
        <v>0</v>
      </c>
      <c r="K526" s="26">
        <v>0</v>
      </c>
      <c r="L526" s="27">
        <v>0.33333333333333331</v>
      </c>
      <c r="M526" s="27">
        <v>1.4492753623188404E-2</v>
      </c>
      <c r="N526" s="49">
        <v>1.8907165815844205E-2</v>
      </c>
    </row>
    <row r="527" spans="1:14" ht="15" customHeight="1">
      <c r="A527" s="23" t="s">
        <v>724</v>
      </c>
      <c r="B527" s="24" t="s">
        <v>46</v>
      </c>
      <c r="C527" s="23" t="s">
        <v>825</v>
      </c>
      <c r="D527" s="24" t="s">
        <v>47</v>
      </c>
      <c r="E527" s="23" t="s">
        <v>119</v>
      </c>
      <c r="F527" s="24" t="s">
        <v>120</v>
      </c>
      <c r="G527" s="25">
        <v>62.849999999999909</v>
      </c>
      <c r="H527" s="25">
        <v>8</v>
      </c>
      <c r="I527" s="26">
        <v>5</v>
      </c>
      <c r="J527" s="26">
        <v>4</v>
      </c>
      <c r="K527" s="26">
        <v>5</v>
      </c>
      <c r="L527" s="27">
        <v>4.666666666666667</v>
      </c>
      <c r="M527" s="27">
        <v>5.9322033898305086E-2</v>
      </c>
      <c r="N527" s="49">
        <v>7.4250861840360755E-2</v>
      </c>
    </row>
    <row r="528" spans="1:14" ht="15" customHeight="1">
      <c r="A528" s="23" t="s">
        <v>724</v>
      </c>
      <c r="B528" s="24" t="s">
        <v>46</v>
      </c>
      <c r="C528" s="23" t="s">
        <v>825</v>
      </c>
      <c r="D528" s="24" t="s">
        <v>47</v>
      </c>
      <c r="E528" s="23" t="s">
        <v>776</v>
      </c>
      <c r="F528" s="24" t="s">
        <v>777</v>
      </c>
      <c r="G528" s="25">
        <v>0.7</v>
      </c>
      <c r="H528" s="25">
        <v>0</v>
      </c>
      <c r="I528" s="26">
        <v>0</v>
      </c>
      <c r="J528" s="26">
        <v>0</v>
      </c>
      <c r="K528" s="26">
        <v>0</v>
      </c>
      <c r="L528" s="27">
        <v>0</v>
      </c>
      <c r="M528" s="27">
        <v>0</v>
      </c>
      <c r="N528" s="49">
        <v>0</v>
      </c>
    </row>
    <row r="529" spans="1:14" ht="15" customHeight="1">
      <c r="A529" s="23" t="s">
        <v>724</v>
      </c>
      <c r="B529" s="24" t="s">
        <v>46</v>
      </c>
      <c r="C529" s="23" t="s">
        <v>825</v>
      </c>
      <c r="D529" s="24" t="s">
        <v>47</v>
      </c>
      <c r="E529" s="23" t="s">
        <v>811</v>
      </c>
      <c r="F529" s="24" t="s">
        <v>812</v>
      </c>
      <c r="G529" s="25">
        <v>6.1899999999999995</v>
      </c>
      <c r="H529" s="25">
        <v>0</v>
      </c>
      <c r="I529" s="26">
        <v>0</v>
      </c>
      <c r="J529" s="26">
        <v>0</v>
      </c>
      <c r="K529" s="26">
        <v>0</v>
      </c>
      <c r="L529" s="27">
        <v>0</v>
      </c>
      <c r="M529" s="27">
        <v>0</v>
      </c>
      <c r="N529" s="49">
        <v>0</v>
      </c>
    </row>
    <row r="530" spans="1:14" ht="15" customHeight="1">
      <c r="A530" s="23" t="s">
        <v>724</v>
      </c>
      <c r="B530" s="24" t="s">
        <v>46</v>
      </c>
      <c r="C530" s="23" t="s">
        <v>825</v>
      </c>
      <c r="D530" s="24" t="s">
        <v>47</v>
      </c>
      <c r="E530" s="23" t="s">
        <v>813</v>
      </c>
      <c r="F530" s="24" t="s">
        <v>814</v>
      </c>
      <c r="G530" s="25">
        <v>25.2</v>
      </c>
      <c r="H530" s="25">
        <v>0</v>
      </c>
      <c r="I530" s="26">
        <v>1</v>
      </c>
      <c r="J530" s="26">
        <v>2</v>
      </c>
      <c r="K530" s="26">
        <v>0</v>
      </c>
      <c r="L530" s="27">
        <v>1</v>
      </c>
      <c r="M530" s="27">
        <v>1.4705882352941176E-2</v>
      </c>
      <c r="N530" s="49">
        <v>3.968253968253968E-2</v>
      </c>
    </row>
    <row r="531" spans="1:14" ht="15" customHeight="1">
      <c r="A531" s="23" t="s">
        <v>724</v>
      </c>
      <c r="B531" s="24" t="s">
        <v>46</v>
      </c>
      <c r="C531" s="23" t="s">
        <v>825</v>
      </c>
      <c r="D531" s="24" t="s">
        <v>47</v>
      </c>
      <c r="E531" s="23" t="s">
        <v>826</v>
      </c>
      <c r="F531" s="24" t="s">
        <v>827</v>
      </c>
      <c r="G531" s="25">
        <v>1.5</v>
      </c>
      <c r="H531" s="25">
        <v>0</v>
      </c>
      <c r="I531" s="26">
        <v>0</v>
      </c>
      <c r="J531" s="26">
        <v>0</v>
      </c>
      <c r="K531" s="26">
        <v>0</v>
      </c>
      <c r="L531" s="27">
        <v>0</v>
      </c>
      <c r="M531" s="27">
        <v>0</v>
      </c>
      <c r="N531" s="49">
        <v>0</v>
      </c>
    </row>
    <row r="532" spans="1:14" ht="15" customHeight="1">
      <c r="A532" s="23" t="s">
        <v>724</v>
      </c>
      <c r="B532" s="24" t="s">
        <v>46</v>
      </c>
      <c r="C532" s="23" t="s">
        <v>825</v>
      </c>
      <c r="D532" s="24" t="s">
        <v>47</v>
      </c>
      <c r="E532" s="23" t="s">
        <v>828</v>
      </c>
      <c r="F532" s="24" t="s">
        <v>829</v>
      </c>
      <c r="G532" s="25">
        <v>6</v>
      </c>
      <c r="H532" s="25">
        <v>0</v>
      </c>
      <c r="I532" s="26">
        <v>0</v>
      </c>
      <c r="J532" s="26">
        <v>0</v>
      </c>
      <c r="K532" s="26">
        <v>0</v>
      </c>
      <c r="L532" s="27">
        <v>0</v>
      </c>
      <c r="M532" s="27">
        <v>0</v>
      </c>
      <c r="N532" s="49">
        <v>0</v>
      </c>
    </row>
    <row r="533" spans="1:14" ht="15" customHeight="1">
      <c r="A533" s="23" t="s">
        <v>724</v>
      </c>
      <c r="B533" s="24" t="s">
        <v>46</v>
      </c>
      <c r="C533" s="23" t="s">
        <v>825</v>
      </c>
      <c r="D533" s="24" t="s">
        <v>47</v>
      </c>
      <c r="E533" s="23" t="s">
        <v>147</v>
      </c>
      <c r="F533" s="24" t="s">
        <v>148</v>
      </c>
      <c r="G533" s="25">
        <v>31.75200000000001</v>
      </c>
      <c r="H533" s="25">
        <v>4</v>
      </c>
      <c r="I533" s="26">
        <v>2</v>
      </c>
      <c r="J533" s="26">
        <v>2</v>
      </c>
      <c r="K533" s="26">
        <v>3</v>
      </c>
      <c r="L533" s="27">
        <v>2.3333333333333335</v>
      </c>
      <c r="M533" s="27">
        <v>2.5362318840579712E-2</v>
      </c>
      <c r="N533" s="49">
        <v>7.3486184597295695E-2</v>
      </c>
    </row>
    <row r="534" spans="1:14" ht="15" customHeight="1">
      <c r="A534" s="23" t="s">
        <v>724</v>
      </c>
      <c r="B534" s="24" t="s">
        <v>46</v>
      </c>
      <c r="C534" s="23" t="s">
        <v>825</v>
      </c>
      <c r="D534" s="24" t="s">
        <v>47</v>
      </c>
      <c r="E534" s="23" t="s">
        <v>68</v>
      </c>
      <c r="F534" s="24" t="s">
        <v>69</v>
      </c>
      <c r="G534" s="25">
        <v>7.2649999999999997</v>
      </c>
      <c r="H534" s="25">
        <v>0</v>
      </c>
      <c r="I534" s="26">
        <v>0</v>
      </c>
      <c r="J534" s="26">
        <v>0</v>
      </c>
      <c r="K534" s="26">
        <v>0</v>
      </c>
      <c r="L534" s="27">
        <v>0</v>
      </c>
      <c r="M534" s="27">
        <v>0</v>
      </c>
      <c r="N534" s="49">
        <v>0</v>
      </c>
    </row>
    <row r="535" spans="1:14" ht="15" customHeight="1">
      <c r="A535" s="23" t="s">
        <v>724</v>
      </c>
      <c r="B535" s="24" t="s">
        <v>46</v>
      </c>
      <c r="C535" s="23" t="s">
        <v>825</v>
      </c>
      <c r="D535" s="24" t="s">
        <v>47</v>
      </c>
      <c r="E535" s="23" t="s">
        <v>830</v>
      </c>
      <c r="F535" s="24" t="s">
        <v>831</v>
      </c>
      <c r="G535" s="25">
        <v>79.212999999999994</v>
      </c>
      <c r="H535" s="25">
        <v>5</v>
      </c>
      <c r="I535" s="26">
        <v>1</v>
      </c>
      <c r="J535" s="26">
        <v>3</v>
      </c>
      <c r="K535" s="26">
        <v>6</v>
      </c>
      <c r="L535" s="27">
        <v>3.3333333333333335</v>
      </c>
      <c r="M535" s="27">
        <v>3.4013605442176874E-2</v>
      </c>
      <c r="N535" s="49">
        <v>4.2080634912619569E-2</v>
      </c>
    </row>
    <row r="536" spans="1:14" ht="15" customHeight="1">
      <c r="A536" s="23" t="s">
        <v>724</v>
      </c>
      <c r="B536" s="24" t="s">
        <v>46</v>
      </c>
      <c r="C536" s="23" t="s">
        <v>825</v>
      </c>
      <c r="D536" s="24" t="s">
        <v>47</v>
      </c>
      <c r="E536" s="23" t="s">
        <v>832</v>
      </c>
      <c r="F536" s="24" t="s">
        <v>833</v>
      </c>
      <c r="G536" s="25">
        <v>5.5529999999999999</v>
      </c>
      <c r="H536" s="25">
        <v>0</v>
      </c>
      <c r="I536" s="26">
        <v>0</v>
      </c>
      <c r="J536" s="26">
        <v>0</v>
      </c>
      <c r="K536" s="26">
        <v>0</v>
      </c>
      <c r="L536" s="27">
        <v>0</v>
      </c>
      <c r="M536" s="27">
        <v>0</v>
      </c>
      <c r="N536" s="49">
        <v>0</v>
      </c>
    </row>
    <row r="537" spans="1:14" ht="15" customHeight="1">
      <c r="A537" s="23" t="s">
        <v>724</v>
      </c>
      <c r="B537" s="24" t="s">
        <v>46</v>
      </c>
      <c r="C537" s="23" t="s">
        <v>825</v>
      </c>
      <c r="D537" s="24" t="s">
        <v>47</v>
      </c>
      <c r="E537" s="23" t="s">
        <v>834</v>
      </c>
      <c r="F537" s="24" t="s">
        <v>835</v>
      </c>
      <c r="G537" s="25">
        <v>8.8580000000000005</v>
      </c>
      <c r="H537" s="25">
        <v>0</v>
      </c>
      <c r="I537" s="26">
        <v>0</v>
      </c>
      <c r="J537" s="26">
        <v>0</v>
      </c>
      <c r="K537" s="26">
        <v>0</v>
      </c>
      <c r="L537" s="27">
        <v>0</v>
      </c>
      <c r="M537" s="27">
        <v>0</v>
      </c>
      <c r="N537" s="49">
        <v>0</v>
      </c>
    </row>
    <row r="538" spans="1:14" ht="15" customHeight="1">
      <c r="A538" s="23" t="s">
        <v>724</v>
      </c>
      <c r="B538" s="24" t="s">
        <v>46</v>
      </c>
      <c r="C538" s="23" t="s">
        <v>825</v>
      </c>
      <c r="D538" s="24" t="s">
        <v>47</v>
      </c>
      <c r="E538" s="23" t="s">
        <v>836</v>
      </c>
      <c r="F538" s="24" t="s">
        <v>837</v>
      </c>
      <c r="G538" s="25">
        <v>6.76</v>
      </c>
      <c r="H538" s="25">
        <v>0</v>
      </c>
      <c r="I538" s="26">
        <v>0</v>
      </c>
      <c r="J538" s="26">
        <v>0</v>
      </c>
      <c r="K538" s="26">
        <v>2</v>
      </c>
      <c r="L538" s="27">
        <v>0.66666666666666663</v>
      </c>
      <c r="M538" s="27">
        <v>0.22222222222222221</v>
      </c>
      <c r="N538" s="49">
        <v>9.8619329388560162E-2</v>
      </c>
    </row>
    <row r="539" spans="1:14" ht="15" customHeight="1">
      <c r="A539" s="23" t="s">
        <v>724</v>
      </c>
      <c r="B539" s="24" t="s">
        <v>46</v>
      </c>
      <c r="C539" s="23" t="s">
        <v>825</v>
      </c>
      <c r="D539" s="24" t="s">
        <v>47</v>
      </c>
      <c r="E539" s="23" t="s">
        <v>838</v>
      </c>
      <c r="F539" s="24" t="s">
        <v>839</v>
      </c>
      <c r="G539" s="25">
        <v>5.6</v>
      </c>
      <c r="H539" s="25">
        <v>2</v>
      </c>
      <c r="I539" s="26">
        <v>1</v>
      </c>
      <c r="J539" s="26">
        <v>0</v>
      </c>
      <c r="K539" s="26">
        <v>0</v>
      </c>
      <c r="L539" s="27">
        <v>0.33333333333333331</v>
      </c>
      <c r="M539" s="27">
        <v>5.5555555555555552E-2</v>
      </c>
      <c r="N539" s="49">
        <v>5.9523809523809527E-2</v>
      </c>
    </row>
    <row r="540" spans="1:14" ht="15" customHeight="1">
      <c r="A540" s="23" t="s">
        <v>724</v>
      </c>
      <c r="B540" s="24" t="s">
        <v>46</v>
      </c>
      <c r="C540" s="23" t="s">
        <v>825</v>
      </c>
      <c r="D540" s="24" t="s">
        <v>47</v>
      </c>
      <c r="E540" s="23" t="s">
        <v>754</v>
      </c>
      <c r="F540" s="24" t="s">
        <v>755</v>
      </c>
      <c r="G540" s="25">
        <v>14.965999999999994</v>
      </c>
      <c r="H540" s="25">
        <v>0</v>
      </c>
      <c r="I540" s="26">
        <v>1</v>
      </c>
      <c r="J540" s="26">
        <v>1</v>
      </c>
      <c r="K540" s="26">
        <v>2</v>
      </c>
      <c r="L540" s="27">
        <v>1.3333333333333333</v>
      </c>
      <c r="M540" s="27">
        <v>9.0909090909090912E-2</v>
      </c>
      <c r="N540" s="49">
        <v>8.9090828099247218E-2</v>
      </c>
    </row>
    <row r="541" spans="1:14" ht="15" customHeight="1">
      <c r="A541" s="23" t="s">
        <v>724</v>
      </c>
      <c r="B541" s="24" t="s">
        <v>46</v>
      </c>
      <c r="C541" s="23" t="s">
        <v>825</v>
      </c>
      <c r="D541" s="24" t="s">
        <v>47</v>
      </c>
      <c r="E541" s="23" t="s">
        <v>758</v>
      </c>
      <c r="F541" s="24" t="s">
        <v>759</v>
      </c>
      <c r="G541" s="25">
        <v>16.55</v>
      </c>
      <c r="H541" s="25">
        <v>0</v>
      </c>
      <c r="I541" s="26">
        <v>0</v>
      </c>
      <c r="J541" s="26">
        <v>0</v>
      </c>
      <c r="K541" s="26">
        <v>1</v>
      </c>
      <c r="L541" s="27">
        <v>0.33333333333333331</v>
      </c>
      <c r="M541" s="27">
        <v>1.7543859649122806E-2</v>
      </c>
      <c r="N541" s="49">
        <v>2.0140986908358506E-2</v>
      </c>
    </row>
    <row r="542" spans="1:14" ht="15" customHeight="1">
      <c r="A542" s="23" t="s">
        <v>724</v>
      </c>
      <c r="B542" s="24" t="s">
        <v>46</v>
      </c>
      <c r="C542" s="23" t="s">
        <v>825</v>
      </c>
      <c r="D542" s="24" t="s">
        <v>47</v>
      </c>
      <c r="E542" s="23" t="s">
        <v>840</v>
      </c>
      <c r="F542" s="24" t="s">
        <v>841</v>
      </c>
      <c r="G542" s="25">
        <v>5.9</v>
      </c>
      <c r="H542" s="25">
        <v>0</v>
      </c>
      <c r="I542" s="26">
        <v>0</v>
      </c>
      <c r="J542" s="26">
        <v>0</v>
      </c>
      <c r="K542" s="26">
        <v>0</v>
      </c>
      <c r="L542" s="27">
        <v>0</v>
      </c>
      <c r="M542" s="27">
        <v>0</v>
      </c>
      <c r="N542" s="49">
        <v>0</v>
      </c>
    </row>
    <row r="543" spans="1:14" ht="15" customHeight="1">
      <c r="A543" s="23" t="s">
        <v>724</v>
      </c>
      <c r="B543" s="24" t="s">
        <v>46</v>
      </c>
      <c r="C543" s="23" t="s">
        <v>825</v>
      </c>
      <c r="D543" s="24" t="s">
        <v>47</v>
      </c>
      <c r="E543" s="23" t="s">
        <v>786</v>
      </c>
      <c r="F543" s="24" t="s">
        <v>787</v>
      </c>
      <c r="G543" s="25">
        <v>10.695</v>
      </c>
      <c r="H543" s="25">
        <v>0</v>
      </c>
      <c r="I543" s="26">
        <v>1</v>
      </c>
      <c r="J543" s="26">
        <v>0</v>
      </c>
      <c r="K543" s="26">
        <v>0</v>
      </c>
      <c r="L543" s="27">
        <v>0.33333333333333331</v>
      </c>
      <c r="M543" s="27">
        <v>2.4999999999999998E-2</v>
      </c>
      <c r="N543" s="49">
        <v>3.1167212092878288E-2</v>
      </c>
    </row>
    <row r="544" spans="1:14" ht="15" customHeight="1">
      <c r="A544" s="23" t="s">
        <v>724</v>
      </c>
      <c r="B544" s="24" t="s">
        <v>46</v>
      </c>
      <c r="C544" s="23" t="s">
        <v>825</v>
      </c>
      <c r="D544" s="24" t="s">
        <v>47</v>
      </c>
      <c r="E544" s="23" t="s">
        <v>48</v>
      </c>
      <c r="F544" s="24" t="s">
        <v>49</v>
      </c>
      <c r="G544" s="25">
        <v>40</v>
      </c>
      <c r="H544" s="25">
        <v>5</v>
      </c>
      <c r="I544" s="26">
        <v>2</v>
      </c>
      <c r="J544" s="26">
        <v>3</v>
      </c>
      <c r="K544" s="26">
        <v>5</v>
      </c>
      <c r="L544" s="27">
        <v>3.3333333333333335</v>
      </c>
      <c r="M544" s="27">
        <v>3.7037037037037042E-2</v>
      </c>
      <c r="N544" s="49">
        <v>8.3333333333333343E-2</v>
      </c>
    </row>
    <row r="545" spans="1:14" ht="15" customHeight="1">
      <c r="A545" s="23" t="s">
        <v>724</v>
      </c>
      <c r="B545" s="24" t="s">
        <v>46</v>
      </c>
      <c r="C545" s="23" t="s">
        <v>825</v>
      </c>
      <c r="D545" s="24" t="s">
        <v>47</v>
      </c>
      <c r="E545" s="23" t="s">
        <v>842</v>
      </c>
      <c r="F545" s="24" t="s">
        <v>843</v>
      </c>
      <c r="G545" s="25">
        <v>8.3199999999999932</v>
      </c>
      <c r="H545" s="25">
        <v>0</v>
      </c>
      <c r="I545" s="26">
        <v>0</v>
      </c>
      <c r="J545" s="26">
        <v>0</v>
      </c>
      <c r="K545" s="26">
        <v>0</v>
      </c>
      <c r="L545" s="27">
        <v>0</v>
      </c>
      <c r="M545" s="27">
        <v>0</v>
      </c>
      <c r="N545" s="49">
        <v>0</v>
      </c>
    </row>
    <row r="546" spans="1:14" ht="15" customHeight="1">
      <c r="A546" s="23" t="s">
        <v>724</v>
      </c>
      <c r="B546" s="24" t="s">
        <v>46</v>
      </c>
      <c r="C546" s="23" t="s">
        <v>825</v>
      </c>
      <c r="D546" s="24" t="s">
        <v>47</v>
      </c>
      <c r="E546" s="23" t="s">
        <v>821</v>
      </c>
      <c r="F546" s="24" t="s">
        <v>822</v>
      </c>
      <c r="G546" s="25">
        <v>23</v>
      </c>
      <c r="H546" s="25">
        <v>2</v>
      </c>
      <c r="I546" s="26">
        <v>0</v>
      </c>
      <c r="J546" s="26">
        <v>2</v>
      </c>
      <c r="K546" s="26">
        <v>1</v>
      </c>
      <c r="L546" s="27">
        <v>1</v>
      </c>
      <c r="M546" s="27">
        <v>2.7522935779816512E-2</v>
      </c>
      <c r="N546" s="49">
        <v>4.3478260869565216E-2</v>
      </c>
    </row>
    <row r="547" spans="1:14" ht="15" customHeight="1">
      <c r="A547" s="23" t="s">
        <v>724</v>
      </c>
      <c r="B547" s="24" t="s">
        <v>46</v>
      </c>
      <c r="C547" s="23" t="s">
        <v>825</v>
      </c>
      <c r="D547" s="24" t="s">
        <v>47</v>
      </c>
      <c r="E547" s="23" t="s">
        <v>844</v>
      </c>
      <c r="F547" s="24" t="s">
        <v>845</v>
      </c>
      <c r="G547" s="25">
        <v>3.4299999999999997</v>
      </c>
      <c r="H547" s="25">
        <v>0</v>
      </c>
      <c r="I547" s="26">
        <v>1</v>
      </c>
      <c r="J547" s="26">
        <v>0</v>
      </c>
      <c r="K547" s="26">
        <v>0</v>
      </c>
      <c r="L547" s="27">
        <v>0.33333333333333331</v>
      </c>
      <c r="M547" s="27">
        <v>0.19999999999999998</v>
      </c>
      <c r="N547" s="49">
        <v>9.7181729834791064E-2</v>
      </c>
    </row>
    <row r="548" spans="1:14" ht="15" customHeight="1">
      <c r="A548" s="23" t="s">
        <v>724</v>
      </c>
      <c r="B548" s="24" t="s">
        <v>46</v>
      </c>
      <c r="C548" s="23" t="s">
        <v>825</v>
      </c>
      <c r="D548" s="24" t="s">
        <v>47</v>
      </c>
      <c r="E548" s="23" t="s">
        <v>846</v>
      </c>
      <c r="F548" s="24" t="s">
        <v>847</v>
      </c>
      <c r="G548" s="25">
        <v>15.638000000000002</v>
      </c>
      <c r="H548" s="25">
        <v>0</v>
      </c>
      <c r="I548" s="26">
        <v>0</v>
      </c>
      <c r="J548" s="26">
        <v>1</v>
      </c>
      <c r="K548" s="26">
        <v>0</v>
      </c>
      <c r="L548" s="27">
        <v>0.33333333333333331</v>
      </c>
      <c r="M548" s="27">
        <v>2.8571428571428571E-2</v>
      </c>
      <c r="N548" s="49">
        <v>2.131559875516903E-2</v>
      </c>
    </row>
    <row r="549" spans="1:14" ht="15" customHeight="1">
      <c r="A549" s="23" t="s">
        <v>724</v>
      </c>
      <c r="B549" s="24" t="s">
        <v>46</v>
      </c>
      <c r="C549" s="23" t="s">
        <v>848</v>
      </c>
      <c r="D549" s="24" t="s">
        <v>849</v>
      </c>
      <c r="E549" s="23" t="s">
        <v>119</v>
      </c>
      <c r="F549" s="24" t="s">
        <v>120</v>
      </c>
      <c r="G549" s="25">
        <v>24.699999999999989</v>
      </c>
      <c r="H549" s="25">
        <v>6</v>
      </c>
      <c r="I549" s="26">
        <v>0</v>
      </c>
      <c r="J549" s="26">
        <v>1</v>
      </c>
      <c r="K549" s="26">
        <v>6</v>
      </c>
      <c r="L549" s="27">
        <v>2.3333333333333335</v>
      </c>
      <c r="M549" s="27">
        <v>4.2424242424242427E-2</v>
      </c>
      <c r="N549" s="49">
        <v>9.4466936572199775E-2</v>
      </c>
    </row>
    <row r="550" spans="1:14" ht="15" customHeight="1">
      <c r="A550" s="23" t="s">
        <v>724</v>
      </c>
      <c r="B550" s="24" t="s">
        <v>46</v>
      </c>
      <c r="C550" s="23" t="s">
        <v>848</v>
      </c>
      <c r="D550" s="24" t="s">
        <v>849</v>
      </c>
      <c r="E550" s="23" t="s">
        <v>850</v>
      </c>
      <c r="F550" s="24" t="s">
        <v>851</v>
      </c>
      <c r="G550" s="25">
        <v>44.400000000000006</v>
      </c>
      <c r="H550" s="25">
        <v>1</v>
      </c>
      <c r="I550" s="26">
        <v>0</v>
      </c>
      <c r="J550" s="26">
        <v>2</v>
      </c>
      <c r="K550" s="26">
        <v>2</v>
      </c>
      <c r="L550" s="27">
        <v>1.3333333333333333</v>
      </c>
      <c r="M550" s="27">
        <v>3.4482758620689655E-2</v>
      </c>
      <c r="N550" s="49">
        <v>3.0030030030030023E-2</v>
      </c>
    </row>
    <row r="551" spans="1:14" ht="15" customHeight="1">
      <c r="A551" s="23" t="s">
        <v>724</v>
      </c>
      <c r="B551" s="24" t="s">
        <v>46</v>
      </c>
      <c r="C551" s="23" t="s">
        <v>848</v>
      </c>
      <c r="D551" s="24" t="s">
        <v>849</v>
      </c>
      <c r="E551" s="23" t="s">
        <v>852</v>
      </c>
      <c r="F551" s="24" t="s">
        <v>853</v>
      </c>
      <c r="G551" s="25">
        <v>4.3</v>
      </c>
      <c r="H551" s="25">
        <v>2</v>
      </c>
      <c r="I551" s="26">
        <v>0</v>
      </c>
      <c r="J551" s="26">
        <v>1</v>
      </c>
      <c r="K551" s="26">
        <v>0</v>
      </c>
      <c r="L551" s="27">
        <v>0.33333333333333331</v>
      </c>
      <c r="M551" s="27">
        <v>0.19999999999999998</v>
      </c>
      <c r="N551" s="49">
        <v>7.7519379844961239E-2</v>
      </c>
    </row>
    <row r="552" spans="1:14" ht="15" customHeight="1">
      <c r="A552" s="23" t="s">
        <v>724</v>
      </c>
      <c r="B552" s="24" t="s">
        <v>46</v>
      </c>
      <c r="C552" s="23" t="s">
        <v>848</v>
      </c>
      <c r="D552" s="24" t="s">
        <v>849</v>
      </c>
      <c r="E552" s="23" t="s">
        <v>744</v>
      </c>
      <c r="F552" s="24" t="s">
        <v>745</v>
      </c>
      <c r="G552" s="25">
        <v>16.25</v>
      </c>
      <c r="H552" s="25">
        <v>0</v>
      </c>
      <c r="I552" s="26">
        <v>0</v>
      </c>
      <c r="J552" s="26">
        <v>0</v>
      </c>
      <c r="K552" s="26">
        <v>0</v>
      </c>
      <c r="L552" s="27">
        <v>0</v>
      </c>
      <c r="M552" s="27">
        <v>0</v>
      </c>
      <c r="N552" s="49">
        <v>0</v>
      </c>
    </row>
    <row r="553" spans="1:14" ht="15" customHeight="1">
      <c r="A553" s="23" t="s">
        <v>724</v>
      </c>
      <c r="B553" s="24" t="s">
        <v>46</v>
      </c>
      <c r="C553" s="23" t="s">
        <v>848</v>
      </c>
      <c r="D553" s="24" t="s">
        <v>849</v>
      </c>
      <c r="E553" s="23" t="s">
        <v>145</v>
      </c>
      <c r="F553" s="24" t="s">
        <v>146</v>
      </c>
      <c r="G553" s="25">
        <v>29.125</v>
      </c>
      <c r="H553" s="25">
        <v>0</v>
      </c>
      <c r="I553" s="26">
        <v>1</v>
      </c>
      <c r="J553" s="26">
        <v>4</v>
      </c>
      <c r="K553" s="26">
        <v>1</v>
      </c>
      <c r="L553" s="27">
        <v>2</v>
      </c>
      <c r="M553" s="27">
        <v>4.8000000000000001E-2</v>
      </c>
      <c r="N553" s="49">
        <v>6.8669527896995708E-2</v>
      </c>
    </row>
    <row r="554" spans="1:14" ht="15" customHeight="1">
      <c r="A554" s="23" t="s">
        <v>724</v>
      </c>
      <c r="B554" s="24" t="s">
        <v>46</v>
      </c>
      <c r="C554" s="23" t="s">
        <v>848</v>
      </c>
      <c r="D554" s="24" t="s">
        <v>849</v>
      </c>
      <c r="E554" s="23" t="s">
        <v>854</v>
      </c>
      <c r="F554" s="24" t="s">
        <v>855</v>
      </c>
      <c r="G554" s="25">
        <v>11</v>
      </c>
      <c r="H554" s="25">
        <v>3</v>
      </c>
      <c r="I554" s="26">
        <v>0</v>
      </c>
      <c r="J554" s="26">
        <v>0</v>
      </c>
      <c r="K554" s="26">
        <v>0</v>
      </c>
      <c r="L554" s="27">
        <v>0</v>
      </c>
      <c r="M554" s="27">
        <v>0</v>
      </c>
      <c r="N554" s="49">
        <v>0</v>
      </c>
    </row>
    <row r="555" spans="1:14" ht="15" customHeight="1">
      <c r="A555" s="23" t="s">
        <v>724</v>
      </c>
      <c r="B555" s="24" t="s">
        <v>46</v>
      </c>
      <c r="C555" s="23" t="s">
        <v>848</v>
      </c>
      <c r="D555" s="24" t="s">
        <v>849</v>
      </c>
      <c r="E555" s="23" t="s">
        <v>147</v>
      </c>
      <c r="F555" s="24" t="s">
        <v>148</v>
      </c>
      <c r="G555" s="25">
        <v>26.579999999999984</v>
      </c>
      <c r="H555" s="25">
        <v>0</v>
      </c>
      <c r="I555" s="26">
        <v>4</v>
      </c>
      <c r="J555" s="26">
        <v>0</v>
      </c>
      <c r="K555" s="26">
        <v>3</v>
      </c>
      <c r="L555" s="27">
        <v>2.3333333333333335</v>
      </c>
      <c r="M555" s="27">
        <v>3.9106145251396655E-2</v>
      </c>
      <c r="N555" s="49">
        <v>8.7785302232254891E-2</v>
      </c>
    </row>
    <row r="556" spans="1:14" ht="15" customHeight="1">
      <c r="A556" s="23" t="s">
        <v>724</v>
      </c>
      <c r="B556" s="24" t="s">
        <v>46</v>
      </c>
      <c r="C556" s="23" t="s">
        <v>848</v>
      </c>
      <c r="D556" s="24" t="s">
        <v>849</v>
      </c>
      <c r="E556" s="23" t="s">
        <v>52</v>
      </c>
      <c r="F556" s="24" t="s">
        <v>53</v>
      </c>
      <c r="G556" s="25">
        <v>37.85</v>
      </c>
      <c r="H556" s="25">
        <v>4</v>
      </c>
      <c r="I556" s="26">
        <v>3</v>
      </c>
      <c r="J556" s="26">
        <v>1</v>
      </c>
      <c r="K556" s="26">
        <v>3</v>
      </c>
      <c r="L556" s="27">
        <v>2.3333333333333335</v>
      </c>
      <c r="M556" s="27">
        <v>3.8674033149171269E-2</v>
      </c>
      <c r="N556" s="49">
        <v>6.1646851607221491E-2</v>
      </c>
    </row>
    <row r="557" spans="1:14" ht="15" customHeight="1">
      <c r="A557" s="23" t="s">
        <v>724</v>
      </c>
      <c r="B557" s="24" t="s">
        <v>46</v>
      </c>
      <c r="C557" s="23" t="s">
        <v>848</v>
      </c>
      <c r="D557" s="24" t="s">
        <v>849</v>
      </c>
      <c r="E557" s="23" t="s">
        <v>856</v>
      </c>
      <c r="F557" s="24" t="s">
        <v>857</v>
      </c>
      <c r="G557" s="25">
        <v>4.9139999999999997</v>
      </c>
      <c r="H557" s="25">
        <v>0</v>
      </c>
      <c r="I557" s="26">
        <v>0</v>
      </c>
      <c r="J557" s="26">
        <v>0</v>
      </c>
      <c r="K557" s="26">
        <v>0</v>
      </c>
      <c r="L557" s="27">
        <v>0</v>
      </c>
      <c r="M557" s="27">
        <v>0</v>
      </c>
      <c r="N557" s="49">
        <v>0</v>
      </c>
    </row>
    <row r="558" spans="1:14" ht="15" customHeight="1">
      <c r="A558" s="23" t="s">
        <v>724</v>
      </c>
      <c r="B558" s="24" t="s">
        <v>46</v>
      </c>
      <c r="C558" s="23" t="s">
        <v>848</v>
      </c>
      <c r="D558" s="24" t="s">
        <v>849</v>
      </c>
      <c r="E558" s="23" t="s">
        <v>63</v>
      </c>
      <c r="F558" s="24" t="s">
        <v>64</v>
      </c>
      <c r="G558" s="25">
        <v>32.799999999999997</v>
      </c>
      <c r="H558" s="25">
        <v>1</v>
      </c>
      <c r="I558" s="26">
        <v>1</v>
      </c>
      <c r="J558" s="26">
        <v>3</v>
      </c>
      <c r="K558" s="26">
        <v>2</v>
      </c>
      <c r="L558" s="27">
        <v>2</v>
      </c>
      <c r="M558" s="27">
        <v>3.4090909090909095E-2</v>
      </c>
      <c r="N558" s="49">
        <v>6.0975609756097567E-2</v>
      </c>
    </row>
    <row r="559" spans="1:14" ht="15" customHeight="1">
      <c r="A559" s="23" t="s">
        <v>724</v>
      </c>
      <c r="B559" s="24" t="s">
        <v>46</v>
      </c>
      <c r="C559" s="23" t="s">
        <v>848</v>
      </c>
      <c r="D559" s="24" t="s">
        <v>849</v>
      </c>
      <c r="E559" s="23" t="s">
        <v>858</v>
      </c>
      <c r="F559" s="24" t="s">
        <v>859</v>
      </c>
      <c r="G559" s="25">
        <v>10.18</v>
      </c>
      <c r="H559" s="25">
        <v>0</v>
      </c>
      <c r="I559" s="26">
        <v>0</v>
      </c>
      <c r="J559" s="26">
        <v>0</v>
      </c>
      <c r="K559" s="26">
        <v>1</v>
      </c>
      <c r="L559" s="27">
        <v>0.33333333333333331</v>
      </c>
      <c r="M559" s="27">
        <v>1.7543859649122806E-2</v>
      </c>
      <c r="N559" s="49">
        <v>3.2743942370661423E-2</v>
      </c>
    </row>
    <row r="560" spans="1:14" ht="15" customHeight="1">
      <c r="A560" s="23" t="s">
        <v>724</v>
      </c>
      <c r="B560" s="24" t="s">
        <v>46</v>
      </c>
      <c r="C560" s="23" t="s">
        <v>848</v>
      </c>
      <c r="D560" s="24" t="s">
        <v>849</v>
      </c>
      <c r="E560" s="23" t="s">
        <v>860</v>
      </c>
      <c r="F560" s="24" t="s">
        <v>861</v>
      </c>
      <c r="G560" s="25">
        <v>4.25</v>
      </c>
      <c r="H560" s="25">
        <v>0</v>
      </c>
      <c r="I560" s="26">
        <v>0</v>
      </c>
      <c r="J560" s="26">
        <v>0</v>
      </c>
      <c r="K560" s="26">
        <v>0</v>
      </c>
      <c r="L560" s="27">
        <v>0</v>
      </c>
      <c r="M560" s="27">
        <v>0</v>
      </c>
      <c r="N560" s="49">
        <v>0</v>
      </c>
    </row>
    <row r="561" spans="1:14" ht="15" customHeight="1">
      <c r="A561" s="23" t="s">
        <v>724</v>
      </c>
      <c r="B561" s="24" t="s">
        <v>46</v>
      </c>
      <c r="C561" s="23" t="s">
        <v>848</v>
      </c>
      <c r="D561" s="24" t="s">
        <v>849</v>
      </c>
      <c r="E561" s="23" t="s">
        <v>862</v>
      </c>
      <c r="F561" s="24" t="s">
        <v>863</v>
      </c>
      <c r="G561" s="25">
        <v>3.5</v>
      </c>
      <c r="H561" s="25">
        <v>0</v>
      </c>
      <c r="I561" s="26">
        <v>0</v>
      </c>
      <c r="J561" s="26">
        <v>0</v>
      </c>
      <c r="K561" s="26">
        <v>0</v>
      </c>
      <c r="L561" s="27">
        <v>0</v>
      </c>
      <c r="M561" s="27" t="s">
        <v>2766</v>
      </c>
      <c r="N561" s="49">
        <v>0</v>
      </c>
    </row>
    <row r="562" spans="1:14" ht="15" customHeight="1">
      <c r="A562" s="23" t="s">
        <v>724</v>
      </c>
      <c r="B562" s="24" t="s">
        <v>46</v>
      </c>
      <c r="C562" s="23" t="s">
        <v>848</v>
      </c>
      <c r="D562" s="24" t="s">
        <v>849</v>
      </c>
      <c r="E562" s="23" t="s">
        <v>754</v>
      </c>
      <c r="F562" s="24" t="s">
        <v>755</v>
      </c>
      <c r="G562" s="25">
        <v>20.34</v>
      </c>
      <c r="H562" s="25">
        <v>3</v>
      </c>
      <c r="I562" s="26">
        <v>0</v>
      </c>
      <c r="J562" s="26">
        <v>0</v>
      </c>
      <c r="K562" s="26">
        <v>0</v>
      </c>
      <c r="L562" s="27">
        <v>0</v>
      </c>
      <c r="M562" s="27">
        <v>0</v>
      </c>
      <c r="N562" s="49">
        <v>0</v>
      </c>
    </row>
    <row r="563" spans="1:14" ht="15" customHeight="1">
      <c r="A563" s="23" t="s">
        <v>724</v>
      </c>
      <c r="B563" s="24" t="s">
        <v>46</v>
      </c>
      <c r="C563" s="23" t="s">
        <v>848</v>
      </c>
      <c r="D563" s="24" t="s">
        <v>849</v>
      </c>
      <c r="E563" s="23" t="s">
        <v>758</v>
      </c>
      <c r="F563" s="24" t="s">
        <v>759</v>
      </c>
      <c r="G563" s="25">
        <v>10.25</v>
      </c>
      <c r="H563" s="25">
        <v>0</v>
      </c>
      <c r="I563" s="26">
        <v>0</v>
      </c>
      <c r="J563" s="26">
        <v>0</v>
      </c>
      <c r="K563" s="26">
        <v>0</v>
      </c>
      <c r="L563" s="27">
        <v>0</v>
      </c>
      <c r="M563" s="27">
        <v>0</v>
      </c>
      <c r="N563" s="49">
        <v>0</v>
      </c>
    </row>
    <row r="564" spans="1:14" ht="15" customHeight="1">
      <c r="A564" s="23" t="s">
        <v>724</v>
      </c>
      <c r="B564" s="24" t="s">
        <v>46</v>
      </c>
      <c r="C564" s="23" t="s">
        <v>848</v>
      </c>
      <c r="D564" s="24" t="s">
        <v>849</v>
      </c>
      <c r="E564" s="23" t="s">
        <v>762</v>
      </c>
      <c r="F564" s="24" t="s">
        <v>763</v>
      </c>
      <c r="G564" s="25">
        <v>12.322000000000003</v>
      </c>
      <c r="H564" s="25">
        <v>1</v>
      </c>
      <c r="I564" s="26">
        <v>0</v>
      </c>
      <c r="J564" s="26">
        <v>0</v>
      </c>
      <c r="K564" s="26">
        <v>0</v>
      </c>
      <c r="L564" s="27">
        <v>0</v>
      </c>
      <c r="M564" s="27">
        <v>0</v>
      </c>
      <c r="N564" s="49">
        <v>0</v>
      </c>
    </row>
    <row r="565" spans="1:14" ht="15" customHeight="1">
      <c r="A565" s="23" t="s">
        <v>724</v>
      </c>
      <c r="B565" s="24" t="s">
        <v>46</v>
      </c>
      <c r="C565" s="23" t="s">
        <v>848</v>
      </c>
      <c r="D565" s="24" t="s">
        <v>849</v>
      </c>
      <c r="E565" s="23" t="s">
        <v>864</v>
      </c>
      <c r="F565" s="24" t="s">
        <v>865</v>
      </c>
      <c r="G565" s="25">
        <v>14.08</v>
      </c>
      <c r="H565" s="25">
        <v>0</v>
      </c>
      <c r="I565" s="26">
        <v>1</v>
      </c>
      <c r="J565" s="26">
        <v>0</v>
      </c>
      <c r="K565" s="26">
        <v>0</v>
      </c>
      <c r="L565" s="27">
        <v>0.33333333333333331</v>
      </c>
      <c r="M565" s="27">
        <v>4.9999999999999996E-2</v>
      </c>
      <c r="N565" s="49">
        <v>2.3674242424242424E-2</v>
      </c>
    </row>
    <row r="566" spans="1:14" ht="15" customHeight="1">
      <c r="A566" s="23" t="s">
        <v>724</v>
      </c>
      <c r="B566" s="24" t="s">
        <v>46</v>
      </c>
      <c r="C566" s="23" t="s">
        <v>848</v>
      </c>
      <c r="D566" s="24" t="s">
        <v>849</v>
      </c>
      <c r="E566" s="23" t="s">
        <v>819</v>
      </c>
      <c r="F566" s="24" t="s">
        <v>820</v>
      </c>
      <c r="G566" s="25">
        <v>24.47</v>
      </c>
      <c r="H566" s="25">
        <v>0</v>
      </c>
      <c r="I566" s="26">
        <v>0</v>
      </c>
      <c r="J566" s="26">
        <v>0</v>
      </c>
      <c r="K566" s="26">
        <v>0</v>
      </c>
      <c r="L566" s="27">
        <v>0</v>
      </c>
      <c r="M566" s="27">
        <v>0</v>
      </c>
      <c r="N566" s="49">
        <v>0</v>
      </c>
    </row>
    <row r="567" spans="1:14" ht="15" customHeight="1">
      <c r="A567" s="23" t="s">
        <v>724</v>
      </c>
      <c r="B567" s="24" t="s">
        <v>46</v>
      </c>
      <c r="C567" s="23" t="s">
        <v>848</v>
      </c>
      <c r="D567" s="24" t="s">
        <v>849</v>
      </c>
      <c r="E567" s="23" t="s">
        <v>48</v>
      </c>
      <c r="F567" s="24" t="s">
        <v>49</v>
      </c>
      <c r="G567" s="25">
        <v>9.8199999999999932</v>
      </c>
      <c r="H567" s="25">
        <v>2</v>
      </c>
      <c r="I567" s="26">
        <v>0</v>
      </c>
      <c r="J567" s="26">
        <v>0</v>
      </c>
      <c r="K567" s="26">
        <v>1</v>
      </c>
      <c r="L567" s="27">
        <v>0.33333333333333331</v>
      </c>
      <c r="M567" s="27">
        <v>5.2631578947368418E-2</v>
      </c>
      <c r="N567" s="49">
        <v>3.3944331296673479E-2</v>
      </c>
    </row>
    <row r="568" spans="1:14" ht="15" customHeight="1">
      <c r="A568" s="23" t="s">
        <v>724</v>
      </c>
      <c r="B568" s="24" t="s">
        <v>46</v>
      </c>
      <c r="C568" s="23" t="s">
        <v>848</v>
      </c>
      <c r="D568" s="24" t="s">
        <v>849</v>
      </c>
      <c r="E568" s="23" t="s">
        <v>821</v>
      </c>
      <c r="F568" s="24" t="s">
        <v>822</v>
      </c>
      <c r="G568" s="25">
        <v>4.115000000000002</v>
      </c>
      <c r="H568" s="25">
        <v>0</v>
      </c>
      <c r="I568" s="26">
        <v>1</v>
      </c>
      <c r="J568" s="26">
        <v>0</v>
      </c>
      <c r="K568" s="26">
        <v>0</v>
      </c>
      <c r="L568" s="27">
        <v>0.33333333333333331</v>
      </c>
      <c r="M568" s="27">
        <v>3.2258064516129031E-2</v>
      </c>
      <c r="N568" s="49">
        <v>8.1004455245038437E-2</v>
      </c>
    </row>
    <row r="569" spans="1:14" ht="15" customHeight="1">
      <c r="A569" s="23" t="s">
        <v>724</v>
      </c>
      <c r="B569" s="24" t="s">
        <v>46</v>
      </c>
      <c r="C569" s="23" t="s">
        <v>848</v>
      </c>
      <c r="D569" s="24" t="s">
        <v>849</v>
      </c>
      <c r="E569" s="23" t="s">
        <v>866</v>
      </c>
      <c r="F569" s="24" t="s">
        <v>867</v>
      </c>
      <c r="G569" s="25">
        <v>26.492999999999999</v>
      </c>
      <c r="H569" s="25">
        <v>3</v>
      </c>
      <c r="I569" s="26">
        <v>2</v>
      </c>
      <c r="J569" s="26">
        <v>1</v>
      </c>
      <c r="K569" s="26">
        <v>4</v>
      </c>
      <c r="L569" s="27">
        <v>2.3333333333333335</v>
      </c>
      <c r="M569" s="27">
        <v>4.5751633986928109E-2</v>
      </c>
      <c r="N569" s="49">
        <v>8.8073579184438672E-2</v>
      </c>
    </row>
    <row r="570" spans="1:14" ht="15" customHeight="1">
      <c r="A570" s="23" t="s">
        <v>724</v>
      </c>
      <c r="B570" s="24" t="s">
        <v>46</v>
      </c>
      <c r="C570" s="23" t="s">
        <v>848</v>
      </c>
      <c r="D570" s="24" t="s">
        <v>849</v>
      </c>
      <c r="E570" s="23" t="s">
        <v>844</v>
      </c>
      <c r="F570" s="24" t="s">
        <v>845</v>
      </c>
      <c r="G570" s="25">
        <v>2.25</v>
      </c>
      <c r="H570" s="25">
        <v>0</v>
      </c>
      <c r="I570" s="26">
        <v>0</v>
      </c>
      <c r="J570" s="26">
        <v>0</v>
      </c>
      <c r="K570" s="26">
        <v>0</v>
      </c>
      <c r="L570" s="27">
        <v>0</v>
      </c>
      <c r="M570" s="27" t="s">
        <v>2766</v>
      </c>
      <c r="N570" s="49">
        <v>0</v>
      </c>
    </row>
    <row r="571" spans="1:14" ht="15" customHeight="1">
      <c r="A571" s="23" t="s">
        <v>724</v>
      </c>
      <c r="B571" s="24" t="s">
        <v>46</v>
      </c>
      <c r="C571" s="23" t="s">
        <v>848</v>
      </c>
      <c r="D571" s="24" t="s">
        <v>849</v>
      </c>
      <c r="E571" s="23" t="s">
        <v>846</v>
      </c>
      <c r="F571" s="24" t="s">
        <v>847</v>
      </c>
      <c r="G571" s="25">
        <v>10.68</v>
      </c>
      <c r="H571" s="25">
        <v>0</v>
      </c>
      <c r="I571" s="26">
        <v>0</v>
      </c>
      <c r="J571" s="26">
        <v>1</v>
      </c>
      <c r="K571" s="26">
        <v>0</v>
      </c>
      <c r="L571" s="27">
        <v>0.33333333333333331</v>
      </c>
      <c r="M571" s="27">
        <v>5.5555555555555552E-2</v>
      </c>
      <c r="N571" s="49">
        <v>3.1210986267166042E-2</v>
      </c>
    </row>
    <row r="572" spans="1:14" ht="15" customHeight="1">
      <c r="A572" s="23" t="s">
        <v>724</v>
      </c>
      <c r="B572" s="24" t="s">
        <v>46</v>
      </c>
      <c r="C572" s="23" t="s">
        <v>868</v>
      </c>
      <c r="D572" s="24" t="s">
        <v>869</v>
      </c>
      <c r="E572" s="23" t="s">
        <v>850</v>
      </c>
      <c r="F572" s="24" t="s">
        <v>851</v>
      </c>
      <c r="G572" s="25">
        <v>24.599999999999994</v>
      </c>
      <c r="H572" s="25">
        <v>1</v>
      </c>
      <c r="I572" s="26">
        <v>0</v>
      </c>
      <c r="J572" s="26">
        <v>1</v>
      </c>
      <c r="K572" s="26">
        <v>1</v>
      </c>
      <c r="L572" s="27">
        <v>0.66666666666666663</v>
      </c>
      <c r="M572" s="27">
        <v>4.878048780487805E-2</v>
      </c>
      <c r="N572" s="49">
        <v>2.7100271002710032E-2</v>
      </c>
    </row>
    <row r="573" spans="1:14" ht="15" customHeight="1">
      <c r="A573" s="23" t="s">
        <v>724</v>
      </c>
      <c r="B573" s="24" t="s">
        <v>46</v>
      </c>
      <c r="C573" s="23" t="s">
        <v>868</v>
      </c>
      <c r="D573" s="24" t="s">
        <v>869</v>
      </c>
      <c r="E573" s="23" t="s">
        <v>744</v>
      </c>
      <c r="F573" s="24" t="s">
        <v>745</v>
      </c>
      <c r="G573" s="25">
        <v>7.25</v>
      </c>
      <c r="H573" s="25">
        <v>0</v>
      </c>
      <c r="I573" s="26">
        <v>0</v>
      </c>
      <c r="J573" s="26">
        <v>0</v>
      </c>
      <c r="K573" s="26">
        <v>0</v>
      </c>
      <c r="L573" s="27">
        <v>0</v>
      </c>
      <c r="M573" s="27">
        <v>0</v>
      </c>
      <c r="N573" s="49">
        <v>0</v>
      </c>
    </row>
    <row r="574" spans="1:14" ht="15" customHeight="1">
      <c r="A574" s="23" t="s">
        <v>724</v>
      </c>
      <c r="B574" s="24" t="s">
        <v>46</v>
      </c>
      <c r="C574" s="23" t="s">
        <v>868</v>
      </c>
      <c r="D574" s="24" t="s">
        <v>869</v>
      </c>
      <c r="E574" s="23" t="s">
        <v>52</v>
      </c>
      <c r="F574" s="24" t="s">
        <v>53</v>
      </c>
      <c r="G574" s="25">
        <v>31.663999999999994</v>
      </c>
      <c r="H574" s="25">
        <v>1</v>
      </c>
      <c r="I574" s="26">
        <v>3</v>
      </c>
      <c r="J574" s="26">
        <v>0</v>
      </c>
      <c r="K574" s="26">
        <v>0</v>
      </c>
      <c r="L574" s="27">
        <v>1</v>
      </c>
      <c r="M574" s="27">
        <v>2.3622047244094488E-2</v>
      </c>
      <c r="N574" s="49">
        <v>3.1581606872157664E-2</v>
      </c>
    </row>
    <row r="575" spans="1:14" ht="15" customHeight="1">
      <c r="A575" s="23" t="s">
        <v>724</v>
      </c>
      <c r="B575" s="24" t="s">
        <v>46</v>
      </c>
      <c r="C575" s="23" t="s">
        <v>868</v>
      </c>
      <c r="D575" s="24" t="s">
        <v>869</v>
      </c>
      <c r="E575" s="23" t="s">
        <v>48</v>
      </c>
      <c r="F575" s="24" t="s">
        <v>49</v>
      </c>
      <c r="G575" s="25">
        <v>21.055</v>
      </c>
      <c r="H575" s="25">
        <v>3</v>
      </c>
      <c r="I575" s="26">
        <v>2</v>
      </c>
      <c r="J575" s="26">
        <v>0</v>
      </c>
      <c r="K575" s="26">
        <v>1</v>
      </c>
      <c r="L575" s="27">
        <v>1</v>
      </c>
      <c r="M575" s="27">
        <v>4.4117647058823525E-2</v>
      </c>
      <c r="N575" s="49">
        <v>4.7494656851104253E-2</v>
      </c>
    </row>
    <row r="576" spans="1:14" ht="15" customHeight="1">
      <c r="A576" s="23" t="s">
        <v>724</v>
      </c>
      <c r="B576" s="24" t="s">
        <v>46</v>
      </c>
      <c r="C576" s="23" t="s">
        <v>868</v>
      </c>
      <c r="D576" s="24" t="s">
        <v>869</v>
      </c>
      <c r="E576" s="23" t="s">
        <v>733</v>
      </c>
      <c r="F576" s="24" t="s">
        <v>734</v>
      </c>
      <c r="G576" s="25">
        <v>29.370000000000005</v>
      </c>
      <c r="H576" s="25">
        <v>0</v>
      </c>
      <c r="I576" s="26">
        <v>0</v>
      </c>
      <c r="J576" s="26">
        <v>1</v>
      </c>
      <c r="K576" s="26">
        <v>0</v>
      </c>
      <c r="L576" s="27">
        <v>0.33333333333333331</v>
      </c>
      <c r="M576" s="27">
        <v>2.6315789473684209E-2</v>
      </c>
      <c r="N576" s="49">
        <v>1.134944955169674E-2</v>
      </c>
    </row>
    <row r="577" spans="1:14" ht="15" customHeight="1">
      <c r="A577" s="23" t="s">
        <v>724</v>
      </c>
      <c r="B577" s="24" t="s">
        <v>46</v>
      </c>
      <c r="C577" s="23" t="s">
        <v>868</v>
      </c>
      <c r="D577" s="24" t="s">
        <v>869</v>
      </c>
      <c r="E577" s="23" t="s">
        <v>870</v>
      </c>
      <c r="F577" s="24" t="s">
        <v>871</v>
      </c>
      <c r="G577" s="25">
        <v>22</v>
      </c>
      <c r="H577" s="25">
        <v>0</v>
      </c>
      <c r="I577" s="26">
        <v>1</v>
      </c>
      <c r="J577" s="26">
        <v>0</v>
      </c>
      <c r="K577" s="26">
        <v>1</v>
      </c>
      <c r="L577" s="27">
        <v>0.66666666666666663</v>
      </c>
      <c r="M577" s="27">
        <v>4.6511627906976737E-2</v>
      </c>
      <c r="N577" s="49">
        <v>3.03030303030303E-2</v>
      </c>
    </row>
    <row r="578" spans="1:14" ht="15" customHeight="1">
      <c r="A578" s="23" t="s">
        <v>724</v>
      </c>
      <c r="B578" s="24" t="s">
        <v>46</v>
      </c>
      <c r="C578" s="23" t="s">
        <v>868</v>
      </c>
      <c r="D578" s="24" t="s">
        <v>869</v>
      </c>
      <c r="E578" s="23" t="s">
        <v>623</v>
      </c>
      <c r="F578" s="24" t="s">
        <v>624</v>
      </c>
      <c r="G578" s="25">
        <v>33.744</v>
      </c>
      <c r="H578" s="25">
        <v>1</v>
      </c>
      <c r="I578" s="26">
        <v>1</v>
      </c>
      <c r="J578" s="26">
        <v>0</v>
      </c>
      <c r="K578" s="26">
        <v>3</v>
      </c>
      <c r="L578" s="27">
        <v>1.3333333333333333</v>
      </c>
      <c r="M578" s="27">
        <v>7.1428571428571425E-2</v>
      </c>
      <c r="N578" s="49">
        <v>3.9513197407934249E-2</v>
      </c>
    </row>
    <row r="579" spans="1:14" ht="15" customHeight="1">
      <c r="A579" s="23" t="s">
        <v>724</v>
      </c>
      <c r="B579" s="24" t="s">
        <v>46</v>
      </c>
      <c r="C579" s="23" t="s">
        <v>868</v>
      </c>
      <c r="D579" s="24" t="s">
        <v>869</v>
      </c>
      <c r="E579" s="23" t="s">
        <v>872</v>
      </c>
      <c r="F579" s="24" t="s">
        <v>873</v>
      </c>
      <c r="G579" s="25">
        <v>15.489000000000004</v>
      </c>
      <c r="H579" s="25">
        <v>3</v>
      </c>
      <c r="I579" s="26">
        <v>0</v>
      </c>
      <c r="J579" s="26">
        <v>0</v>
      </c>
      <c r="K579" s="26">
        <v>0</v>
      </c>
      <c r="L579" s="27">
        <v>0</v>
      </c>
      <c r="M579" s="27">
        <v>0</v>
      </c>
      <c r="N579" s="49">
        <v>0</v>
      </c>
    </row>
    <row r="580" spans="1:14" ht="15" customHeight="1">
      <c r="A580" s="23" t="s">
        <v>724</v>
      </c>
      <c r="B580" s="24" t="s">
        <v>46</v>
      </c>
      <c r="C580" s="23" t="s">
        <v>868</v>
      </c>
      <c r="D580" s="24" t="s">
        <v>869</v>
      </c>
      <c r="E580" s="23" t="s">
        <v>874</v>
      </c>
      <c r="F580" s="24" t="s">
        <v>875</v>
      </c>
      <c r="G580" s="25">
        <v>30.45</v>
      </c>
      <c r="H580" s="25">
        <v>2</v>
      </c>
      <c r="I580" s="26">
        <v>3</v>
      </c>
      <c r="J580" s="26">
        <v>1</v>
      </c>
      <c r="K580" s="26">
        <v>2</v>
      </c>
      <c r="L580" s="27">
        <v>2</v>
      </c>
      <c r="M580" s="27">
        <v>6.6666666666666666E-2</v>
      </c>
      <c r="N580" s="49">
        <v>6.5681444991789822E-2</v>
      </c>
    </row>
    <row r="581" spans="1:14" ht="15" customHeight="1">
      <c r="A581" s="23" t="s">
        <v>724</v>
      </c>
      <c r="B581" s="24" t="s">
        <v>46</v>
      </c>
      <c r="C581" s="23" t="s">
        <v>868</v>
      </c>
      <c r="D581" s="24" t="s">
        <v>869</v>
      </c>
      <c r="E581" s="23" t="s">
        <v>846</v>
      </c>
      <c r="F581" s="24" t="s">
        <v>847</v>
      </c>
      <c r="G581" s="25">
        <v>3.9099999999999966</v>
      </c>
      <c r="H581" s="25">
        <v>0</v>
      </c>
      <c r="I581" s="26">
        <v>0</v>
      </c>
      <c r="J581" s="26">
        <v>0</v>
      </c>
      <c r="K581" s="26">
        <v>0</v>
      </c>
      <c r="L581" s="27">
        <v>0</v>
      </c>
      <c r="M581" s="27">
        <v>0</v>
      </c>
      <c r="N581" s="49">
        <v>0</v>
      </c>
    </row>
    <row r="582" spans="1:14" ht="15" customHeight="1">
      <c r="A582" s="23" t="s">
        <v>876</v>
      </c>
      <c r="B582" s="24" t="s">
        <v>877</v>
      </c>
      <c r="C582" s="23" t="s">
        <v>878</v>
      </c>
      <c r="D582" s="24" t="s">
        <v>879</v>
      </c>
      <c r="E582" s="23" t="s">
        <v>119</v>
      </c>
      <c r="F582" s="24" t="s">
        <v>120</v>
      </c>
      <c r="G582" s="25">
        <v>35.850000000000023</v>
      </c>
      <c r="H582" s="25">
        <v>3</v>
      </c>
      <c r="I582" s="26">
        <v>4</v>
      </c>
      <c r="J582" s="26">
        <v>3</v>
      </c>
      <c r="K582" s="26">
        <v>2</v>
      </c>
      <c r="L582" s="27">
        <v>3</v>
      </c>
      <c r="M582" s="27">
        <v>6.8702290076335881E-2</v>
      </c>
      <c r="N582" s="49">
        <v>8.3682008368200778E-2</v>
      </c>
    </row>
    <row r="583" spans="1:14" ht="15" customHeight="1">
      <c r="A583" s="23" t="s">
        <v>876</v>
      </c>
      <c r="B583" s="24" t="s">
        <v>877</v>
      </c>
      <c r="C583" s="23" t="s">
        <v>878</v>
      </c>
      <c r="D583" s="24" t="s">
        <v>879</v>
      </c>
      <c r="E583" s="23" t="s">
        <v>880</v>
      </c>
      <c r="F583" s="24" t="s">
        <v>881</v>
      </c>
      <c r="G583" s="25">
        <v>120</v>
      </c>
      <c r="H583" s="25">
        <v>7</v>
      </c>
      <c r="I583" s="26">
        <v>0</v>
      </c>
      <c r="J583" s="26">
        <v>6</v>
      </c>
      <c r="K583" s="26">
        <v>2</v>
      </c>
      <c r="L583" s="27">
        <v>2.6666666666666665</v>
      </c>
      <c r="M583" s="27">
        <v>8.6956521739130432E-2</v>
      </c>
      <c r="N583" s="49">
        <v>2.222222222222222E-2</v>
      </c>
    </row>
    <row r="584" spans="1:14" ht="15" customHeight="1">
      <c r="A584" s="23" t="s">
        <v>876</v>
      </c>
      <c r="B584" s="24" t="s">
        <v>877</v>
      </c>
      <c r="C584" s="23" t="s">
        <v>878</v>
      </c>
      <c r="D584" s="24" t="s">
        <v>879</v>
      </c>
      <c r="E584" s="23" t="s">
        <v>882</v>
      </c>
      <c r="F584" s="24" t="s">
        <v>883</v>
      </c>
      <c r="G584" s="25">
        <v>2.6</v>
      </c>
      <c r="H584" s="25">
        <v>0</v>
      </c>
      <c r="I584" s="26">
        <v>0</v>
      </c>
      <c r="J584" s="26">
        <v>0</v>
      </c>
      <c r="K584" s="26">
        <v>0</v>
      </c>
      <c r="L584" s="27">
        <v>0</v>
      </c>
      <c r="M584" s="27" t="s">
        <v>2766</v>
      </c>
      <c r="N584" s="49">
        <v>0</v>
      </c>
    </row>
    <row r="585" spans="1:14" ht="15" customHeight="1">
      <c r="A585" s="23" t="s">
        <v>876</v>
      </c>
      <c r="B585" s="24" t="s">
        <v>877</v>
      </c>
      <c r="C585" s="23" t="s">
        <v>878</v>
      </c>
      <c r="D585" s="24" t="s">
        <v>879</v>
      </c>
      <c r="E585" s="23" t="s">
        <v>68</v>
      </c>
      <c r="F585" s="24" t="s">
        <v>69</v>
      </c>
      <c r="G585" s="25">
        <v>128.59700000000001</v>
      </c>
      <c r="H585" s="25">
        <v>3</v>
      </c>
      <c r="I585" s="26">
        <v>6</v>
      </c>
      <c r="J585" s="26">
        <v>4</v>
      </c>
      <c r="K585" s="26">
        <v>1</v>
      </c>
      <c r="L585" s="27">
        <v>3.6666666666666665</v>
      </c>
      <c r="M585" s="27">
        <v>4.7008547008547008E-2</v>
      </c>
      <c r="N585" s="49">
        <v>2.8512847629934338E-2</v>
      </c>
    </row>
    <row r="586" spans="1:14" ht="15" customHeight="1">
      <c r="A586" s="23" t="s">
        <v>876</v>
      </c>
      <c r="B586" s="24" t="s">
        <v>877</v>
      </c>
      <c r="C586" s="23" t="s">
        <v>878</v>
      </c>
      <c r="D586" s="24" t="s">
        <v>879</v>
      </c>
      <c r="E586" s="23" t="s">
        <v>830</v>
      </c>
      <c r="F586" s="24" t="s">
        <v>831</v>
      </c>
      <c r="G586" s="25">
        <v>38.257000000000005</v>
      </c>
      <c r="H586" s="25">
        <v>1</v>
      </c>
      <c r="I586" s="26">
        <v>0</v>
      </c>
      <c r="J586" s="26">
        <v>0</v>
      </c>
      <c r="K586" s="26">
        <v>1</v>
      </c>
      <c r="L586" s="27">
        <v>0.33333333333333331</v>
      </c>
      <c r="M586" s="27">
        <v>1.1764705882352941E-2</v>
      </c>
      <c r="N586" s="49">
        <v>8.7130024135016661E-3</v>
      </c>
    </row>
    <row r="587" spans="1:14" ht="15" customHeight="1">
      <c r="A587" s="23" t="s">
        <v>876</v>
      </c>
      <c r="B587" s="24" t="s">
        <v>877</v>
      </c>
      <c r="C587" s="23" t="s">
        <v>878</v>
      </c>
      <c r="D587" s="24" t="s">
        <v>879</v>
      </c>
      <c r="E587" s="23" t="s">
        <v>660</v>
      </c>
      <c r="F587" s="24" t="s">
        <v>661</v>
      </c>
      <c r="G587" s="25">
        <v>64.137</v>
      </c>
      <c r="H587" s="25">
        <v>0</v>
      </c>
      <c r="I587" s="26">
        <v>0</v>
      </c>
      <c r="J587" s="26">
        <v>1</v>
      </c>
      <c r="K587" s="26">
        <v>1</v>
      </c>
      <c r="L587" s="27">
        <v>0.66666666666666663</v>
      </c>
      <c r="M587" s="27">
        <v>3.2258064516129031E-2</v>
      </c>
      <c r="N587" s="49">
        <v>1.0394416119660518E-2</v>
      </c>
    </row>
    <row r="588" spans="1:14" ht="15" customHeight="1">
      <c r="A588" s="23" t="s">
        <v>876</v>
      </c>
      <c r="B588" s="24" t="s">
        <v>877</v>
      </c>
      <c r="C588" s="23" t="s">
        <v>878</v>
      </c>
      <c r="D588" s="24" t="s">
        <v>879</v>
      </c>
      <c r="E588" s="23" t="s">
        <v>884</v>
      </c>
      <c r="F588" s="24" t="s">
        <v>885</v>
      </c>
      <c r="G588" s="25">
        <v>31.992999999999999</v>
      </c>
      <c r="H588" s="25">
        <v>2</v>
      </c>
      <c r="I588" s="26">
        <v>1</v>
      </c>
      <c r="J588" s="26">
        <v>0</v>
      </c>
      <c r="K588" s="26">
        <v>0</v>
      </c>
      <c r="L588" s="27">
        <v>0.33333333333333331</v>
      </c>
      <c r="M588" s="27">
        <v>1.6949152542372878E-2</v>
      </c>
      <c r="N588" s="49">
        <v>1.0418945811062837E-2</v>
      </c>
    </row>
    <row r="589" spans="1:14" ht="15" customHeight="1">
      <c r="A589" s="23" t="s">
        <v>876</v>
      </c>
      <c r="B589" s="24" t="s">
        <v>877</v>
      </c>
      <c r="C589" s="23" t="s">
        <v>878</v>
      </c>
      <c r="D589" s="24" t="s">
        <v>879</v>
      </c>
      <c r="E589" s="23" t="s">
        <v>886</v>
      </c>
      <c r="F589" s="24" t="s">
        <v>887</v>
      </c>
      <c r="G589" s="25">
        <v>57.377999999999993</v>
      </c>
      <c r="H589" s="25">
        <v>0</v>
      </c>
      <c r="I589" s="26">
        <v>0</v>
      </c>
      <c r="J589" s="26">
        <v>0</v>
      </c>
      <c r="K589" s="26">
        <v>0</v>
      </c>
      <c r="L589" s="27">
        <v>0</v>
      </c>
      <c r="M589" s="27">
        <v>0</v>
      </c>
      <c r="N589" s="49">
        <v>0</v>
      </c>
    </row>
    <row r="590" spans="1:14" ht="15" customHeight="1">
      <c r="A590" s="23" t="s">
        <v>876</v>
      </c>
      <c r="B590" s="24" t="s">
        <v>877</v>
      </c>
      <c r="C590" s="23" t="s">
        <v>878</v>
      </c>
      <c r="D590" s="24" t="s">
        <v>879</v>
      </c>
      <c r="E590" s="23" t="s">
        <v>888</v>
      </c>
      <c r="F590" s="24" t="s">
        <v>889</v>
      </c>
      <c r="G590" s="25">
        <v>3.27</v>
      </c>
      <c r="H590" s="25">
        <v>0</v>
      </c>
      <c r="I590" s="26">
        <v>0</v>
      </c>
      <c r="J590" s="26">
        <v>0</v>
      </c>
      <c r="K590" s="26">
        <v>0</v>
      </c>
      <c r="L590" s="27">
        <v>0</v>
      </c>
      <c r="M590" s="27" t="s">
        <v>2766</v>
      </c>
      <c r="N590" s="49">
        <v>0</v>
      </c>
    </row>
    <row r="591" spans="1:14" ht="15" customHeight="1">
      <c r="A591" s="23" t="s">
        <v>876</v>
      </c>
      <c r="B591" s="24" t="s">
        <v>877</v>
      </c>
      <c r="C591" s="23" t="s">
        <v>878</v>
      </c>
      <c r="D591" s="24" t="s">
        <v>879</v>
      </c>
      <c r="E591" s="23" t="s">
        <v>890</v>
      </c>
      <c r="F591" s="24" t="s">
        <v>891</v>
      </c>
      <c r="G591" s="25">
        <v>21</v>
      </c>
      <c r="H591" s="25">
        <v>0</v>
      </c>
      <c r="I591" s="26">
        <v>0</v>
      </c>
      <c r="J591" s="26">
        <v>0</v>
      </c>
      <c r="K591" s="26">
        <v>1</v>
      </c>
      <c r="L591" s="27">
        <v>0.33333333333333331</v>
      </c>
      <c r="M591" s="27">
        <v>1.7857142857142856E-2</v>
      </c>
      <c r="N591" s="49">
        <v>1.5873015873015872E-2</v>
      </c>
    </row>
    <row r="592" spans="1:14" ht="15" customHeight="1">
      <c r="A592" s="23" t="s">
        <v>876</v>
      </c>
      <c r="B592" s="24" t="s">
        <v>877</v>
      </c>
      <c r="C592" s="23" t="s">
        <v>878</v>
      </c>
      <c r="D592" s="24" t="s">
        <v>879</v>
      </c>
      <c r="E592" s="23" t="s">
        <v>892</v>
      </c>
      <c r="F592" s="24" t="s">
        <v>893</v>
      </c>
      <c r="G592" s="25">
        <v>36.755000000000003</v>
      </c>
      <c r="H592" s="25">
        <v>4</v>
      </c>
      <c r="I592" s="26">
        <v>0</v>
      </c>
      <c r="J592" s="26">
        <v>1</v>
      </c>
      <c r="K592" s="26">
        <v>1</v>
      </c>
      <c r="L592" s="27">
        <v>0.66666666666666663</v>
      </c>
      <c r="M592" s="27">
        <v>4.5454545454545456E-2</v>
      </c>
      <c r="N592" s="49">
        <v>1.8138121797487868E-2</v>
      </c>
    </row>
    <row r="593" spans="1:14" ht="15" customHeight="1">
      <c r="A593" s="23" t="s">
        <v>876</v>
      </c>
      <c r="B593" s="24" t="s">
        <v>877</v>
      </c>
      <c r="C593" s="23" t="s">
        <v>878</v>
      </c>
      <c r="D593" s="24" t="s">
        <v>879</v>
      </c>
      <c r="E593" s="23" t="s">
        <v>894</v>
      </c>
      <c r="F593" s="24" t="s">
        <v>895</v>
      </c>
      <c r="G593" s="25">
        <v>6.4930000000000021</v>
      </c>
      <c r="H593" s="25">
        <v>1</v>
      </c>
      <c r="I593" s="26">
        <v>0</v>
      </c>
      <c r="J593" s="26">
        <v>0</v>
      </c>
      <c r="K593" s="26">
        <v>0</v>
      </c>
      <c r="L593" s="27">
        <v>0</v>
      </c>
      <c r="M593" s="27">
        <v>0</v>
      </c>
      <c r="N593" s="49">
        <v>0</v>
      </c>
    </row>
    <row r="594" spans="1:14" ht="15" customHeight="1">
      <c r="A594" s="23" t="s">
        <v>876</v>
      </c>
      <c r="B594" s="24" t="s">
        <v>877</v>
      </c>
      <c r="C594" s="23" t="s">
        <v>878</v>
      </c>
      <c r="D594" s="24" t="s">
        <v>879</v>
      </c>
      <c r="E594" s="23" t="s">
        <v>896</v>
      </c>
      <c r="F594" s="24" t="s">
        <v>897</v>
      </c>
      <c r="G594" s="25">
        <v>35.534999999999997</v>
      </c>
      <c r="H594" s="25">
        <v>2</v>
      </c>
      <c r="I594" s="26">
        <v>0</v>
      </c>
      <c r="J594" s="26">
        <v>0</v>
      </c>
      <c r="K594" s="26">
        <v>1</v>
      </c>
      <c r="L594" s="27">
        <v>0.33333333333333331</v>
      </c>
      <c r="M594" s="27">
        <v>1.6129032258064516E-2</v>
      </c>
      <c r="N594" s="49">
        <v>9.3804230570798744E-3</v>
      </c>
    </row>
    <row r="595" spans="1:14" ht="15" customHeight="1">
      <c r="A595" s="23" t="s">
        <v>876</v>
      </c>
      <c r="B595" s="24" t="s">
        <v>877</v>
      </c>
      <c r="C595" s="23" t="s">
        <v>878</v>
      </c>
      <c r="D595" s="24" t="s">
        <v>879</v>
      </c>
      <c r="E595" s="23" t="s">
        <v>898</v>
      </c>
      <c r="F595" s="24" t="s">
        <v>899</v>
      </c>
      <c r="G595" s="25">
        <v>7.9</v>
      </c>
      <c r="H595" s="25">
        <v>0</v>
      </c>
      <c r="I595" s="26">
        <v>0</v>
      </c>
      <c r="J595" s="26">
        <v>0</v>
      </c>
      <c r="K595" s="26">
        <v>0</v>
      </c>
      <c r="L595" s="27">
        <v>0</v>
      </c>
      <c r="M595" s="27" t="s">
        <v>2766</v>
      </c>
      <c r="N595" s="49">
        <v>0</v>
      </c>
    </row>
    <row r="596" spans="1:14" ht="15" customHeight="1">
      <c r="A596" s="23" t="s">
        <v>876</v>
      </c>
      <c r="B596" s="24" t="s">
        <v>877</v>
      </c>
      <c r="C596" s="23" t="s">
        <v>878</v>
      </c>
      <c r="D596" s="24" t="s">
        <v>879</v>
      </c>
      <c r="E596" s="23" t="s">
        <v>900</v>
      </c>
      <c r="F596" s="24" t="s">
        <v>901</v>
      </c>
      <c r="G596" s="25">
        <v>28.5</v>
      </c>
      <c r="H596" s="25">
        <v>0</v>
      </c>
      <c r="I596" s="26">
        <v>0</v>
      </c>
      <c r="J596" s="26">
        <v>0</v>
      </c>
      <c r="K596" s="26">
        <v>1</v>
      </c>
      <c r="L596" s="27">
        <v>0.33333333333333331</v>
      </c>
      <c r="M596" s="27">
        <v>2.9411764705882349E-2</v>
      </c>
      <c r="N596" s="49">
        <v>1.1695906432748537E-2</v>
      </c>
    </row>
    <row r="597" spans="1:14" ht="15" customHeight="1">
      <c r="A597" s="23" t="s">
        <v>876</v>
      </c>
      <c r="B597" s="24" t="s">
        <v>877</v>
      </c>
      <c r="C597" s="23" t="s">
        <v>878</v>
      </c>
      <c r="D597" s="24" t="s">
        <v>879</v>
      </c>
      <c r="E597" s="23" t="s">
        <v>902</v>
      </c>
      <c r="F597" s="24" t="s">
        <v>903</v>
      </c>
      <c r="G597" s="25">
        <v>14.8</v>
      </c>
      <c r="H597" s="25">
        <v>1</v>
      </c>
      <c r="I597" s="26">
        <v>0</v>
      </c>
      <c r="J597" s="26">
        <v>0</v>
      </c>
      <c r="K597" s="26">
        <v>1</v>
      </c>
      <c r="L597" s="27">
        <v>0.33333333333333331</v>
      </c>
      <c r="M597" s="27">
        <v>2.6315789473684209E-2</v>
      </c>
      <c r="N597" s="49">
        <v>2.2522522522522521E-2</v>
      </c>
    </row>
    <row r="598" spans="1:14" ht="15" customHeight="1">
      <c r="A598" s="23" t="s">
        <v>876</v>
      </c>
      <c r="B598" s="24" t="s">
        <v>877</v>
      </c>
      <c r="C598" s="23" t="s">
        <v>878</v>
      </c>
      <c r="D598" s="24" t="s">
        <v>879</v>
      </c>
      <c r="E598" s="23" t="s">
        <v>790</v>
      </c>
      <c r="F598" s="24" t="s">
        <v>791</v>
      </c>
      <c r="G598" s="25">
        <v>31.734999999999999</v>
      </c>
      <c r="H598" s="25">
        <v>0</v>
      </c>
      <c r="I598" s="26">
        <v>0</v>
      </c>
      <c r="J598" s="26">
        <v>0</v>
      </c>
      <c r="K598" s="26">
        <v>1</v>
      </c>
      <c r="L598" s="27">
        <v>0.33333333333333331</v>
      </c>
      <c r="M598" s="27">
        <v>4.3478260869565216E-2</v>
      </c>
      <c r="N598" s="49">
        <v>1.0503650018381386E-2</v>
      </c>
    </row>
    <row r="599" spans="1:14" ht="15" customHeight="1">
      <c r="A599" s="23" t="s">
        <v>876</v>
      </c>
      <c r="B599" s="24" t="s">
        <v>877</v>
      </c>
      <c r="C599" s="23" t="s">
        <v>878</v>
      </c>
      <c r="D599" s="24" t="s">
        <v>879</v>
      </c>
      <c r="E599" s="23" t="s">
        <v>904</v>
      </c>
      <c r="F599" s="24" t="s">
        <v>905</v>
      </c>
      <c r="G599" s="25">
        <v>42.662999999999997</v>
      </c>
      <c r="H599" s="25">
        <v>0</v>
      </c>
      <c r="I599" s="26">
        <v>1</v>
      </c>
      <c r="J599" s="26">
        <v>1</v>
      </c>
      <c r="K599" s="26">
        <v>1</v>
      </c>
      <c r="L599" s="27">
        <v>1</v>
      </c>
      <c r="M599" s="27">
        <v>5.6603773584905655E-2</v>
      </c>
      <c r="N599" s="49">
        <v>2.3439514333263016E-2</v>
      </c>
    </row>
    <row r="600" spans="1:14" ht="15" customHeight="1">
      <c r="A600" s="23" t="s">
        <v>876</v>
      </c>
      <c r="B600" s="24" t="s">
        <v>877</v>
      </c>
      <c r="C600" s="23" t="s">
        <v>878</v>
      </c>
      <c r="D600" s="24" t="s">
        <v>879</v>
      </c>
      <c r="E600" s="23" t="s">
        <v>842</v>
      </c>
      <c r="F600" s="24" t="s">
        <v>843</v>
      </c>
      <c r="G600" s="25">
        <v>40.893999999999998</v>
      </c>
      <c r="H600" s="25">
        <v>1</v>
      </c>
      <c r="I600" s="26">
        <v>1</v>
      </c>
      <c r="J600" s="26">
        <v>0</v>
      </c>
      <c r="K600" s="26">
        <v>1</v>
      </c>
      <c r="L600" s="27">
        <v>0.66666666666666663</v>
      </c>
      <c r="M600" s="27">
        <v>2.6315789473684209E-2</v>
      </c>
      <c r="N600" s="49">
        <v>1.630231003733229E-2</v>
      </c>
    </row>
    <row r="601" spans="1:14" ht="15" customHeight="1">
      <c r="A601" s="23" t="s">
        <v>876</v>
      </c>
      <c r="B601" s="24" t="s">
        <v>877</v>
      </c>
      <c r="C601" s="23" t="s">
        <v>878</v>
      </c>
      <c r="D601" s="24" t="s">
        <v>879</v>
      </c>
      <c r="E601" s="23" t="s">
        <v>906</v>
      </c>
      <c r="F601" s="24" t="s">
        <v>907</v>
      </c>
      <c r="G601" s="25">
        <v>21.900000000000002</v>
      </c>
      <c r="H601" s="25">
        <v>0</v>
      </c>
      <c r="I601" s="26">
        <v>0</v>
      </c>
      <c r="J601" s="26">
        <v>0</v>
      </c>
      <c r="K601" s="26">
        <v>0</v>
      </c>
      <c r="L601" s="27">
        <v>0</v>
      </c>
      <c r="M601" s="27">
        <v>0</v>
      </c>
      <c r="N601" s="49">
        <v>0</v>
      </c>
    </row>
    <row r="602" spans="1:14" ht="15" customHeight="1">
      <c r="A602" s="23" t="s">
        <v>876</v>
      </c>
      <c r="B602" s="24" t="s">
        <v>877</v>
      </c>
      <c r="C602" s="23" t="s">
        <v>878</v>
      </c>
      <c r="D602" s="24" t="s">
        <v>879</v>
      </c>
      <c r="E602" s="23" t="s">
        <v>796</v>
      </c>
      <c r="F602" s="24" t="s">
        <v>797</v>
      </c>
      <c r="G602" s="25">
        <v>39.203999999999994</v>
      </c>
      <c r="H602" s="25">
        <v>1</v>
      </c>
      <c r="I602" s="26">
        <v>1</v>
      </c>
      <c r="J602" s="26">
        <v>0</v>
      </c>
      <c r="K602" s="26">
        <v>0</v>
      </c>
      <c r="L602" s="27">
        <v>0.33333333333333331</v>
      </c>
      <c r="M602" s="27">
        <v>9.0909090909090912E-2</v>
      </c>
      <c r="N602" s="49">
        <v>8.502533755059008E-3</v>
      </c>
    </row>
    <row r="603" spans="1:14" ht="15" customHeight="1">
      <c r="A603" s="23" t="s">
        <v>876</v>
      </c>
      <c r="B603" s="24" t="s">
        <v>877</v>
      </c>
      <c r="C603" s="23" t="s">
        <v>878</v>
      </c>
      <c r="D603" s="24" t="s">
        <v>879</v>
      </c>
      <c r="E603" s="23" t="s">
        <v>908</v>
      </c>
      <c r="F603" s="24" t="s">
        <v>909</v>
      </c>
      <c r="G603" s="25">
        <v>22.02</v>
      </c>
      <c r="H603" s="25">
        <v>1</v>
      </c>
      <c r="I603" s="26">
        <v>0</v>
      </c>
      <c r="J603" s="26">
        <v>1</v>
      </c>
      <c r="K603" s="26">
        <v>0</v>
      </c>
      <c r="L603" s="27">
        <v>0.33333333333333331</v>
      </c>
      <c r="M603" s="27">
        <v>2.9411764705882349E-2</v>
      </c>
      <c r="N603" s="49">
        <v>1.5137753557372085E-2</v>
      </c>
    </row>
    <row r="604" spans="1:14" ht="15" customHeight="1">
      <c r="A604" s="23" t="s">
        <v>876</v>
      </c>
      <c r="B604" s="24" t="s">
        <v>877</v>
      </c>
      <c r="C604" s="23" t="s">
        <v>878</v>
      </c>
      <c r="D604" s="24" t="s">
        <v>879</v>
      </c>
      <c r="E604" s="23" t="s">
        <v>910</v>
      </c>
      <c r="F604" s="24" t="s">
        <v>911</v>
      </c>
      <c r="G604" s="25">
        <v>14.45</v>
      </c>
      <c r="H604" s="25">
        <v>0</v>
      </c>
      <c r="I604" s="26">
        <v>0</v>
      </c>
      <c r="J604" s="26">
        <v>0</v>
      </c>
      <c r="K604" s="26">
        <v>0</v>
      </c>
      <c r="L604" s="27">
        <v>0</v>
      </c>
      <c r="M604" s="27" t="s">
        <v>2766</v>
      </c>
      <c r="N604" s="49">
        <v>0</v>
      </c>
    </row>
    <row r="605" spans="1:14" ht="15" customHeight="1">
      <c r="A605" s="23" t="s">
        <v>876</v>
      </c>
      <c r="B605" s="24" t="s">
        <v>877</v>
      </c>
      <c r="C605" s="23" t="s">
        <v>878</v>
      </c>
      <c r="D605" s="24" t="s">
        <v>879</v>
      </c>
      <c r="E605" s="23" t="s">
        <v>912</v>
      </c>
      <c r="F605" s="24" t="s">
        <v>913</v>
      </c>
      <c r="G605" s="25">
        <v>25.3</v>
      </c>
      <c r="H605" s="25">
        <v>0</v>
      </c>
      <c r="I605" s="26">
        <v>0</v>
      </c>
      <c r="J605" s="26">
        <v>0</v>
      </c>
      <c r="K605" s="26">
        <v>0</v>
      </c>
      <c r="L605" s="27">
        <v>0</v>
      </c>
      <c r="M605" s="27">
        <v>0</v>
      </c>
      <c r="N605" s="49">
        <v>0</v>
      </c>
    </row>
    <row r="606" spans="1:14" ht="15" customHeight="1">
      <c r="A606" s="23" t="s">
        <v>876</v>
      </c>
      <c r="B606" s="24" t="s">
        <v>877</v>
      </c>
      <c r="C606" s="23" t="s">
        <v>878</v>
      </c>
      <c r="D606" s="24" t="s">
        <v>879</v>
      </c>
      <c r="E606" s="23" t="s">
        <v>914</v>
      </c>
      <c r="F606" s="24" t="s">
        <v>915</v>
      </c>
      <c r="G606" s="25">
        <v>9.07</v>
      </c>
      <c r="H606" s="25">
        <v>0</v>
      </c>
      <c r="I606" s="26">
        <v>0</v>
      </c>
      <c r="J606" s="26">
        <v>0</v>
      </c>
      <c r="K606" s="26">
        <v>0</v>
      </c>
      <c r="L606" s="27">
        <v>0</v>
      </c>
      <c r="M606" s="27">
        <v>0</v>
      </c>
      <c r="N606" s="49">
        <v>0</v>
      </c>
    </row>
    <row r="607" spans="1:14" ht="15" customHeight="1">
      <c r="A607" s="23" t="s">
        <v>876</v>
      </c>
      <c r="B607" s="24" t="s">
        <v>877</v>
      </c>
      <c r="C607" s="23" t="s">
        <v>916</v>
      </c>
      <c r="D607" s="24" t="s">
        <v>917</v>
      </c>
      <c r="E607" s="23" t="s">
        <v>119</v>
      </c>
      <c r="F607" s="24" t="s">
        <v>120</v>
      </c>
      <c r="G607" s="25">
        <v>16.149999999999977</v>
      </c>
      <c r="H607" s="25">
        <v>0</v>
      </c>
      <c r="I607" s="26">
        <v>0</v>
      </c>
      <c r="J607" s="26">
        <v>0</v>
      </c>
      <c r="K607" s="26">
        <v>2</v>
      </c>
      <c r="L607" s="27">
        <v>0.66666666666666663</v>
      </c>
      <c r="M607" s="27">
        <v>4.4444444444444439E-2</v>
      </c>
      <c r="N607" s="49">
        <v>4.1279669762641955E-2</v>
      </c>
    </row>
    <row r="608" spans="1:14" ht="15" customHeight="1">
      <c r="A608" s="23" t="s">
        <v>876</v>
      </c>
      <c r="B608" s="24" t="s">
        <v>877</v>
      </c>
      <c r="C608" s="23" t="s">
        <v>916</v>
      </c>
      <c r="D608" s="24" t="s">
        <v>917</v>
      </c>
      <c r="E608" s="23" t="s">
        <v>918</v>
      </c>
      <c r="F608" s="24" t="s">
        <v>919</v>
      </c>
      <c r="G608" s="25">
        <v>17.271999999999998</v>
      </c>
      <c r="H608" s="25">
        <v>0</v>
      </c>
      <c r="I608" s="26">
        <v>0</v>
      </c>
      <c r="J608" s="26">
        <v>0</v>
      </c>
      <c r="K608" s="26">
        <v>1</v>
      </c>
      <c r="L608" s="27">
        <v>0.33333333333333331</v>
      </c>
      <c r="M608" s="27">
        <v>7.1428571428571425E-2</v>
      </c>
      <c r="N608" s="49">
        <v>1.9299058205959549E-2</v>
      </c>
    </row>
    <row r="609" spans="1:14" ht="15" customHeight="1">
      <c r="A609" s="23" t="s">
        <v>876</v>
      </c>
      <c r="B609" s="24" t="s">
        <v>877</v>
      </c>
      <c r="C609" s="23" t="s">
        <v>916</v>
      </c>
      <c r="D609" s="24" t="s">
        <v>917</v>
      </c>
      <c r="E609" s="23" t="s">
        <v>920</v>
      </c>
      <c r="F609" s="24" t="s">
        <v>921</v>
      </c>
      <c r="G609" s="25">
        <v>1.5940000000000001</v>
      </c>
      <c r="H609" s="25">
        <v>0</v>
      </c>
      <c r="I609" s="26">
        <v>0</v>
      </c>
      <c r="J609" s="26">
        <v>0</v>
      </c>
      <c r="K609" s="26">
        <v>0</v>
      </c>
      <c r="L609" s="27">
        <v>0</v>
      </c>
      <c r="M609" s="27" t="s">
        <v>2766</v>
      </c>
      <c r="N609" s="49">
        <v>0</v>
      </c>
    </row>
    <row r="610" spans="1:14" ht="15" customHeight="1">
      <c r="A610" s="23" t="s">
        <v>876</v>
      </c>
      <c r="B610" s="24" t="s">
        <v>877</v>
      </c>
      <c r="C610" s="23" t="s">
        <v>916</v>
      </c>
      <c r="D610" s="24" t="s">
        <v>917</v>
      </c>
      <c r="E610" s="23" t="s">
        <v>922</v>
      </c>
      <c r="F610" s="24" t="s">
        <v>923</v>
      </c>
      <c r="G610" s="25">
        <v>3.8</v>
      </c>
      <c r="H610" s="25">
        <v>0</v>
      </c>
      <c r="I610" s="26">
        <v>0</v>
      </c>
      <c r="J610" s="26">
        <v>0</v>
      </c>
      <c r="K610" s="26">
        <v>1</v>
      </c>
      <c r="L610" s="27">
        <v>0.33333333333333331</v>
      </c>
      <c r="M610" s="27">
        <v>0.33333333333333331</v>
      </c>
      <c r="N610" s="49">
        <v>0.13157894736842105</v>
      </c>
    </row>
    <row r="611" spans="1:14" ht="15" customHeight="1">
      <c r="A611" s="23" t="s">
        <v>876</v>
      </c>
      <c r="B611" s="24" t="s">
        <v>877</v>
      </c>
      <c r="C611" s="23" t="s">
        <v>916</v>
      </c>
      <c r="D611" s="24" t="s">
        <v>917</v>
      </c>
      <c r="E611" s="23" t="s">
        <v>830</v>
      </c>
      <c r="F611" s="24" t="s">
        <v>831</v>
      </c>
      <c r="G611" s="25">
        <v>13.530000000000001</v>
      </c>
      <c r="H611" s="25">
        <v>0</v>
      </c>
      <c r="I611" s="26">
        <v>0</v>
      </c>
      <c r="J611" s="26">
        <v>0</v>
      </c>
      <c r="K611" s="26">
        <v>0</v>
      </c>
      <c r="L611" s="27">
        <v>0</v>
      </c>
      <c r="M611" s="27">
        <v>0</v>
      </c>
      <c r="N611" s="49">
        <v>0</v>
      </c>
    </row>
    <row r="612" spans="1:14" ht="15" customHeight="1">
      <c r="A612" s="23" t="s">
        <v>876</v>
      </c>
      <c r="B612" s="24" t="s">
        <v>877</v>
      </c>
      <c r="C612" s="23" t="s">
        <v>916</v>
      </c>
      <c r="D612" s="24" t="s">
        <v>917</v>
      </c>
      <c r="E612" s="23" t="s">
        <v>924</v>
      </c>
      <c r="F612" s="24" t="s">
        <v>925</v>
      </c>
      <c r="G612" s="25">
        <v>1.9950000000000001</v>
      </c>
      <c r="H612" s="25">
        <v>0</v>
      </c>
      <c r="I612" s="26">
        <v>0</v>
      </c>
      <c r="J612" s="26">
        <v>0</v>
      </c>
      <c r="K612" s="26">
        <v>0</v>
      </c>
      <c r="L612" s="27">
        <v>0</v>
      </c>
      <c r="M612" s="27">
        <v>0</v>
      </c>
      <c r="N612" s="49">
        <v>0</v>
      </c>
    </row>
    <row r="613" spans="1:14" ht="15" customHeight="1">
      <c r="A613" s="23" t="s">
        <v>876</v>
      </c>
      <c r="B613" s="24" t="s">
        <v>877</v>
      </c>
      <c r="C613" s="23" t="s">
        <v>916</v>
      </c>
      <c r="D613" s="24" t="s">
        <v>917</v>
      </c>
      <c r="E613" s="23" t="s">
        <v>926</v>
      </c>
      <c r="F613" s="24" t="s">
        <v>927</v>
      </c>
      <c r="G613" s="25">
        <v>16.62</v>
      </c>
      <c r="H613" s="25">
        <v>0</v>
      </c>
      <c r="I613" s="26">
        <v>0</v>
      </c>
      <c r="J613" s="26">
        <v>0</v>
      </c>
      <c r="K613" s="26">
        <v>1</v>
      </c>
      <c r="L613" s="27">
        <v>0.33333333333333331</v>
      </c>
      <c r="M613" s="27">
        <v>2.8571428571428571E-2</v>
      </c>
      <c r="N613" s="49">
        <v>2.0056157240272762E-2</v>
      </c>
    </row>
    <row r="614" spans="1:14" ht="15" customHeight="1">
      <c r="A614" s="23" t="s">
        <v>876</v>
      </c>
      <c r="B614" s="24" t="s">
        <v>877</v>
      </c>
      <c r="C614" s="23" t="s">
        <v>916</v>
      </c>
      <c r="D614" s="24" t="s">
        <v>917</v>
      </c>
      <c r="E614" s="23" t="s">
        <v>890</v>
      </c>
      <c r="F614" s="24" t="s">
        <v>891</v>
      </c>
      <c r="G614" s="25">
        <v>16.808</v>
      </c>
      <c r="H614" s="25">
        <v>1</v>
      </c>
      <c r="I614" s="26">
        <v>1</v>
      </c>
      <c r="J614" s="26">
        <v>1</v>
      </c>
      <c r="K614" s="26">
        <v>0</v>
      </c>
      <c r="L614" s="27">
        <v>0.66666666666666663</v>
      </c>
      <c r="M614" s="27">
        <v>6.4516129032258063E-2</v>
      </c>
      <c r="N614" s="49">
        <v>3.9663652229097256E-2</v>
      </c>
    </row>
    <row r="615" spans="1:14" ht="15" customHeight="1">
      <c r="A615" s="23" t="s">
        <v>876</v>
      </c>
      <c r="B615" s="24" t="s">
        <v>877</v>
      </c>
      <c r="C615" s="23" t="s">
        <v>916</v>
      </c>
      <c r="D615" s="24" t="s">
        <v>917</v>
      </c>
      <c r="E615" s="23" t="s">
        <v>892</v>
      </c>
      <c r="F615" s="24" t="s">
        <v>893</v>
      </c>
      <c r="G615" s="25">
        <v>8.1929999999999978</v>
      </c>
      <c r="H615" s="25">
        <v>0</v>
      </c>
      <c r="I615" s="26">
        <v>0</v>
      </c>
      <c r="J615" s="26">
        <v>0</v>
      </c>
      <c r="K615" s="26">
        <v>0</v>
      </c>
      <c r="L615" s="27">
        <v>0</v>
      </c>
      <c r="M615" s="27">
        <v>0</v>
      </c>
      <c r="N615" s="49">
        <v>0</v>
      </c>
    </row>
    <row r="616" spans="1:14" ht="15" customHeight="1">
      <c r="A616" s="23" t="s">
        <v>876</v>
      </c>
      <c r="B616" s="24" t="s">
        <v>877</v>
      </c>
      <c r="C616" s="23" t="s">
        <v>916</v>
      </c>
      <c r="D616" s="24" t="s">
        <v>917</v>
      </c>
      <c r="E616" s="23" t="s">
        <v>928</v>
      </c>
      <c r="F616" s="24" t="s">
        <v>929</v>
      </c>
      <c r="G616" s="25">
        <v>18.177</v>
      </c>
      <c r="H616" s="25">
        <v>1</v>
      </c>
      <c r="I616" s="26">
        <v>0</v>
      </c>
      <c r="J616" s="26">
        <v>0</v>
      </c>
      <c r="K616" s="26">
        <v>0</v>
      </c>
      <c r="L616" s="27">
        <v>0</v>
      </c>
      <c r="M616" s="27">
        <v>0</v>
      </c>
      <c r="N616" s="49">
        <v>0</v>
      </c>
    </row>
    <row r="617" spans="1:14" ht="15" customHeight="1">
      <c r="A617" s="23" t="s">
        <v>876</v>
      </c>
      <c r="B617" s="24" t="s">
        <v>877</v>
      </c>
      <c r="C617" s="23" t="s">
        <v>916</v>
      </c>
      <c r="D617" s="24" t="s">
        <v>917</v>
      </c>
      <c r="E617" s="23" t="s">
        <v>930</v>
      </c>
      <c r="F617" s="24" t="s">
        <v>931</v>
      </c>
      <c r="G617" s="25">
        <v>4.2</v>
      </c>
      <c r="H617" s="25">
        <v>0</v>
      </c>
      <c r="I617" s="26">
        <v>0</v>
      </c>
      <c r="J617" s="26">
        <v>0</v>
      </c>
      <c r="K617" s="26">
        <v>0</v>
      </c>
      <c r="L617" s="27">
        <v>0</v>
      </c>
      <c r="M617" s="27">
        <v>0</v>
      </c>
      <c r="N617" s="49">
        <v>0</v>
      </c>
    </row>
    <row r="618" spans="1:14" ht="15" customHeight="1">
      <c r="A618" s="23" t="s">
        <v>876</v>
      </c>
      <c r="B618" s="24" t="s">
        <v>877</v>
      </c>
      <c r="C618" s="23" t="s">
        <v>916</v>
      </c>
      <c r="D618" s="24" t="s">
        <v>917</v>
      </c>
      <c r="E618" s="23" t="s">
        <v>894</v>
      </c>
      <c r="F618" s="24" t="s">
        <v>895</v>
      </c>
      <c r="G618" s="25">
        <v>17.95</v>
      </c>
      <c r="H618" s="25">
        <v>2</v>
      </c>
      <c r="I618" s="26">
        <v>1</v>
      </c>
      <c r="J618" s="26">
        <v>0</v>
      </c>
      <c r="K618" s="26">
        <v>1</v>
      </c>
      <c r="L618" s="27">
        <v>0.66666666666666663</v>
      </c>
      <c r="M618" s="27">
        <v>3.3333333333333333E-2</v>
      </c>
      <c r="N618" s="49">
        <v>3.7140204271123488E-2</v>
      </c>
    </row>
    <row r="619" spans="1:14" ht="15" customHeight="1">
      <c r="A619" s="23" t="s">
        <v>876</v>
      </c>
      <c r="B619" s="24" t="s">
        <v>877</v>
      </c>
      <c r="C619" s="23" t="s">
        <v>916</v>
      </c>
      <c r="D619" s="24" t="s">
        <v>917</v>
      </c>
      <c r="E619" s="23" t="s">
        <v>896</v>
      </c>
      <c r="F619" s="24" t="s">
        <v>897</v>
      </c>
      <c r="G619" s="25">
        <v>4.8810000000000002</v>
      </c>
      <c r="H619" s="25">
        <v>0</v>
      </c>
      <c r="I619" s="26">
        <v>1</v>
      </c>
      <c r="J619" s="26">
        <v>0</v>
      </c>
      <c r="K619" s="26">
        <v>0</v>
      </c>
      <c r="L619" s="27">
        <v>0.33333333333333331</v>
      </c>
      <c r="M619" s="27">
        <v>0.125</v>
      </c>
      <c r="N619" s="49">
        <v>6.8292016663252061E-2</v>
      </c>
    </row>
    <row r="620" spans="1:14" ht="15" customHeight="1">
      <c r="A620" s="23" t="s">
        <v>876</v>
      </c>
      <c r="B620" s="24" t="s">
        <v>877</v>
      </c>
      <c r="C620" s="23" t="s">
        <v>916</v>
      </c>
      <c r="D620" s="24" t="s">
        <v>917</v>
      </c>
      <c r="E620" s="23" t="s">
        <v>904</v>
      </c>
      <c r="F620" s="24" t="s">
        <v>905</v>
      </c>
      <c r="G620" s="25">
        <v>3.4870000000000019</v>
      </c>
      <c r="H620" s="25">
        <v>0</v>
      </c>
      <c r="I620" s="26">
        <v>0</v>
      </c>
      <c r="J620" s="26">
        <v>0</v>
      </c>
      <c r="K620" s="26">
        <v>0</v>
      </c>
      <c r="L620" s="27">
        <v>0</v>
      </c>
      <c r="M620" s="27">
        <v>0</v>
      </c>
      <c r="N620" s="49">
        <v>0</v>
      </c>
    </row>
    <row r="621" spans="1:14" ht="15" customHeight="1">
      <c r="A621" s="23" t="s">
        <v>876</v>
      </c>
      <c r="B621" s="24" t="s">
        <v>877</v>
      </c>
      <c r="C621" s="23" t="s">
        <v>916</v>
      </c>
      <c r="D621" s="24" t="s">
        <v>917</v>
      </c>
      <c r="E621" s="23" t="s">
        <v>932</v>
      </c>
      <c r="F621" s="24" t="s">
        <v>933</v>
      </c>
      <c r="G621" s="25">
        <v>4.7439999999999998</v>
      </c>
      <c r="H621" s="25">
        <v>0</v>
      </c>
      <c r="I621" s="26">
        <v>0</v>
      </c>
      <c r="J621" s="26">
        <v>0</v>
      </c>
      <c r="K621" s="26">
        <v>0</v>
      </c>
      <c r="L621" s="27">
        <v>0</v>
      </c>
      <c r="M621" s="27">
        <v>0</v>
      </c>
      <c r="N621" s="49">
        <v>0</v>
      </c>
    </row>
    <row r="622" spans="1:14" ht="15" customHeight="1">
      <c r="A622" s="23" t="s">
        <v>876</v>
      </c>
      <c r="B622" s="24" t="s">
        <v>877</v>
      </c>
      <c r="C622" s="23" t="s">
        <v>916</v>
      </c>
      <c r="D622" s="24" t="s">
        <v>917</v>
      </c>
      <c r="E622" s="23" t="s">
        <v>934</v>
      </c>
      <c r="F622" s="24" t="s">
        <v>935</v>
      </c>
      <c r="G622" s="25">
        <v>1.583</v>
      </c>
      <c r="H622" s="25">
        <v>0</v>
      </c>
      <c r="I622" s="26">
        <v>0</v>
      </c>
      <c r="J622" s="26">
        <v>0</v>
      </c>
      <c r="K622" s="26">
        <v>0</v>
      </c>
      <c r="L622" s="27">
        <v>0</v>
      </c>
      <c r="M622" s="27">
        <v>0</v>
      </c>
      <c r="N622" s="49">
        <v>0</v>
      </c>
    </row>
    <row r="623" spans="1:14" ht="15" customHeight="1">
      <c r="A623" s="23" t="s">
        <v>876</v>
      </c>
      <c r="B623" s="24" t="s">
        <v>877</v>
      </c>
      <c r="C623" s="23" t="s">
        <v>916</v>
      </c>
      <c r="D623" s="24" t="s">
        <v>917</v>
      </c>
      <c r="E623" s="23" t="s">
        <v>936</v>
      </c>
      <c r="F623" s="24" t="s">
        <v>937</v>
      </c>
      <c r="G623" s="25">
        <v>2.028</v>
      </c>
      <c r="H623" s="25">
        <v>0</v>
      </c>
      <c r="I623" s="26">
        <v>0</v>
      </c>
      <c r="J623" s="26">
        <v>0</v>
      </c>
      <c r="K623" s="26">
        <v>0</v>
      </c>
      <c r="L623" s="27">
        <v>0</v>
      </c>
      <c r="M623" s="27">
        <v>0</v>
      </c>
      <c r="N623" s="49">
        <v>0</v>
      </c>
    </row>
    <row r="624" spans="1:14" ht="15" customHeight="1">
      <c r="A624" s="23" t="s">
        <v>876</v>
      </c>
      <c r="B624" s="24" t="s">
        <v>877</v>
      </c>
      <c r="C624" s="23" t="s">
        <v>938</v>
      </c>
      <c r="D624" s="24" t="s">
        <v>939</v>
      </c>
      <c r="E624" s="23" t="s">
        <v>119</v>
      </c>
      <c r="F624" s="24" t="s">
        <v>120</v>
      </c>
      <c r="G624" s="25">
        <v>6</v>
      </c>
      <c r="H624" s="25">
        <v>0</v>
      </c>
      <c r="I624" s="26">
        <v>0</v>
      </c>
      <c r="J624" s="26">
        <v>0</v>
      </c>
      <c r="K624" s="26">
        <v>0</v>
      </c>
      <c r="L624" s="27">
        <v>0</v>
      </c>
      <c r="M624" s="27">
        <v>0</v>
      </c>
      <c r="N624" s="49">
        <v>0</v>
      </c>
    </row>
    <row r="625" spans="1:14" ht="15" customHeight="1">
      <c r="A625" s="23" t="s">
        <v>876</v>
      </c>
      <c r="B625" s="24" t="s">
        <v>877</v>
      </c>
      <c r="C625" s="23" t="s">
        <v>938</v>
      </c>
      <c r="D625" s="24" t="s">
        <v>939</v>
      </c>
      <c r="E625" s="23" t="s">
        <v>940</v>
      </c>
      <c r="F625" s="24" t="s">
        <v>941</v>
      </c>
      <c r="G625" s="25">
        <v>4</v>
      </c>
      <c r="H625" s="25">
        <v>0</v>
      </c>
      <c r="I625" s="26">
        <v>1</v>
      </c>
      <c r="J625" s="26">
        <v>0</v>
      </c>
      <c r="K625" s="26">
        <v>0</v>
      </c>
      <c r="L625" s="27">
        <v>0.33333333333333331</v>
      </c>
      <c r="M625" s="27">
        <v>0.1111111111111111</v>
      </c>
      <c r="N625" s="49">
        <v>8.3333333333333329E-2</v>
      </c>
    </row>
    <row r="626" spans="1:14" ht="15" customHeight="1">
      <c r="A626" s="23" t="s">
        <v>876</v>
      </c>
      <c r="B626" s="24" t="s">
        <v>877</v>
      </c>
      <c r="C626" s="23" t="s">
        <v>938</v>
      </c>
      <c r="D626" s="24" t="s">
        <v>939</v>
      </c>
      <c r="E626" s="23" t="s">
        <v>942</v>
      </c>
      <c r="F626" s="24" t="s">
        <v>943</v>
      </c>
      <c r="G626" s="25">
        <v>4</v>
      </c>
      <c r="H626" s="25">
        <v>0</v>
      </c>
      <c r="I626" s="26">
        <v>1</v>
      </c>
      <c r="J626" s="26">
        <v>0</v>
      </c>
      <c r="K626" s="26">
        <v>0</v>
      </c>
      <c r="L626" s="27">
        <v>0.33333333333333331</v>
      </c>
      <c r="M626" s="27">
        <v>0.19999999999999998</v>
      </c>
      <c r="N626" s="49">
        <v>0.125</v>
      </c>
    </row>
    <row r="627" spans="1:14" ht="15" customHeight="1">
      <c r="A627" s="23" t="s">
        <v>876</v>
      </c>
      <c r="B627" s="24" t="s">
        <v>877</v>
      </c>
      <c r="C627" s="23" t="s">
        <v>938</v>
      </c>
      <c r="D627" s="24" t="s">
        <v>939</v>
      </c>
      <c r="E627" s="23" t="s">
        <v>944</v>
      </c>
      <c r="F627" s="24" t="s">
        <v>945</v>
      </c>
      <c r="G627" s="25">
        <v>21.411000000000001</v>
      </c>
      <c r="H627" s="25">
        <v>2</v>
      </c>
      <c r="I627" s="26">
        <v>0</v>
      </c>
      <c r="J627" s="26">
        <v>2</v>
      </c>
      <c r="K627" s="26">
        <v>2</v>
      </c>
      <c r="L627" s="27">
        <v>1.3333333333333333</v>
      </c>
      <c r="M627" s="27">
        <v>6.4516129032258063E-2</v>
      </c>
      <c r="N627" s="49">
        <v>6.2273286317002158E-2</v>
      </c>
    </row>
    <row r="628" spans="1:14" ht="15" customHeight="1">
      <c r="A628" s="23" t="s">
        <v>876</v>
      </c>
      <c r="B628" s="24" t="s">
        <v>877</v>
      </c>
      <c r="C628" s="23" t="s">
        <v>938</v>
      </c>
      <c r="D628" s="24" t="s">
        <v>939</v>
      </c>
      <c r="E628" s="23" t="s">
        <v>946</v>
      </c>
      <c r="F628" s="24" t="s">
        <v>947</v>
      </c>
      <c r="G628" s="25">
        <v>2.056</v>
      </c>
      <c r="H628" s="25">
        <v>0</v>
      </c>
      <c r="I628" s="26">
        <v>0</v>
      </c>
      <c r="J628" s="26">
        <v>0</v>
      </c>
      <c r="K628" s="26">
        <v>1</v>
      </c>
      <c r="L628" s="27">
        <v>0.33333333333333331</v>
      </c>
      <c r="M628" s="27">
        <v>0.1111111111111111</v>
      </c>
      <c r="N628" s="49">
        <v>0.16212710765239946</v>
      </c>
    </row>
    <row r="629" spans="1:14" ht="15" customHeight="1">
      <c r="A629" s="23" t="s">
        <v>876</v>
      </c>
      <c r="B629" s="24" t="s">
        <v>877</v>
      </c>
      <c r="C629" s="23" t="s">
        <v>938</v>
      </c>
      <c r="D629" s="24" t="s">
        <v>939</v>
      </c>
      <c r="E629" s="23" t="s">
        <v>830</v>
      </c>
      <c r="F629" s="24" t="s">
        <v>831</v>
      </c>
      <c r="G629" s="25">
        <v>36.97999999999999</v>
      </c>
      <c r="H629" s="25">
        <v>1</v>
      </c>
      <c r="I629" s="26">
        <v>5</v>
      </c>
      <c r="J629" s="26">
        <v>1</v>
      </c>
      <c r="K629" s="26">
        <v>2</v>
      </c>
      <c r="L629" s="27">
        <v>2.6666666666666665</v>
      </c>
      <c r="M629" s="27">
        <v>6.4000000000000001E-2</v>
      </c>
      <c r="N629" s="49">
        <v>7.2111051018568614E-2</v>
      </c>
    </row>
    <row r="630" spans="1:14" ht="15" customHeight="1">
      <c r="A630" s="23" t="s">
        <v>876</v>
      </c>
      <c r="B630" s="24" t="s">
        <v>877</v>
      </c>
      <c r="C630" s="23" t="s">
        <v>938</v>
      </c>
      <c r="D630" s="24" t="s">
        <v>939</v>
      </c>
      <c r="E630" s="23" t="s">
        <v>948</v>
      </c>
      <c r="F630" s="24" t="s">
        <v>949</v>
      </c>
      <c r="G630" s="25">
        <v>11.225</v>
      </c>
      <c r="H630" s="25">
        <v>0</v>
      </c>
      <c r="I630" s="26">
        <v>0</v>
      </c>
      <c r="J630" s="26">
        <v>0</v>
      </c>
      <c r="K630" s="26">
        <v>0</v>
      </c>
      <c r="L630" s="27">
        <v>0</v>
      </c>
      <c r="M630" s="27">
        <v>0</v>
      </c>
      <c r="N630" s="49">
        <v>0</v>
      </c>
    </row>
    <row r="631" spans="1:14" ht="15" customHeight="1">
      <c r="A631" s="23" t="s">
        <v>876</v>
      </c>
      <c r="B631" s="24" t="s">
        <v>877</v>
      </c>
      <c r="C631" s="23" t="s">
        <v>938</v>
      </c>
      <c r="D631" s="24" t="s">
        <v>939</v>
      </c>
      <c r="E631" s="23" t="s">
        <v>926</v>
      </c>
      <c r="F631" s="24" t="s">
        <v>927</v>
      </c>
      <c r="G631" s="25">
        <v>1.9</v>
      </c>
      <c r="H631" s="25">
        <v>0</v>
      </c>
      <c r="I631" s="26">
        <v>0</v>
      </c>
      <c r="J631" s="26">
        <v>0</v>
      </c>
      <c r="K631" s="26">
        <v>0</v>
      </c>
      <c r="L631" s="27">
        <v>0</v>
      </c>
      <c r="M631" s="27">
        <v>0</v>
      </c>
      <c r="N631" s="49">
        <v>0</v>
      </c>
    </row>
    <row r="632" spans="1:14" ht="15" customHeight="1">
      <c r="A632" s="23" t="s">
        <v>876</v>
      </c>
      <c r="B632" s="24" t="s">
        <v>877</v>
      </c>
      <c r="C632" s="23" t="s">
        <v>938</v>
      </c>
      <c r="D632" s="24" t="s">
        <v>939</v>
      </c>
      <c r="E632" s="23" t="s">
        <v>950</v>
      </c>
      <c r="F632" s="24" t="s">
        <v>951</v>
      </c>
      <c r="G632" s="25">
        <v>9.51</v>
      </c>
      <c r="H632" s="25">
        <v>0</v>
      </c>
      <c r="I632" s="26">
        <v>0</v>
      </c>
      <c r="J632" s="26">
        <v>0</v>
      </c>
      <c r="K632" s="26">
        <v>0</v>
      </c>
      <c r="L632" s="27">
        <v>0</v>
      </c>
      <c r="M632" s="27">
        <v>0</v>
      </c>
      <c r="N632" s="49">
        <v>0</v>
      </c>
    </row>
    <row r="633" spans="1:14" ht="15" customHeight="1">
      <c r="A633" s="23" t="s">
        <v>876</v>
      </c>
      <c r="B633" s="24" t="s">
        <v>877</v>
      </c>
      <c r="C633" s="23" t="s">
        <v>938</v>
      </c>
      <c r="D633" s="24" t="s">
        <v>939</v>
      </c>
      <c r="E633" s="23" t="s">
        <v>952</v>
      </c>
      <c r="F633" s="24" t="s">
        <v>953</v>
      </c>
      <c r="G633" s="25">
        <v>14.64</v>
      </c>
      <c r="H633" s="25">
        <v>0</v>
      </c>
      <c r="I633" s="26">
        <v>1</v>
      </c>
      <c r="J633" s="26">
        <v>0</v>
      </c>
      <c r="K633" s="26">
        <v>0</v>
      </c>
      <c r="L633" s="27">
        <v>0.33333333333333331</v>
      </c>
      <c r="M633" s="27">
        <v>1.0204081632653062E-2</v>
      </c>
      <c r="N633" s="49">
        <v>2.2768670309653915E-2</v>
      </c>
    </row>
    <row r="634" spans="1:14" ht="15" customHeight="1">
      <c r="A634" s="23" t="s">
        <v>876</v>
      </c>
      <c r="B634" s="24" t="s">
        <v>877</v>
      </c>
      <c r="C634" s="23" t="s">
        <v>938</v>
      </c>
      <c r="D634" s="24" t="s">
        <v>939</v>
      </c>
      <c r="E634" s="23" t="s">
        <v>954</v>
      </c>
      <c r="F634" s="24" t="s">
        <v>955</v>
      </c>
      <c r="G634" s="25">
        <v>3.45</v>
      </c>
      <c r="H634" s="25">
        <v>0</v>
      </c>
      <c r="I634" s="26">
        <v>0</v>
      </c>
      <c r="J634" s="26">
        <v>0</v>
      </c>
      <c r="K634" s="26">
        <v>0</v>
      </c>
      <c r="L634" s="27">
        <v>0</v>
      </c>
      <c r="M634" s="27">
        <v>0</v>
      </c>
      <c r="N634" s="49">
        <v>0</v>
      </c>
    </row>
    <row r="635" spans="1:14" ht="15" customHeight="1">
      <c r="A635" s="23" t="s">
        <v>876</v>
      </c>
      <c r="B635" s="24" t="s">
        <v>877</v>
      </c>
      <c r="C635" s="23" t="s">
        <v>938</v>
      </c>
      <c r="D635" s="24" t="s">
        <v>939</v>
      </c>
      <c r="E635" s="23" t="s">
        <v>956</v>
      </c>
      <c r="F635" s="24" t="s">
        <v>957</v>
      </c>
      <c r="G635" s="25">
        <v>1.84</v>
      </c>
      <c r="H635" s="25">
        <v>0</v>
      </c>
      <c r="I635" s="26">
        <v>0</v>
      </c>
      <c r="J635" s="26">
        <v>0</v>
      </c>
      <c r="K635" s="26">
        <v>0</v>
      </c>
      <c r="L635" s="27">
        <v>0</v>
      </c>
      <c r="M635" s="27" t="s">
        <v>2766</v>
      </c>
      <c r="N635" s="49">
        <v>0</v>
      </c>
    </row>
    <row r="636" spans="1:14" ht="15" customHeight="1">
      <c r="A636" s="23" t="s">
        <v>876</v>
      </c>
      <c r="B636" s="24" t="s">
        <v>877</v>
      </c>
      <c r="C636" s="23" t="s">
        <v>958</v>
      </c>
      <c r="D636" s="24" t="s">
        <v>959</v>
      </c>
      <c r="E636" s="23" t="s">
        <v>811</v>
      </c>
      <c r="F636" s="24" t="s">
        <v>812</v>
      </c>
      <c r="G636" s="25">
        <v>28.81</v>
      </c>
      <c r="H636" s="25">
        <v>0</v>
      </c>
      <c r="I636" s="26">
        <v>1</v>
      </c>
      <c r="J636" s="26">
        <v>0</v>
      </c>
      <c r="K636" s="26">
        <v>0</v>
      </c>
      <c r="L636" s="27">
        <v>0.33333333333333331</v>
      </c>
      <c r="M636" s="27">
        <v>1.0989010989010988E-2</v>
      </c>
      <c r="N636" s="49">
        <v>1.1570056693277797E-2</v>
      </c>
    </row>
    <row r="637" spans="1:14" ht="15" customHeight="1">
      <c r="A637" s="23" t="s">
        <v>876</v>
      </c>
      <c r="B637" s="24" t="s">
        <v>877</v>
      </c>
      <c r="C637" s="23" t="s">
        <v>958</v>
      </c>
      <c r="D637" s="24" t="s">
        <v>959</v>
      </c>
      <c r="E637" s="23" t="s">
        <v>960</v>
      </c>
      <c r="F637" s="24" t="s">
        <v>961</v>
      </c>
      <c r="G637" s="25">
        <v>5.4569999999999999</v>
      </c>
      <c r="H637" s="25">
        <v>0</v>
      </c>
      <c r="I637" s="26">
        <v>0</v>
      </c>
      <c r="J637" s="26">
        <v>0</v>
      </c>
      <c r="K637" s="26">
        <v>0</v>
      </c>
      <c r="L637" s="27">
        <v>0</v>
      </c>
      <c r="M637" s="27">
        <v>0</v>
      </c>
      <c r="N637" s="49">
        <v>0</v>
      </c>
    </row>
    <row r="638" spans="1:14" ht="15" customHeight="1">
      <c r="A638" s="23" t="s">
        <v>876</v>
      </c>
      <c r="B638" s="24" t="s">
        <v>877</v>
      </c>
      <c r="C638" s="23" t="s">
        <v>958</v>
      </c>
      <c r="D638" s="24" t="s">
        <v>959</v>
      </c>
      <c r="E638" s="23" t="s">
        <v>962</v>
      </c>
      <c r="F638" s="24" t="s">
        <v>963</v>
      </c>
      <c r="G638" s="25">
        <v>26.7</v>
      </c>
      <c r="H638" s="25">
        <v>1</v>
      </c>
      <c r="I638" s="26">
        <v>2</v>
      </c>
      <c r="J638" s="26">
        <v>1</v>
      </c>
      <c r="K638" s="26">
        <v>0</v>
      </c>
      <c r="L638" s="27">
        <v>1</v>
      </c>
      <c r="M638" s="27">
        <v>0.13636363636363638</v>
      </c>
      <c r="N638" s="49">
        <v>3.7453183520599252E-2</v>
      </c>
    </row>
    <row r="639" spans="1:14" ht="15" customHeight="1">
      <c r="A639" s="23" t="s">
        <v>876</v>
      </c>
      <c r="B639" s="24" t="s">
        <v>877</v>
      </c>
      <c r="C639" s="23" t="s">
        <v>958</v>
      </c>
      <c r="D639" s="24" t="s">
        <v>959</v>
      </c>
      <c r="E639" s="23" t="s">
        <v>964</v>
      </c>
      <c r="F639" s="24" t="s">
        <v>965</v>
      </c>
      <c r="G639" s="25">
        <v>3.754</v>
      </c>
      <c r="H639" s="25">
        <v>0</v>
      </c>
      <c r="I639" s="26">
        <v>0</v>
      </c>
      <c r="J639" s="26">
        <v>0</v>
      </c>
      <c r="K639" s="26">
        <v>0</v>
      </c>
      <c r="L639" s="27">
        <v>0</v>
      </c>
      <c r="M639" s="27">
        <v>0</v>
      </c>
      <c r="N639" s="49">
        <v>0</v>
      </c>
    </row>
    <row r="640" spans="1:14" ht="15" customHeight="1">
      <c r="A640" s="23" t="s">
        <v>876</v>
      </c>
      <c r="B640" s="24" t="s">
        <v>877</v>
      </c>
      <c r="C640" s="23" t="s">
        <v>958</v>
      </c>
      <c r="D640" s="24" t="s">
        <v>959</v>
      </c>
      <c r="E640" s="23" t="s">
        <v>68</v>
      </c>
      <c r="F640" s="24" t="s">
        <v>69</v>
      </c>
      <c r="G640" s="25">
        <v>36.917000000000002</v>
      </c>
      <c r="H640" s="25">
        <v>3</v>
      </c>
      <c r="I640" s="26">
        <v>2</v>
      </c>
      <c r="J640" s="26">
        <v>1</v>
      </c>
      <c r="K640" s="26">
        <v>0</v>
      </c>
      <c r="L640" s="27">
        <v>1</v>
      </c>
      <c r="M640" s="27">
        <v>1.2244897959183673E-2</v>
      </c>
      <c r="N640" s="49">
        <v>2.7087791532356367E-2</v>
      </c>
    </row>
    <row r="641" spans="1:14" ht="15" customHeight="1">
      <c r="A641" s="23" t="s">
        <v>876</v>
      </c>
      <c r="B641" s="24" t="s">
        <v>877</v>
      </c>
      <c r="C641" s="23" t="s">
        <v>958</v>
      </c>
      <c r="D641" s="24" t="s">
        <v>959</v>
      </c>
      <c r="E641" s="23" t="s">
        <v>754</v>
      </c>
      <c r="F641" s="24" t="s">
        <v>755</v>
      </c>
      <c r="G641" s="25">
        <v>0.98099999999999454</v>
      </c>
      <c r="H641" s="25">
        <v>0</v>
      </c>
      <c r="I641" s="26">
        <v>0</v>
      </c>
      <c r="J641" s="26">
        <v>0</v>
      </c>
      <c r="K641" s="26">
        <v>0</v>
      </c>
      <c r="L641" s="27">
        <v>0</v>
      </c>
      <c r="M641" s="27" t="s">
        <v>2766</v>
      </c>
      <c r="N641" s="49">
        <v>0</v>
      </c>
    </row>
    <row r="642" spans="1:14" ht="15" customHeight="1">
      <c r="A642" s="23" t="s">
        <v>876</v>
      </c>
      <c r="B642" s="24" t="s">
        <v>877</v>
      </c>
      <c r="C642" s="23" t="s">
        <v>958</v>
      </c>
      <c r="D642" s="24" t="s">
        <v>959</v>
      </c>
      <c r="E642" s="23" t="s">
        <v>786</v>
      </c>
      <c r="F642" s="24" t="s">
        <v>787</v>
      </c>
      <c r="G642" s="25">
        <v>87.110000000000014</v>
      </c>
      <c r="H642" s="25">
        <v>1</v>
      </c>
      <c r="I642" s="26">
        <v>1</v>
      </c>
      <c r="J642" s="26">
        <v>4</v>
      </c>
      <c r="K642" s="26">
        <v>0</v>
      </c>
      <c r="L642" s="27">
        <v>1.6666666666666667</v>
      </c>
      <c r="M642" s="27">
        <v>5.7471264367816091E-2</v>
      </c>
      <c r="N642" s="49">
        <v>1.9132897103279378E-2</v>
      </c>
    </row>
    <row r="643" spans="1:14" ht="15" customHeight="1">
      <c r="A643" s="23" t="s">
        <v>876</v>
      </c>
      <c r="B643" s="24" t="s">
        <v>877</v>
      </c>
      <c r="C643" s="23" t="s">
        <v>958</v>
      </c>
      <c r="D643" s="24" t="s">
        <v>959</v>
      </c>
      <c r="E643" s="23" t="s">
        <v>966</v>
      </c>
      <c r="F643" s="24" t="s">
        <v>967</v>
      </c>
      <c r="G643" s="25">
        <v>2.7</v>
      </c>
      <c r="H643" s="25">
        <v>0</v>
      </c>
      <c r="I643" s="26">
        <v>0</v>
      </c>
      <c r="J643" s="26">
        <v>0</v>
      </c>
      <c r="K643" s="26">
        <v>0</v>
      </c>
      <c r="L643" s="27">
        <v>0</v>
      </c>
      <c r="M643" s="27">
        <v>0</v>
      </c>
      <c r="N643" s="49">
        <v>0</v>
      </c>
    </row>
    <row r="644" spans="1:14" ht="15" customHeight="1">
      <c r="A644" s="23" t="s">
        <v>876</v>
      </c>
      <c r="B644" s="24" t="s">
        <v>877</v>
      </c>
      <c r="C644" s="23" t="s">
        <v>958</v>
      </c>
      <c r="D644" s="24" t="s">
        <v>959</v>
      </c>
      <c r="E644" s="23" t="s">
        <v>842</v>
      </c>
      <c r="F644" s="24" t="s">
        <v>843</v>
      </c>
      <c r="G644" s="25">
        <v>16.806000000000004</v>
      </c>
      <c r="H644" s="25">
        <v>0</v>
      </c>
      <c r="I644" s="26">
        <v>1</v>
      </c>
      <c r="J644" s="26">
        <v>1</v>
      </c>
      <c r="K644" s="26">
        <v>0</v>
      </c>
      <c r="L644" s="27">
        <v>0.66666666666666663</v>
      </c>
      <c r="M644" s="27">
        <v>7.9999999999999988E-2</v>
      </c>
      <c r="N644" s="49">
        <v>3.9668372406680141E-2</v>
      </c>
    </row>
    <row r="645" spans="1:14" ht="15" customHeight="1">
      <c r="A645" s="23" t="s">
        <v>876</v>
      </c>
      <c r="B645" s="24" t="s">
        <v>877</v>
      </c>
      <c r="C645" s="23" t="s">
        <v>958</v>
      </c>
      <c r="D645" s="24" t="s">
        <v>959</v>
      </c>
      <c r="E645" s="23" t="s">
        <v>906</v>
      </c>
      <c r="F645" s="24" t="s">
        <v>907</v>
      </c>
      <c r="G645" s="25">
        <v>22.95</v>
      </c>
      <c r="H645" s="25">
        <v>0</v>
      </c>
      <c r="I645" s="26">
        <v>0</v>
      </c>
      <c r="J645" s="26">
        <v>1</v>
      </c>
      <c r="K645" s="26">
        <v>0</v>
      </c>
      <c r="L645" s="27">
        <v>0.33333333333333331</v>
      </c>
      <c r="M645" s="27">
        <v>1.9607843137254902E-2</v>
      </c>
      <c r="N645" s="49">
        <v>1.4524328249818445E-2</v>
      </c>
    </row>
    <row r="646" spans="1:14" ht="15" customHeight="1">
      <c r="A646" s="23" t="s">
        <v>876</v>
      </c>
      <c r="B646" s="24" t="s">
        <v>877</v>
      </c>
      <c r="C646" s="23" t="s">
        <v>958</v>
      </c>
      <c r="D646" s="24" t="s">
        <v>959</v>
      </c>
      <c r="E646" s="23" t="s">
        <v>910</v>
      </c>
      <c r="F646" s="24" t="s">
        <v>911</v>
      </c>
      <c r="G646" s="25">
        <v>35.590000000000003</v>
      </c>
      <c r="H646" s="25">
        <v>0</v>
      </c>
      <c r="I646" s="26">
        <v>0</v>
      </c>
      <c r="J646" s="26">
        <v>0</v>
      </c>
      <c r="K646" s="26">
        <v>0</v>
      </c>
      <c r="L646" s="27">
        <v>0</v>
      </c>
      <c r="M646" s="27">
        <v>0</v>
      </c>
      <c r="N646" s="49">
        <v>0</v>
      </c>
    </row>
    <row r="647" spans="1:14" ht="15" customHeight="1">
      <c r="A647" s="23" t="s">
        <v>968</v>
      </c>
      <c r="B647" s="24" t="s">
        <v>58</v>
      </c>
      <c r="C647" s="23" t="s">
        <v>969</v>
      </c>
      <c r="D647" s="24" t="s">
        <v>970</v>
      </c>
      <c r="E647" s="23" t="s">
        <v>971</v>
      </c>
      <c r="F647" s="24" t="s">
        <v>972</v>
      </c>
      <c r="G647" s="25">
        <v>61.424999999999997</v>
      </c>
      <c r="H647" s="25">
        <v>1</v>
      </c>
      <c r="I647" s="26">
        <v>1</v>
      </c>
      <c r="J647" s="26">
        <v>1</v>
      </c>
      <c r="K647" s="26">
        <v>0</v>
      </c>
      <c r="L647" s="27">
        <v>0.66666666666666663</v>
      </c>
      <c r="M647" s="27">
        <v>1.8867924528301886E-2</v>
      </c>
      <c r="N647" s="49">
        <v>1.085334418667752E-2</v>
      </c>
    </row>
    <row r="648" spans="1:14" ht="15" customHeight="1">
      <c r="A648" s="23" t="s">
        <v>968</v>
      </c>
      <c r="B648" s="24" t="s">
        <v>58</v>
      </c>
      <c r="C648" s="23" t="s">
        <v>969</v>
      </c>
      <c r="D648" s="24" t="s">
        <v>970</v>
      </c>
      <c r="E648" s="23" t="s">
        <v>60</v>
      </c>
      <c r="F648" s="24" t="s">
        <v>61</v>
      </c>
      <c r="G648" s="25">
        <v>62.955000000000041</v>
      </c>
      <c r="H648" s="25">
        <v>2</v>
      </c>
      <c r="I648" s="26">
        <v>2</v>
      </c>
      <c r="J648" s="26">
        <v>5</v>
      </c>
      <c r="K648" s="26">
        <v>0</v>
      </c>
      <c r="L648" s="27">
        <v>2.3333333333333335</v>
      </c>
      <c r="M648" s="27">
        <v>1.6990291262135922E-2</v>
      </c>
      <c r="N648" s="49">
        <v>3.7063510973446623E-2</v>
      </c>
    </row>
    <row r="649" spans="1:14" ht="15" customHeight="1">
      <c r="A649" s="23" t="s">
        <v>968</v>
      </c>
      <c r="B649" s="24" t="s">
        <v>58</v>
      </c>
      <c r="C649" s="23" t="s">
        <v>969</v>
      </c>
      <c r="D649" s="24" t="s">
        <v>970</v>
      </c>
      <c r="E649" s="23" t="s">
        <v>973</v>
      </c>
      <c r="F649" s="24" t="s">
        <v>974</v>
      </c>
      <c r="G649" s="25">
        <v>3.4049999999999998</v>
      </c>
      <c r="H649" s="25">
        <v>0</v>
      </c>
      <c r="I649" s="26">
        <v>1</v>
      </c>
      <c r="J649" s="26">
        <v>0</v>
      </c>
      <c r="K649" s="26">
        <v>1</v>
      </c>
      <c r="L649" s="27">
        <v>0.66666666666666663</v>
      </c>
      <c r="M649" s="27">
        <v>8.6956521739130432E-2</v>
      </c>
      <c r="N649" s="49">
        <v>0.19579050416054822</v>
      </c>
    </row>
    <row r="650" spans="1:14" ht="15" customHeight="1">
      <c r="A650" s="23" t="s">
        <v>968</v>
      </c>
      <c r="B650" s="24" t="s">
        <v>58</v>
      </c>
      <c r="C650" s="23" t="s">
        <v>969</v>
      </c>
      <c r="D650" s="24" t="s">
        <v>970</v>
      </c>
      <c r="E650" s="23" t="s">
        <v>149</v>
      </c>
      <c r="F650" s="24" t="s">
        <v>150</v>
      </c>
      <c r="G650" s="25">
        <v>17.067999999999984</v>
      </c>
      <c r="H650" s="25">
        <v>1</v>
      </c>
      <c r="I650" s="26">
        <v>2</v>
      </c>
      <c r="J650" s="26">
        <v>1</v>
      </c>
      <c r="K650" s="26">
        <v>0</v>
      </c>
      <c r="L650" s="27">
        <v>1</v>
      </c>
      <c r="M650" s="27">
        <v>5.454545454545455E-2</v>
      </c>
      <c r="N650" s="49">
        <v>5.8589172720881239E-2</v>
      </c>
    </row>
    <row r="651" spans="1:14" ht="15" customHeight="1">
      <c r="A651" s="23" t="s">
        <v>968</v>
      </c>
      <c r="B651" s="24" t="s">
        <v>58</v>
      </c>
      <c r="C651" s="23" t="s">
        <v>969</v>
      </c>
      <c r="D651" s="24" t="s">
        <v>970</v>
      </c>
      <c r="E651" s="23" t="s">
        <v>285</v>
      </c>
      <c r="F651" s="24" t="s">
        <v>286</v>
      </c>
      <c r="G651" s="25">
        <v>45.992000000000004</v>
      </c>
      <c r="H651" s="25">
        <v>0</v>
      </c>
      <c r="I651" s="26">
        <v>0</v>
      </c>
      <c r="J651" s="26">
        <v>0</v>
      </c>
      <c r="K651" s="26">
        <v>1</v>
      </c>
      <c r="L651" s="27">
        <v>0.33333333333333331</v>
      </c>
      <c r="M651" s="27">
        <v>2.1276595744680851E-2</v>
      </c>
      <c r="N651" s="49">
        <v>7.2476372702498975E-3</v>
      </c>
    </row>
    <row r="652" spans="1:14" ht="15" customHeight="1">
      <c r="A652" s="23" t="s">
        <v>968</v>
      </c>
      <c r="B652" s="24" t="s">
        <v>58</v>
      </c>
      <c r="C652" s="23" t="s">
        <v>969</v>
      </c>
      <c r="D652" s="24" t="s">
        <v>970</v>
      </c>
      <c r="E652" s="23" t="s">
        <v>975</v>
      </c>
      <c r="F652" s="24" t="s">
        <v>976</v>
      </c>
      <c r="G652" s="25">
        <v>2.2999999999999998</v>
      </c>
      <c r="H652" s="25">
        <v>0</v>
      </c>
      <c r="I652" s="26">
        <v>0</v>
      </c>
      <c r="J652" s="26">
        <v>0</v>
      </c>
      <c r="K652" s="26">
        <v>0</v>
      </c>
      <c r="L652" s="27">
        <v>0</v>
      </c>
      <c r="M652" s="27" t="s">
        <v>2766</v>
      </c>
      <c r="N652" s="49">
        <v>0</v>
      </c>
    </row>
    <row r="653" spans="1:14" ht="15" customHeight="1">
      <c r="A653" s="23" t="s">
        <v>968</v>
      </c>
      <c r="B653" s="24" t="s">
        <v>58</v>
      </c>
      <c r="C653" s="23" t="s">
        <v>969</v>
      </c>
      <c r="D653" s="24" t="s">
        <v>970</v>
      </c>
      <c r="E653" s="23" t="s">
        <v>977</v>
      </c>
      <c r="F653" s="24" t="s">
        <v>978</v>
      </c>
      <c r="G653" s="25">
        <v>2.2999999999999998</v>
      </c>
      <c r="H653" s="25">
        <v>0</v>
      </c>
      <c r="I653" s="26">
        <v>0</v>
      </c>
      <c r="J653" s="26">
        <v>0</v>
      </c>
      <c r="K653" s="26">
        <v>0</v>
      </c>
      <c r="L653" s="27">
        <v>0</v>
      </c>
      <c r="M653" s="27" t="s">
        <v>2766</v>
      </c>
      <c r="N653" s="49">
        <v>0</v>
      </c>
    </row>
    <row r="654" spans="1:14" ht="15" customHeight="1">
      <c r="A654" s="23" t="s">
        <v>968</v>
      </c>
      <c r="B654" s="24" t="s">
        <v>58</v>
      </c>
      <c r="C654" s="23" t="s">
        <v>969</v>
      </c>
      <c r="D654" s="24" t="s">
        <v>970</v>
      </c>
      <c r="E654" s="23" t="s">
        <v>979</v>
      </c>
      <c r="F654" s="24" t="s">
        <v>980</v>
      </c>
      <c r="G654" s="25">
        <v>10.51</v>
      </c>
      <c r="H654" s="25">
        <v>0</v>
      </c>
      <c r="I654" s="26">
        <v>0</v>
      </c>
      <c r="J654" s="26">
        <v>0</v>
      </c>
      <c r="K654" s="26">
        <v>0</v>
      </c>
      <c r="L654" s="27">
        <v>0</v>
      </c>
      <c r="M654" s="27">
        <v>0</v>
      </c>
      <c r="N654" s="49">
        <v>0</v>
      </c>
    </row>
    <row r="655" spans="1:14" ht="15" customHeight="1">
      <c r="A655" s="23" t="s">
        <v>968</v>
      </c>
      <c r="B655" s="24" t="s">
        <v>58</v>
      </c>
      <c r="C655" s="23" t="s">
        <v>969</v>
      </c>
      <c r="D655" s="24" t="s">
        <v>970</v>
      </c>
      <c r="E655" s="23" t="s">
        <v>981</v>
      </c>
      <c r="F655" s="24" t="s">
        <v>982</v>
      </c>
      <c r="G655" s="25">
        <v>23.65</v>
      </c>
      <c r="H655" s="25">
        <v>0</v>
      </c>
      <c r="I655" s="26">
        <v>0</v>
      </c>
      <c r="J655" s="26">
        <v>0</v>
      </c>
      <c r="K655" s="26">
        <v>0</v>
      </c>
      <c r="L655" s="27">
        <v>0</v>
      </c>
      <c r="M655" s="27">
        <v>0</v>
      </c>
      <c r="N655" s="49">
        <v>0</v>
      </c>
    </row>
    <row r="656" spans="1:14" ht="15" customHeight="1">
      <c r="A656" s="23" t="s">
        <v>968</v>
      </c>
      <c r="B656" s="24" t="s">
        <v>58</v>
      </c>
      <c r="C656" s="23" t="s">
        <v>969</v>
      </c>
      <c r="D656" s="24" t="s">
        <v>970</v>
      </c>
      <c r="E656" s="23" t="s">
        <v>983</v>
      </c>
      <c r="F656" s="24" t="s">
        <v>984</v>
      </c>
      <c r="G656" s="25">
        <v>7.9560000000000004</v>
      </c>
      <c r="H656" s="25">
        <v>1</v>
      </c>
      <c r="I656" s="26">
        <v>0</v>
      </c>
      <c r="J656" s="26">
        <v>0</v>
      </c>
      <c r="K656" s="26">
        <v>1</v>
      </c>
      <c r="L656" s="27">
        <v>0.33333333333333331</v>
      </c>
      <c r="M656" s="27">
        <v>2.8571428571428571E-2</v>
      </c>
      <c r="N656" s="49">
        <v>4.1897100720630125E-2</v>
      </c>
    </row>
    <row r="657" spans="1:14" ht="15" customHeight="1">
      <c r="A657" s="23" t="s">
        <v>968</v>
      </c>
      <c r="B657" s="24" t="s">
        <v>58</v>
      </c>
      <c r="C657" s="23" t="s">
        <v>969</v>
      </c>
      <c r="D657" s="24" t="s">
        <v>970</v>
      </c>
      <c r="E657" s="23" t="s">
        <v>985</v>
      </c>
      <c r="F657" s="24" t="s">
        <v>986</v>
      </c>
      <c r="G657" s="25">
        <v>1.5</v>
      </c>
      <c r="H657" s="25">
        <v>0</v>
      </c>
      <c r="I657" s="26">
        <v>0</v>
      </c>
      <c r="J657" s="26">
        <v>0</v>
      </c>
      <c r="K657" s="26">
        <v>0</v>
      </c>
      <c r="L657" s="27">
        <v>0</v>
      </c>
      <c r="M657" s="27">
        <v>0</v>
      </c>
      <c r="N657" s="49">
        <v>0</v>
      </c>
    </row>
    <row r="658" spans="1:14" ht="15" customHeight="1">
      <c r="A658" s="23" t="s">
        <v>968</v>
      </c>
      <c r="B658" s="24" t="s">
        <v>58</v>
      </c>
      <c r="C658" s="23" t="s">
        <v>987</v>
      </c>
      <c r="D658" s="24" t="s">
        <v>59</v>
      </c>
      <c r="E658" s="23" t="s">
        <v>125</v>
      </c>
      <c r="F658" s="24" t="s">
        <v>126</v>
      </c>
      <c r="G658" s="25">
        <v>33.341000000000008</v>
      </c>
      <c r="H658" s="25">
        <v>0</v>
      </c>
      <c r="I658" s="26">
        <v>1</v>
      </c>
      <c r="J658" s="26">
        <v>1</v>
      </c>
      <c r="K658" s="26">
        <v>0</v>
      </c>
      <c r="L658" s="27">
        <v>0.66666666666666663</v>
      </c>
      <c r="M658" s="27">
        <v>1.5267175572519083E-2</v>
      </c>
      <c r="N658" s="49">
        <v>1.9995401057756709E-2</v>
      </c>
    </row>
    <row r="659" spans="1:14" ht="15" customHeight="1">
      <c r="A659" s="23" t="s">
        <v>968</v>
      </c>
      <c r="B659" s="24" t="s">
        <v>58</v>
      </c>
      <c r="C659" s="23" t="s">
        <v>987</v>
      </c>
      <c r="D659" s="24" t="s">
        <v>59</v>
      </c>
      <c r="E659" s="23" t="s">
        <v>971</v>
      </c>
      <c r="F659" s="24" t="s">
        <v>972</v>
      </c>
      <c r="G659" s="25">
        <v>72.177999999999997</v>
      </c>
      <c r="H659" s="25">
        <v>1</v>
      </c>
      <c r="I659" s="26">
        <v>1</v>
      </c>
      <c r="J659" s="26">
        <v>3</v>
      </c>
      <c r="K659" s="26">
        <v>0</v>
      </c>
      <c r="L659" s="27">
        <v>1.3333333333333333</v>
      </c>
      <c r="M659" s="27">
        <v>1.1764705882352941E-2</v>
      </c>
      <c r="N659" s="49">
        <v>1.8472849529404159E-2</v>
      </c>
    </row>
    <row r="660" spans="1:14" ht="15" customHeight="1">
      <c r="A660" s="23" t="s">
        <v>968</v>
      </c>
      <c r="B660" s="24" t="s">
        <v>58</v>
      </c>
      <c r="C660" s="23" t="s">
        <v>987</v>
      </c>
      <c r="D660" s="24" t="s">
        <v>59</v>
      </c>
      <c r="E660" s="23" t="s">
        <v>60</v>
      </c>
      <c r="F660" s="24" t="s">
        <v>61</v>
      </c>
      <c r="G660" s="25">
        <v>79.328999999999951</v>
      </c>
      <c r="H660" s="25">
        <v>1</v>
      </c>
      <c r="I660" s="26">
        <v>6</v>
      </c>
      <c r="J660" s="26">
        <v>5</v>
      </c>
      <c r="K660" s="26">
        <v>4</v>
      </c>
      <c r="L660" s="27">
        <v>5</v>
      </c>
      <c r="M660" s="27">
        <v>1.8072289156626505E-2</v>
      </c>
      <c r="N660" s="49">
        <v>6.3028652825574544E-2</v>
      </c>
    </row>
    <row r="661" spans="1:14" ht="15" customHeight="1">
      <c r="A661" s="23" t="s">
        <v>968</v>
      </c>
      <c r="B661" s="24" t="s">
        <v>58</v>
      </c>
      <c r="C661" s="23" t="s">
        <v>987</v>
      </c>
      <c r="D661" s="24" t="s">
        <v>59</v>
      </c>
      <c r="E661" s="23" t="s">
        <v>988</v>
      </c>
      <c r="F661" s="24" t="s">
        <v>989</v>
      </c>
      <c r="G661" s="25">
        <v>2.8359999999999999</v>
      </c>
      <c r="H661" s="25">
        <v>0</v>
      </c>
      <c r="I661" s="26">
        <v>0</v>
      </c>
      <c r="J661" s="26">
        <v>0</v>
      </c>
      <c r="K661" s="26">
        <v>0</v>
      </c>
      <c r="L661" s="27">
        <v>0</v>
      </c>
      <c r="M661" s="27">
        <v>0</v>
      </c>
      <c r="N661" s="49">
        <v>0</v>
      </c>
    </row>
    <row r="662" spans="1:14" ht="15" customHeight="1">
      <c r="A662" s="23" t="s">
        <v>968</v>
      </c>
      <c r="B662" s="24" t="s">
        <v>58</v>
      </c>
      <c r="C662" s="23" t="s">
        <v>987</v>
      </c>
      <c r="D662" s="24" t="s">
        <v>59</v>
      </c>
      <c r="E662" s="23" t="s">
        <v>990</v>
      </c>
      <c r="F662" s="24" t="s">
        <v>991</v>
      </c>
      <c r="G662" s="25">
        <v>1.163</v>
      </c>
      <c r="H662" s="25">
        <v>0</v>
      </c>
      <c r="I662" s="26">
        <v>0</v>
      </c>
      <c r="J662" s="26">
        <v>0</v>
      </c>
      <c r="K662" s="26">
        <v>0</v>
      </c>
      <c r="L662" s="27">
        <v>0</v>
      </c>
      <c r="M662" s="27">
        <v>0</v>
      </c>
      <c r="N662" s="49">
        <v>0</v>
      </c>
    </row>
    <row r="663" spans="1:14" ht="15" customHeight="1">
      <c r="A663" s="23" t="s">
        <v>968</v>
      </c>
      <c r="B663" s="24" t="s">
        <v>58</v>
      </c>
      <c r="C663" s="23" t="s">
        <v>987</v>
      </c>
      <c r="D663" s="24" t="s">
        <v>59</v>
      </c>
      <c r="E663" s="23" t="s">
        <v>287</v>
      </c>
      <c r="F663" s="24" t="s">
        <v>288</v>
      </c>
      <c r="G663" s="25">
        <v>16.185000000000002</v>
      </c>
      <c r="H663" s="25">
        <v>0</v>
      </c>
      <c r="I663" s="26">
        <v>0</v>
      </c>
      <c r="J663" s="26">
        <v>1</v>
      </c>
      <c r="K663" s="26">
        <v>1</v>
      </c>
      <c r="L663" s="27">
        <v>0.66666666666666663</v>
      </c>
      <c r="M663" s="27">
        <v>0.10526315789473684</v>
      </c>
      <c r="N663" s="49">
        <v>4.1190402636185758E-2</v>
      </c>
    </row>
    <row r="664" spans="1:14" ht="15" customHeight="1">
      <c r="A664" s="23" t="s">
        <v>968</v>
      </c>
      <c r="B664" s="24" t="s">
        <v>58</v>
      </c>
      <c r="C664" s="23" t="s">
        <v>987</v>
      </c>
      <c r="D664" s="24" t="s">
        <v>59</v>
      </c>
      <c r="E664" s="23" t="s">
        <v>171</v>
      </c>
      <c r="F664" s="24" t="s">
        <v>172</v>
      </c>
      <c r="G664" s="25">
        <v>48.369</v>
      </c>
      <c r="H664" s="25">
        <v>0</v>
      </c>
      <c r="I664" s="26">
        <v>4</v>
      </c>
      <c r="J664" s="26">
        <v>0</v>
      </c>
      <c r="K664" s="26">
        <v>2</v>
      </c>
      <c r="L664" s="27">
        <v>2</v>
      </c>
      <c r="M664" s="27">
        <v>4.7619047619047616E-2</v>
      </c>
      <c r="N664" s="49">
        <v>4.1348797783704441E-2</v>
      </c>
    </row>
    <row r="665" spans="1:14" ht="15" customHeight="1">
      <c r="A665" s="23" t="s">
        <v>968</v>
      </c>
      <c r="B665" s="24" t="s">
        <v>58</v>
      </c>
      <c r="C665" s="23" t="s">
        <v>987</v>
      </c>
      <c r="D665" s="24" t="s">
        <v>59</v>
      </c>
      <c r="E665" s="23" t="s">
        <v>992</v>
      </c>
      <c r="F665" s="24" t="s">
        <v>993</v>
      </c>
      <c r="G665" s="25">
        <v>4.4800000000000004</v>
      </c>
      <c r="H665" s="25">
        <v>0</v>
      </c>
      <c r="I665" s="26">
        <v>0</v>
      </c>
      <c r="J665" s="26">
        <v>0</v>
      </c>
      <c r="K665" s="26">
        <v>0</v>
      </c>
      <c r="L665" s="27">
        <v>0</v>
      </c>
      <c r="M665" s="27">
        <v>0</v>
      </c>
      <c r="N665" s="49">
        <v>0</v>
      </c>
    </row>
    <row r="666" spans="1:14" ht="15" customHeight="1">
      <c r="A666" s="23" t="s">
        <v>968</v>
      </c>
      <c r="B666" s="24" t="s">
        <v>58</v>
      </c>
      <c r="C666" s="23" t="s">
        <v>987</v>
      </c>
      <c r="D666" s="24" t="s">
        <v>59</v>
      </c>
      <c r="E666" s="23" t="s">
        <v>317</v>
      </c>
      <c r="F666" s="24" t="s">
        <v>318</v>
      </c>
      <c r="G666" s="25">
        <v>1.2810000000000059</v>
      </c>
      <c r="H666" s="25">
        <v>0</v>
      </c>
      <c r="I666" s="26">
        <v>0</v>
      </c>
      <c r="J666" s="26">
        <v>0</v>
      </c>
      <c r="K666" s="26">
        <v>0</v>
      </c>
      <c r="L666" s="27">
        <v>0</v>
      </c>
      <c r="M666" s="27" t="s">
        <v>2766</v>
      </c>
      <c r="N666" s="49">
        <v>0</v>
      </c>
    </row>
    <row r="667" spans="1:14" ht="15" customHeight="1">
      <c r="A667" s="23" t="s">
        <v>968</v>
      </c>
      <c r="B667" s="24" t="s">
        <v>58</v>
      </c>
      <c r="C667" s="23" t="s">
        <v>987</v>
      </c>
      <c r="D667" s="24" t="s">
        <v>59</v>
      </c>
      <c r="E667" s="23" t="s">
        <v>345</v>
      </c>
      <c r="F667" s="24" t="s">
        <v>346</v>
      </c>
      <c r="G667" s="25">
        <v>28.646999999999998</v>
      </c>
      <c r="H667" s="25">
        <v>2</v>
      </c>
      <c r="I667" s="26">
        <v>0</v>
      </c>
      <c r="J667" s="26">
        <v>1</v>
      </c>
      <c r="K667" s="26">
        <v>0</v>
      </c>
      <c r="L667" s="27">
        <v>0.33333333333333331</v>
      </c>
      <c r="M667" s="27">
        <v>2.0408163265306124E-2</v>
      </c>
      <c r="N667" s="49">
        <v>1.1635889738308839E-2</v>
      </c>
    </row>
    <row r="668" spans="1:14" ht="15" customHeight="1">
      <c r="A668" s="23" t="s">
        <v>968</v>
      </c>
      <c r="B668" s="24" t="s">
        <v>58</v>
      </c>
      <c r="C668" s="23" t="s">
        <v>987</v>
      </c>
      <c r="D668" s="24" t="s">
        <v>59</v>
      </c>
      <c r="E668" s="23" t="s">
        <v>293</v>
      </c>
      <c r="F668" s="24" t="s">
        <v>294</v>
      </c>
      <c r="G668" s="25">
        <v>6.1739999999999995</v>
      </c>
      <c r="H668" s="25">
        <v>0</v>
      </c>
      <c r="I668" s="26">
        <v>0</v>
      </c>
      <c r="J668" s="26">
        <v>0</v>
      </c>
      <c r="K668" s="26">
        <v>0</v>
      </c>
      <c r="L668" s="27">
        <v>0</v>
      </c>
      <c r="M668" s="27">
        <v>0</v>
      </c>
      <c r="N668" s="49">
        <v>0</v>
      </c>
    </row>
    <row r="669" spans="1:14" ht="15" customHeight="1">
      <c r="A669" s="23" t="s">
        <v>968</v>
      </c>
      <c r="B669" s="24" t="s">
        <v>58</v>
      </c>
      <c r="C669" s="23" t="s">
        <v>987</v>
      </c>
      <c r="D669" s="24" t="s">
        <v>59</v>
      </c>
      <c r="E669" s="23" t="s">
        <v>979</v>
      </c>
      <c r="F669" s="24" t="s">
        <v>980</v>
      </c>
      <c r="G669" s="25">
        <v>12.44</v>
      </c>
      <c r="H669" s="25">
        <v>0</v>
      </c>
      <c r="I669" s="26">
        <v>0</v>
      </c>
      <c r="J669" s="26">
        <v>1</v>
      </c>
      <c r="K669" s="26">
        <v>0</v>
      </c>
      <c r="L669" s="27">
        <v>0.33333333333333331</v>
      </c>
      <c r="M669" s="27">
        <v>3.9999999999999994E-2</v>
      </c>
      <c r="N669" s="49">
        <v>2.6795284030010719E-2</v>
      </c>
    </row>
    <row r="670" spans="1:14" ht="15" customHeight="1">
      <c r="A670" s="23" t="s">
        <v>968</v>
      </c>
      <c r="B670" s="24" t="s">
        <v>58</v>
      </c>
      <c r="C670" s="23" t="s">
        <v>987</v>
      </c>
      <c r="D670" s="24" t="s">
        <v>59</v>
      </c>
      <c r="E670" s="23" t="s">
        <v>295</v>
      </c>
      <c r="F670" s="24" t="s">
        <v>296</v>
      </c>
      <c r="G670" s="25">
        <v>43.189</v>
      </c>
      <c r="H670" s="25">
        <v>0</v>
      </c>
      <c r="I670" s="26">
        <v>0</v>
      </c>
      <c r="J670" s="26">
        <v>0</v>
      </c>
      <c r="K670" s="26">
        <v>0</v>
      </c>
      <c r="L670" s="27">
        <v>0</v>
      </c>
      <c r="M670" s="27">
        <v>0</v>
      </c>
      <c r="N670" s="49">
        <v>0</v>
      </c>
    </row>
    <row r="671" spans="1:14" ht="15" customHeight="1">
      <c r="A671" s="23" t="s">
        <v>968</v>
      </c>
      <c r="B671" s="24" t="s">
        <v>58</v>
      </c>
      <c r="C671" s="23" t="s">
        <v>987</v>
      </c>
      <c r="D671" s="24" t="s">
        <v>59</v>
      </c>
      <c r="E671" s="23" t="s">
        <v>994</v>
      </c>
      <c r="F671" s="24" t="s">
        <v>995</v>
      </c>
      <c r="G671" s="25">
        <v>30.844999999999999</v>
      </c>
      <c r="H671" s="25">
        <v>0</v>
      </c>
      <c r="I671" s="26">
        <v>0</v>
      </c>
      <c r="J671" s="26">
        <v>0</v>
      </c>
      <c r="K671" s="26">
        <v>0</v>
      </c>
      <c r="L671" s="27">
        <v>0</v>
      </c>
      <c r="M671" s="27">
        <v>0</v>
      </c>
      <c r="N671" s="49">
        <v>0</v>
      </c>
    </row>
    <row r="672" spans="1:14" ht="15" customHeight="1">
      <c r="A672" s="23" t="s">
        <v>968</v>
      </c>
      <c r="B672" s="24" t="s">
        <v>58</v>
      </c>
      <c r="C672" s="23" t="s">
        <v>987</v>
      </c>
      <c r="D672" s="24" t="s">
        <v>59</v>
      </c>
      <c r="E672" s="23" t="s">
        <v>299</v>
      </c>
      <c r="F672" s="24" t="s">
        <v>300</v>
      </c>
      <c r="G672" s="25">
        <v>21.527000000000001</v>
      </c>
      <c r="H672" s="25">
        <v>0</v>
      </c>
      <c r="I672" s="26">
        <v>1</v>
      </c>
      <c r="J672" s="26">
        <v>0</v>
      </c>
      <c r="K672" s="26">
        <v>0</v>
      </c>
      <c r="L672" s="27">
        <v>0.33333333333333331</v>
      </c>
      <c r="M672" s="27">
        <v>2.4390243902439025E-2</v>
      </c>
      <c r="N672" s="49">
        <v>1.5484430405227543E-2</v>
      </c>
    </row>
    <row r="673" spans="1:14" ht="15" customHeight="1">
      <c r="A673" s="23" t="s">
        <v>968</v>
      </c>
      <c r="B673" s="24" t="s">
        <v>58</v>
      </c>
      <c r="C673" s="23" t="s">
        <v>987</v>
      </c>
      <c r="D673" s="24" t="s">
        <v>59</v>
      </c>
      <c r="E673" s="23" t="s">
        <v>996</v>
      </c>
      <c r="F673" s="24" t="s">
        <v>997</v>
      </c>
      <c r="G673" s="25">
        <v>10.07</v>
      </c>
      <c r="H673" s="25">
        <v>0</v>
      </c>
      <c r="I673" s="26">
        <v>0</v>
      </c>
      <c r="J673" s="26">
        <v>1</v>
      </c>
      <c r="K673" s="26">
        <v>0</v>
      </c>
      <c r="L673" s="27">
        <v>0.33333333333333331</v>
      </c>
      <c r="M673" s="27">
        <v>8.3333333333333329E-2</v>
      </c>
      <c r="N673" s="49">
        <v>3.310162197947699E-2</v>
      </c>
    </row>
    <row r="674" spans="1:14" ht="15" customHeight="1">
      <c r="A674" s="23" t="s">
        <v>968</v>
      </c>
      <c r="B674" s="24" t="s">
        <v>58</v>
      </c>
      <c r="C674" s="23" t="s">
        <v>998</v>
      </c>
      <c r="D674" s="24" t="s">
        <v>999</v>
      </c>
      <c r="E674" s="23" t="s">
        <v>331</v>
      </c>
      <c r="F674" s="24" t="s">
        <v>332</v>
      </c>
      <c r="G674" s="25">
        <v>40.299999999999997</v>
      </c>
      <c r="H674" s="25">
        <v>0</v>
      </c>
      <c r="I674" s="26">
        <v>0</v>
      </c>
      <c r="J674" s="26">
        <v>1</v>
      </c>
      <c r="K674" s="26">
        <v>1</v>
      </c>
      <c r="L674" s="27">
        <v>0.66666666666666663</v>
      </c>
      <c r="M674" s="27">
        <v>8.0645161290322578E-3</v>
      </c>
      <c r="N674" s="49">
        <v>1.6542597187758478E-2</v>
      </c>
    </row>
    <row r="675" spans="1:14" ht="15" customHeight="1">
      <c r="A675" s="23" t="s">
        <v>968</v>
      </c>
      <c r="B675" s="24" t="s">
        <v>58</v>
      </c>
      <c r="C675" s="23" t="s">
        <v>998</v>
      </c>
      <c r="D675" s="24" t="s">
        <v>999</v>
      </c>
      <c r="E675" s="23" t="s">
        <v>971</v>
      </c>
      <c r="F675" s="24" t="s">
        <v>972</v>
      </c>
      <c r="G675" s="25">
        <v>24.504000000000001</v>
      </c>
      <c r="H675" s="25">
        <v>0</v>
      </c>
      <c r="I675" s="26">
        <v>0</v>
      </c>
      <c r="J675" s="26">
        <v>1</v>
      </c>
      <c r="K675" s="26">
        <v>1</v>
      </c>
      <c r="L675" s="27">
        <v>0.66666666666666663</v>
      </c>
      <c r="M675" s="27">
        <v>7.2992700729927005E-3</v>
      </c>
      <c r="N675" s="49">
        <v>2.7206442485580584E-2</v>
      </c>
    </row>
    <row r="676" spans="1:14" ht="15" customHeight="1">
      <c r="A676" s="23" t="s">
        <v>968</v>
      </c>
      <c r="B676" s="24" t="s">
        <v>58</v>
      </c>
      <c r="C676" s="23" t="s">
        <v>998</v>
      </c>
      <c r="D676" s="24" t="s">
        <v>999</v>
      </c>
      <c r="E676" s="23" t="s">
        <v>1000</v>
      </c>
      <c r="F676" s="24" t="s">
        <v>1001</v>
      </c>
      <c r="G676" s="25">
        <v>59.121000000000002</v>
      </c>
      <c r="H676" s="25">
        <v>7</v>
      </c>
      <c r="I676" s="26">
        <v>0</v>
      </c>
      <c r="J676" s="26">
        <v>1</v>
      </c>
      <c r="K676" s="26">
        <v>5</v>
      </c>
      <c r="L676" s="27">
        <v>2</v>
      </c>
      <c r="M676" s="27">
        <v>1.5267175572519083E-2</v>
      </c>
      <c r="N676" s="49">
        <v>3.3828927115576529E-2</v>
      </c>
    </row>
    <row r="677" spans="1:14" ht="15" customHeight="1">
      <c r="A677" s="23" t="s">
        <v>968</v>
      </c>
      <c r="B677" s="24" t="s">
        <v>58</v>
      </c>
      <c r="C677" s="23" t="s">
        <v>998</v>
      </c>
      <c r="D677" s="24" t="s">
        <v>999</v>
      </c>
      <c r="E677" s="23" t="s">
        <v>223</v>
      </c>
      <c r="F677" s="24" t="s">
        <v>224</v>
      </c>
      <c r="G677" s="25">
        <v>23.2</v>
      </c>
      <c r="H677" s="25">
        <v>2</v>
      </c>
      <c r="I677" s="26">
        <v>4</v>
      </c>
      <c r="J677" s="26">
        <v>2</v>
      </c>
      <c r="K677" s="26">
        <v>1</v>
      </c>
      <c r="L677" s="27">
        <v>2.3333333333333335</v>
      </c>
      <c r="M677" s="27">
        <v>5.7377049180327877E-2</v>
      </c>
      <c r="N677" s="49">
        <v>0.10057471264367818</v>
      </c>
    </row>
    <row r="678" spans="1:14" ht="15" customHeight="1">
      <c r="A678" s="23" t="s">
        <v>968</v>
      </c>
      <c r="B678" s="24" t="s">
        <v>58</v>
      </c>
      <c r="C678" s="23" t="s">
        <v>998</v>
      </c>
      <c r="D678" s="24" t="s">
        <v>999</v>
      </c>
      <c r="E678" s="23" t="s">
        <v>60</v>
      </c>
      <c r="F678" s="24" t="s">
        <v>61</v>
      </c>
      <c r="G678" s="25">
        <v>95.886000000000024</v>
      </c>
      <c r="H678" s="25">
        <v>1</v>
      </c>
      <c r="I678" s="26">
        <v>4</v>
      </c>
      <c r="J678" s="26">
        <v>1</v>
      </c>
      <c r="K678" s="26">
        <v>0</v>
      </c>
      <c r="L678" s="27">
        <v>1.6666666666666667</v>
      </c>
      <c r="M678" s="27">
        <v>1.4619883040935673E-2</v>
      </c>
      <c r="N678" s="49">
        <v>1.7381751941541689E-2</v>
      </c>
    </row>
    <row r="679" spans="1:14" ht="15" customHeight="1">
      <c r="A679" s="23" t="s">
        <v>968</v>
      </c>
      <c r="B679" s="24" t="s">
        <v>58</v>
      </c>
      <c r="C679" s="23" t="s">
        <v>998</v>
      </c>
      <c r="D679" s="24" t="s">
        <v>999</v>
      </c>
      <c r="E679" s="23" t="s">
        <v>339</v>
      </c>
      <c r="F679" s="24" t="s">
        <v>340</v>
      </c>
      <c r="G679" s="25">
        <v>40.517000000000003</v>
      </c>
      <c r="H679" s="25">
        <v>0</v>
      </c>
      <c r="I679" s="26">
        <v>1</v>
      </c>
      <c r="J679" s="26">
        <v>1</v>
      </c>
      <c r="K679" s="26">
        <v>0</v>
      </c>
      <c r="L679" s="27">
        <v>0.66666666666666663</v>
      </c>
      <c r="M679" s="27">
        <v>5.2631578947368418E-2</v>
      </c>
      <c r="N679" s="49">
        <v>1.6453998733042097E-2</v>
      </c>
    </row>
    <row r="680" spans="1:14" ht="15" customHeight="1">
      <c r="A680" s="23" t="s">
        <v>968</v>
      </c>
      <c r="B680" s="24" t="s">
        <v>58</v>
      </c>
      <c r="C680" s="23" t="s">
        <v>998</v>
      </c>
      <c r="D680" s="24" t="s">
        <v>999</v>
      </c>
      <c r="E680" s="23" t="s">
        <v>1002</v>
      </c>
      <c r="F680" s="24" t="s">
        <v>1003</v>
      </c>
      <c r="G680" s="25">
        <v>53.728999999999999</v>
      </c>
      <c r="H680" s="25">
        <v>0</v>
      </c>
      <c r="I680" s="26">
        <v>2</v>
      </c>
      <c r="J680" s="26">
        <v>0</v>
      </c>
      <c r="K680" s="26">
        <v>1</v>
      </c>
      <c r="L680" s="27">
        <v>1</v>
      </c>
      <c r="M680" s="27">
        <v>8.3333333333333329E-2</v>
      </c>
      <c r="N680" s="49">
        <v>1.8611922797744235E-2</v>
      </c>
    </row>
    <row r="681" spans="1:14" ht="15" customHeight="1">
      <c r="A681" s="23" t="s">
        <v>968</v>
      </c>
      <c r="B681" s="24" t="s">
        <v>58</v>
      </c>
      <c r="C681" s="23" t="s">
        <v>998</v>
      </c>
      <c r="D681" s="24" t="s">
        <v>999</v>
      </c>
      <c r="E681" s="23" t="s">
        <v>1004</v>
      </c>
      <c r="F681" s="24" t="s">
        <v>1005</v>
      </c>
      <c r="G681" s="25">
        <v>33.18</v>
      </c>
      <c r="H681" s="25">
        <v>3</v>
      </c>
      <c r="I681" s="26">
        <v>0</v>
      </c>
      <c r="J681" s="26">
        <v>1</v>
      </c>
      <c r="K681" s="26">
        <v>0</v>
      </c>
      <c r="L681" s="27">
        <v>0.33333333333333331</v>
      </c>
      <c r="M681" s="27">
        <v>1.9999999999999997E-2</v>
      </c>
      <c r="N681" s="49">
        <v>1.0046212577858147E-2</v>
      </c>
    </row>
    <row r="682" spans="1:14" ht="15" customHeight="1">
      <c r="A682" s="23" t="s">
        <v>968</v>
      </c>
      <c r="B682" s="24" t="s">
        <v>58</v>
      </c>
      <c r="C682" s="23" t="s">
        <v>998</v>
      </c>
      <c r="D682" s="24" t="s">
        <v>999</v>
      </c>
      <c r="E682" s="23" t="s">
        <v>1006</v>
      </c>
      <c r="F682" s="24" t="s">
        <v>1007</v>
      </c>
      <c r="G682" s="25">
        <v>22.465</v>
      </c>
      <c r="H682" s="25">
        <v>0</v>
      </c>
      <c r="I682" s="26">
        <v>0</v>
      </c>
      <c r="J682" s="26">
        <v>1</v>
      </c>
      <c r="K682" s="26">
        <v>0</v>
      </c>
      <c r="L682" s="27">
        <v>0.33333333333333331</v>
      </c>
      <c r="M682" s="27">
        <v>3.03030303030303E-2</v>
      </c>
      <c r="N682" s="49">
        <v>1.4837895986349135E-2</v>
      </c>
    </row>
    <row r="683" spans="1:14" ht="15" customHeight="1">
      <c r="A683" s="23" t="s">
        <v>968</v>
      </c>
      <c r="B683" s="24" t="s">
        <v>58</v>
      </c>
      <c r="C683" s="23" t="s">
        <v>998</v>
      </c>
      <c r="D683" s="24" t="s">
        <v>999</v>
      </c>
      <c r="E683" s="23" t="s">
        <v>1008</v>
      </c>
      <c r="F683" s="24" t="s">
        <v>1009</v>
      </c>
      <c r="G683" s="25">
        <v>7.6980000000000004</v>
      </c>
      <c r="H683" s="25">
        <v>1</v>
      </c>
      <c r="I683" s="26">
        <v>0</v>
      </c>
      <c r="J683" s="26">
        <v>0</v>
      </c>
      <c r="K683" s="26">
        <v>0</v>
      </c>
      <c r="L683" s="27">
        <v>0</v>
      </c>
      <c r="M683" s="27">
        <v>0</v>
      </c>
      <c r="N683" s="49">
        <v>0</v>
      </c>
    </row>
    <row r="684" spans="1:14" ht="15" customHeight="1">
      <c r="A684" s="23" t="s">
        <v>968</v>
      </c>
      <c r="B684" s="24" t="s">
        <v>58</v>
      </c>
      <c r="C684" s="23" t="s">
        <v>998</v>
      </c>
      <c r="D684" s="24" t="s">
        <v>999</v>
      </c>
      <c r="E684" s="23" t="s">
        <v>1010</v>
      </c>
      <c r="F684" s="24" t="s">
        <v>1011</v>
      </c>
      <c r="G684" s="25">
        <v>19.687000000000001</v>
      </c>
      <c r="H684" s="25">
        <v>1</v>
      </c>
      <c r="I684" s="26">
        <v>0</v>
      </c>
      <c r="J684" s="26">
        <v>0</v>
      </c>
      <c r="K684" s="26">
        <v>0</v>
      </c>
      <c r="L684" s="27">
        <v>0</v>
      </c>
      <c r="M684" s="27">
        <v>0</v>
      </c>
      <c r="N684" s="49">
        <v>0</v>
      </c>
    </row>
    <row r="685" spans="1:14" ht="15" customHeight="1">
      <c r="A685" s="23" t="s">
        <v>968</v>
      </c>
      <c r="B685" s="24" t="s">
        <v>58</v>
      </c>
      <c r="C685" s="23" t="s">
        <v>998</v>
      </c>
      <c r="D685" s="24" t="s">
        <v>999</v>
      </c>
      <c r="E685" s="23" t="s">
        <v>319</v>
      </c>
      <c r="F685" s="24" t="s">
        <v>320</v>
      </c>
      <c r="G685" s="25">
        <v>25.534999999999997</v>
      </c>
      <c r="H685" s="25">
        <v>0</v>
      </c>
      <c r="I685" s="26">
        <v>0</v>
      </c>
      <c r="J685" s="26">
        <v>0</v>
      </c>
      <c r="K685" s="26">
        <v>0</v>
      </c>
      <c r="L685" s="27">
        <v>0</v>
      </c>
      <c r="M685" s="27">
        <v>0</v>
      </c>
      <c r="N685" s="49">
        <v>0</v>
      </c>
    </row>
    <row r="686" spans="1:14" ht="15" customHeight="1">
      <c r="A686" s="23" t="s">
        <v>968</v>
      </c>
      <c r="B686" s="24" t="s">
        <v>58</v>
      </c>
      <c r="C686" s="23" t="s">
        <v>998</v>
      </c>
      <c r="D686" s="24" t="s">
        <v>999</v>
      </c>
      <c r="E686" s="23" t="s">
        <v>1012</v>
      </c>
      <c r="F686" s="24" t="s">
        <v>1013</v>
      </c>
      <c r="G686" s="25">
        <v>17.680000000000007</v>
      </c>
      <c r="H686" s="25">
        <v>0</v>
      </c>
      <c r="I686" s="26">
        <v>0</v>
      </c>
      <c r="J686" s="26">
        <v>1</v>
      </c>
      <c r="K686" s="26">
        <v>0</v>
      </c>
      <c r="L686" s="27">
        <v>0.33333333333333331</v>
      </c>
      <c r="M686" s="27">
        <v>3.4482758620689655E-2</v>
      </c>
      <c r="N686" s="49">
        <v>1.8853695324283552E-2</v>
      </c>
    </row>
    <row r="687" spans="1:14" ht="15" customHeight="1">
      <c r="A687" s="23" t="s">
        <v>968</v>
      </c>
      <c r="B687" s="24" t="s">
        <v>58</v>
      </c>
      <c r="C687" s="23" t="s">
        <v>998</v>
      </c>
      <c r="D687" s="24" t="s">
        <v>999</v>
      </c>
      <c r="E687" s="23" t="s">
        <v>1014</v>
      </c>
      <c r="F687" s="24" t="s">
        <v>1015</v>
      </c>
      <c r="G687" s="25">
        <v>45.582000000000008</v>
      </c>
      <c r="H687" s="25">
        <v>0</v>
      </c>
      <c r="I687" s="26">
        <v>0</v>
      </c>
      <c r="J687" s="26">
        <v>0</v>
      </c>
      <c r="K687" s="26">
        <v>0</v>
      </c>
      <c r="L687" s="27">
        <v>0</v>
      </c>
      <c r="M687" s="27">
        <v>0</v>
      </c>
      <c r="N687" s="49">
        <v>0</v>
      </c>
    </row>
    <row r="688" spans="1:14" ht="15" customHeight="1">
      <c r="A688" s="23" t="s">
        <v>968</v>
      </c>
      <c r="B688" s="24" t="s">
        <v>58</v>
      </c>
      <c r="C688" s="23" t="s">
        <v>998</v>
      </c>
      <c r="D688" s="24" t="s">
        <v>999</v>
      </c>
      <c r="E688" s="23" t="s">
        <v>1016</v>
      </c>
      <c r="F688" s="24" t="s">
        <v>1017</v>
      </c>
      <c r="G688" s="25">
        <v>22.429999999999993</v>
      </c>
      <c r="H688" s="25">
        <v>0</v>
      </c>
      <c r="I688" s="26">
        <v>0</v>
      </c>
      <c r="J688" s="26">
        <v>0</v>
      </c>
      <c r="K688" s="26">
        <v>0</v>
      </c>
      <c r="L688" s="27">
        <v>0</v>
      </c>
      <c r="M688" s="27">
        <v>0</v>
      </c>
      <c r="N688" s="49">
        <v>0</v>
      </c>
    </row>
    <row r="689" spans="1:14" ht="15" customHeight="1">
      <c r="A689" s="23" t="s">
        <v>968</v>
      </c>
      <c r="B689" s="24" t="s">
        <v>58</v>
      </c>
      <c r="C689" s="23" t="s">
        <v>1018</v>
      </c>
      <c r="D689" s="24" t="s">
        <v>1019</v>
      </c>
      <c r="E689" s="23" t="s">
        <v>1000</v>
      </c>
      <c r="F689" s="24" t="s">
        <v>1001</v>
      </c>
      <c r="G689" s="25">
        <v>49.716000000000001</v>
      </c>
      <c r="H689" s="25">
        <v>1</v>
      </c>
      <c r="I689" s="26">
        <v>1</v>
      </c>
      <c r="J689" s="26">
        <v>1</v>
      </c>
      <c r="K689" s="26">
        <v>2</v>
      </c>
      <c r="L689" s="27">
        <v>1.3333333333333333</v>
      </c>
      <c r="M689" s="27">
        <v>3.5087719298245612E-2</v>
      </c>
      <c r="N689" s="49">
        <v>2.6818998578593073E-2</v>
      </c>
    </row>
    <row r="690" spans="1:14" ht="15" customHeight="1">
      <c r="A690" s="23" t="s">
        <v>968</v>
      </c>
      <c r="B690" s="24" t="s">
        <v>58</v>
      </c>
      <c r="C690" s="23" t="s">
        <v>1018</v>
      </c>
      <c r="D690" s="24" t="s">
        <v>1019</v>
      </c>
      <c r="E690" s="23" t="s">
        <v>1020</v>
      </c>
      <c r="F690" s="24" t="s">
        <v>1021</v>
      </c>
      <c r="G690" s="25">
        <v>10</v>
      </c>
      <c r="H690" s="25">
        <v>2</v>
      </c>
      <c r="I690" s="26">
        <v>0</v>
      </c>
      <c r="J690" s="26">
        <v>0</v>
      </c>
      <c r="K690" s="26">
        <v>0</v>
      </c>
      <c r="L690" s="27">
        <v>0</v>
      </c>
      <c r="M690" s="27">
        <v>0</v>
      </c>
      <c r="N690" s="49">
        <v>0</v>
      </c>
    </row>
    <row r="691" spans="1:14" ht="15" customHeight="1">
      <c r="A691" s="23" t="s">
        <v>968</v>
      </c>
      <c r="B691" s="24" t="s">
        <v>58</v>
      </c>
      <c r="C691" s="23" t="s">
        <v>1018</v>
      </c>
      <c r="D691" s="24" t="s">
        <v>1019</v>
      </c>
      <c r="E691" s="23" t="s">
        <v>1022</v>
      </c>
      <c r="F691" s="24" t="s">
        <v>1023</v>
      </c>
      <c r="G691" s="25">
        <v>1.2</v>
      </c>
      <c r="H691" s="25">
        <v>0</v>
      </c>
      <c r="I691" s="26">
        <v>1</v>
      </c>
      <c r="J691" s="26">
        <v>0</v>
      </c>
      <c r="K691" s="26">
        <v>0</v>
      </c>
      <c r="L691" s="27">
        <v>0.33333333333333331</v>
      </c>
      <c r="M691" s="27">
        <v>9.9999999999999992E-2</v>
      </c>
      <c r="N691" s="49">
        <v>0.27777777777777779</v>
      </c>
    </row>
    <row r="692" spans="1:14" ht="15" customHeight="1">
      <c r="A692" s="23" t="s">
        <v>968</v>
      </c>
      <c r="B692" s="24" t="s">
        <v>58</v>
      </c>
      <c r="C692" s="23" t="s">
        <v>1018</v>
      </c>
      <c r="D692" s="24" t="s">
        <v>1019</v>
      </c>
      <c r="E692" s="23" t="s">
        <v>1024</v>
      </c>
      <c r="F692" s="24" t="s">
        <v>1025</v>
      </c>
      <c r="G692" s="25">
        <v>3.7</v>
      </c>
      <c r="H692" s="25">
        <v>0</v>
      </c>
      <c r="I692" s="26">
        <v>0</v>
      </c>
      <c r="J692" s="26">
        <v>0</v>
      </c>
      <c r="K692" s="26">
        <v>0</v>
      </c>
      <c r="L692" s="27">
        <v>0</v>
      </c>
      <c r="M692" s="27">
        <v>0</v>
      </c>
      <c r="N692" s="49">
        <v>0</v>
      </c>
    </row>
    <row r="693" spans="1:14" ht="15" customHeight="1">
      <c r="A693" s="23" t="s">
        <v>968</v>
      </c>
      <c r="B693" s="24" t="s">
        <v>58</v>
      </c>
      <c r="C693" s="23" t="s">
        <v>1018</v>
      </c>
      <c r="D693" s="24" t="s">
        <v>1019</v>
      </c>
      <c r="E693" s="23" t="s">
        <v>60</v>
      </c>
      <c r="F693" s="24" t="s">
        <v>61</v>
      </c>
      <c r="G693" s="25">
        <v>70.215000000000032</v>
      </c>
      <c r="H693" s="25">
        <v>1</v>
      </c>
      <c r="I693" s="26">
        <v>1</v>
      </c>
      <c r="J693" s="26">
        <v>0</v>
      </c>
      <c r="K693" s="26">
        <v>1</v>
      </c>
      <c r="L693" s="27">
        <v>0.66666666666666663</v>
      </c>
      <c r="M693" s="27">
        <v>1.1363636363636364E-2</v>
      </c>
      <c r="N693" s="49">
        <v>9.4946473925324546E-3</v>
      </c>
    </row>
    <row r="694" spans="1:14" ht="15" customHeight="1">
      <c r="A694" s="23" t="s">
        <v>968</v>
      </c>
      <c r="B694" s="24" t="s">
        <v>58</v>
      </c>
      <c r="C694" s="23" t="s">
        <v>1018</v>
      </c>
      <c r="D694" s="24" t="s">
        <v>1019</v>
      </c>
      <c r="E694" s="23" t="s">
        <v>1026</v>
      </c>
      <c r="F694" s="24" t="s">
        <v>1027</v>
      </c>
      <c r="G694" s="25">
        <v>0.72</v>
      </c>
      <c r="H694" s="25">
        <v>0</v>
      </c>
      <c r="I694" s="26">
        <v>0</v>
      </c>
      <c r="J694" s="26">
        <v>0</v>
      </c>
      <c r="K694" s="26">
        <v>0</v>
      </c>
      <c r="L694" s="27">
        <v>0</v>
      </c>
      <c r="M694" s="27" t="s">
        <v>2766</v>
      </c>
      <c r="N694" s="49">
        <v>0</v>
      </c>
    </row>
    <row r="695" spans="1:14" ht="15" customHeight="1">
      <c r="A695" s="23" t="s">
        <v>968</v>
      </c>
      <c r="B695" s="24" t="s">
        <v>58</v>
      </c>
      <c r="C695" s="23" t="s">
        <v>1018</v>
      </c>
      <c r="D695" s="24" t="s">
        <v>1019</v>
      </c>
      <c r="E695" s="23" t="s">
        <v>1028</v>
      </c>
      <c r="F695" s="24" t="s">
        <v>1029</v>
      </c>
      <c r="G695" s="25">
        <v>6.15</v>
      </c>
      <c r="H695" s="25">
        <v>0</v>
      </c>
      <c r="I695" s="26">
        <v>0</v>
      </c>
      <c r="J695" s="26">
        <v>0</v>
      </c>
      <c r="K695" s="26">
        <v>0</v>
      </c>
      <c r="L695" s="27">
        <v>0</v>
      </c>
      <c r="M695" s="27">
        <v>0</v>
      </c>
      <c r="N695" s="49">
        <v>0</v>
      </c>
    </row>
    <row r="696" spans="1:14" ht="15" customHeight="1">
      <c r="A696" s="23" t="s">
        <v>968</v>
      </c>
      <c r="B696" s="24" t="s">
        <v>58</v>
      </c>
      <c r="C696" s="23" t="s">
        <v>1018</v>
      </c>
      <c r="D696" s="24" t="s">
        <v>1019</v>
      </c>
      <c r="E696" s="23" t="s">
        <v>615</v>
      </c>
      <c r="F696" s="24" t="s">
        <v>616</v>
      </c>
      <c r="G696" s="25">
        <v>7.95</v>
      </c>
      <c r="H696" s="25">
        <v>0</v>
      </c>
      <c r="I696" s="26">
        <v>0</v>
      </c>
      <c r="J696" s="26">
        <v>0</v>
      </c>
      <c r="K696" s="26">
        <v>0</v>
      </c>
      <c r="L696" s="27">
        <v>0</v>
      </c>
      <c r="M696" s="27">
        <v>0</v>
      </c>
      <c r="N696" s="49">
        <v>0</v>
      </c>
    </row>
    <row r="697" spans="1:14" ht="15" customHeight="1">
      <c r="A697" s="23" t="s">
        <v>968</v>
      </c>
      <c r="B697" s="24" t="s">
        <v>58</v>
      </c>
      <c r="C697" s="23" t="s">
        <v>1018</v>
      </c>
      <c r="D697" s="24" t="s">
        <v>1019</v>
      </c>
      <c r="E697" s="23" t="s">
        <v>1030</v>
      </c>
      <c r="F697" s="24" t="s">
        <v>1031</v>
      </c>
      <c r="G697" s="25">
        <v>7.6950000000000003</v>
      </c>
      <c r="H697" s="25">
        <v>1</v>
      </c>
      <c r="I697" s="26">
        <v>0</v>
      </c>
      <c r="J697" s="26">
        <v>0</v>
      </c>
      <c r="K697" s="26">
        <v>0</v>
      </c>
      <c r="L697" s="27">
        <v>0</v>
      </c>
      <c r="M697" s="27">
        <v>0</v>
      </c>
      <c r="N697" s="49">
        <v>0</v>
      </c>
    </row>
    <row r="698" spans="1:14" ht="15" customHeight="1">
      <c r="A698" s="23" t="s">
        <v>968</v>
      </c>
      <c r="B698" s="24" t="s">
        <v>58</v>
      </c>
      <c r="C698" s="23" t="s">
        <v>1018</v>
      </c>
      <c r="D698" s="24" t="s">
        <v>1019</v>
      </c>
      <c r="E698" s="23" t="s">
        <v>1032</v>
      </c>
      <c r="F698" s="24" t="s">
        <v>1033</v>
      </c>
      <c r="G698" s="25">
        <v>11.63</v>
      </c>
      <c r="H698" s="25">
        <v>0</v>
      </c>
      <c r="I698" s="26">
        <v>0</v>
      </c>
      <c r="J698" s="26">
        <v>0</v>
      </c>
      <c r="K698" s="26">
        <v>1</v>
      </c>
      <c r="L698" s="27">
        <v>0.33333333333333331</v>
      </c>
      <c r="M698" s="27">
        <v>1.4285714285714285E-2</v>
      </c>
      <c r="N698" s="49">
        <v>2.866150759529951E-2</v>
      </c>
    </row>
    <row r="699" spans="1:14" ht="15" customHeight="1">
      <c r="A699" s="23" t="s">
        <v>968</v>
      </c>
      <c r="B699" s="24" t="s">
        <v>58</v>
      </c>
      <c r="C699" s="23" t="s">
        <v>1018</v>
      </c>
      <c r="D699" s="24" t="s">
        <v>1019</v>
      </c>
      <c r="E699" s="23" t="s">
        <v>1034</v>
      </c>
      <c r="F699" s="24" t="s">
        <v>1035</v>
      </c>
      <c r="G699" s="25">
        <v>15.07</v>
      </c>
      <c r="H699" s="25">
        <v>0</v>
      </c>
      <c r="I699" s="26">
        <v>0</v>
      </c>
      <c r="J699" s="26">
        <v>0</v>
      </c>
      <c r="K699" s="26">
        <v>0</v>
      </c>
      <c r="L699" s="27">
        <v>0</v>
      </c>
      <c r="M699" s="27">
        <v>0</v>
      </c>
      <c r="N699" s="49">
        <v>0</v>
      </c>
    </row>
    <row r="700" spans="1:14" ht="15" customHeight="1">
      <c r="A700" s="23" t="s">
        <v>968</v>
      </c>
      <c r="B700" s="24" t="s">
        <v>58</v>
      </c>
      <c r="C700" s="23" t="s">
        <v>1018</v>
      </c>
      <c r="D700" s="24" t="s">
        <v>1019</v>
      </c>
      <c r="E700" s="23" t="s">
        <v>1036</v>
      </c>
      <c r="F700" s="24" t="s">
        <v>1037</v>
      </c>
      <c r="G700" s="25">
        <v>18.747</v>
      </c>
      <c r="H700" s="25">
        <v>0</v>
      </c>
      <c r="I700" s="26">
        <v>0</v>
      </c>
      <c r="J700" s="26">
        <v>0</v>
      </c>
      <c r="K700" s="26">
        <v>0</v>
      </c>
      <c r="L700" s="27">
        <v>0</v>
      </c>
      <c r="M700" s="27">
        <v>0</v>
      </c>
      <c r="N700" s="49">
        <v>0</v>
      </c>
    </row>
    <row r="701" spans="1:14" ht="15" customHeight="1">
      <c r="A701" s="23" t="s">
        <v>968</v>
      </c>
      <c r="B701" s="24" t="s">
        <v>58</v>
      </c>
      <c r="C701" s="23" t="s">
        <v>1018</v>
      </c>
      <c r="D701" s="24" t="s">
        <v>1019</v>
      </c>
      <c r="E701" s="23" t="s">
        <v>1038</v>
      </c>
      <c r="F701" s="24" t="s">
        <v>1039</v>
      </c>
      <c r="G701" s="25">
        <v>1.2989999999999999</v>
      </c>
      <c r="H701" s="25">
        <v>0</v>
      </c>
      <c r="I701" s="26">
        <v>0</v>
      </c>
      <c r="J701" s="26">
        <v>0</v>
      </c>
      <c r="K701" s="26">
        <v>0</v>
      </c>
      <c r="L701" s="27">
        <v>0</v>
      </c>
      <c r="M701" s="27" t="s">
        <v>2766</v>
      </c>
      <c r="N701" s="49">
        <v>0</v>
      </c>
    </row>
    <row r="702" spans="1:14" ht="15" customHeight="1">
      <c r="A702" s="23" t="s">
        <v>968</v>
      </c>
      <c r="B702" s="24" t="s">
        <v>58</v>
      </c>
      <c r="C702" s="23" t="s">
        <v>1018</v>
      </c>
      <c r="D702" s="24" t="s">
        <v>1019</v>
      </c>
      <c r="E702" s="23" t="s">
        <v>1040</v>
      </c>
      <c r="F702" s="24" t="s">
        <v>1041</v>
      </c>
      <c r="G702" s="25">
        <v>9.74</v>
      </c>
      <c r="H702" s="25">
        <v>0</v>
      </c>
      <c r="I702" s="26">
        <v>0</v>
      </c>
      <c r="J702" s="26">
        <v>0</v>
      </c>
      <c r="K702" s="26">
        <v>2</v>
      </c>
      <c r="L702" s="27">
        <v>0.66666666666666663</v>
      </c>
      <c r="M702" s="27">
        <v>4.3478260869565216E-2</v>
      </c>
      <c r="N702" s="49">
        <v>6.8446269678302529E-2</v>
      </c>
    </row>
    <row r="703" spans="1:14" ht="15" customHeight="1">
      <c r="A703" s="23" t="s">
        <v>968</v>
      </c>
      <c r="B703" s="24" t="s">
        <v>58</v>
      </c>
      <c r="C703" s="23" t="s">
        <v>1018</v>
      </c>
      <c r="D703" s="24" t="s">
        <v>1019</v>
      </c>
      <c r="E703" s="23" t="s">
        <v>1012</v>
      </c>
      <c r="F703" s="24" t="s">
        <v>1013</v>
      </c>
      <c r="G703" s="25">
        <v>26.702999999999996</v>
      </c>
      <c r="H703" s="25">
        <v>1</v>
      </c>
      <c r="I703" s="26">
        <v>0</v>
      </c>
      <c r="J703" s="26">
        <v>0</v>
      </c>
      <c r="K703" s="26">
        <v>0</v>
      </c>
      <c r="L703" s="27">
        <v>0</v>
      </c>
      <c r="M703" s="27">
        <v>0</v>
      </c>
      <c r="N703" s="49">
        <v>0</v>
      </c>
    </row>
    <row r="704" spans="1:14" ht="15" customHeight="1">
      <c r="A704" s="23" t="s">
        <v>968</v>
      </c>
      <c r="B704" s="24" t="s">
        <v>58</v>
      </c>
      <c r="C704" s="23" t="s">
        <v>1018</v>
      </c>
      <c r="D704" s="24" t="s">
        <v>1019</v>
      </c>
      <c r="E704" s="23" t="s">
        <v>1042</v>
      </c>
      <c r="F704" s="24" t="s">
        <v>1043</v>
      </c>
      <c r="G704" s="25">
        <v>11.233000000000001</v>
      </c>
      <c r="H704" s="25">
        <v>0</v>
      </c>
      <c r="I704" s="26">
        <v>0</v>
      </c>
      <c r="J704" s="26">
        <v>1</v>
      </c>
      <c r="K704" s="26">
        <v>0</v>
      </c>
      <c r="L704" s="27">
        <v>0.33333333333333331</v>
      </c>
      <c r="M704" s="27">
        <v>5.8823529411764698E-2</v>
      </c>
      <c r="N704" s="49">
        <v>2.9674471052553487E-2</v>
      </c>
    </row>
    <row r="705" spans="1:14" ht="15" customHeight="1">
      <c r="A705" s="23" t="s">
        <v>968</v>
      </c>
      <c r="B705" s="24" t="s">
        <v>58</v>
      </c>
      <c r="C705" s="23" t="s">
        <v>1018</v>
      </c>
      <c r="D705" s="24" t="s">
        <v>1019</v>
      </c>
      <c r="E705" s="23" t="s">
        <v>1044</v>
      </c>
      <c r="F705" s="24" t="s">
        <v>1045</v>
      </c>
      <c r="G705" s="25">
        <v>26.04</v>
      </c>
      <c r="H705" s="25">
        <v>1</v>
      </c>
      <c r="I705" s="26">
        <v>0</v>
      </c>
      <c r="J705" s="26">
        <v>1</v>
      </c>
      <c r="K705" s="26">
        <v>0</v>
      </c>
      <c r="L705" s="27">
        <v>0.33333333333333331</v>
      </c>
      <c r="M705" s="27">
        <v>7.6923076923076927E-2</v>
      </c>
      <c r="N705" s="49">
        <v>1.2800819252432155E-2</v>
      </c>
    </row>
    <row r="706" spans="1:14" ht="15" customHeight="1">
      <c r="A706" s="23" t="s">
        <v>968</v>
      </c>
      <c r="B706" s="24" t="s">
        <v>58</v>
      </c>
      <c r="C706" s="23" t="s">
        <v>1018</v>
      </c>
      <c r="D706" s="24" t="s">
        <v>1019</v>
      </c>
      <c r="E706" s="23" t="s">
        <v>1046</v>
      </c>
      <c r="F706" s="24" t="s">
        <v>1047</v>
      </c>
      <c r="G706" s="25">
        <v>14</v>
      </c>
      <c r="H706" s="25">
        <v>0</v>
      </c>
      <c r="I706" s="26">
        <v>0</v>
      </c>
      <c r="J706" s="26">
        <v>0</v>
      </c>
      <c r="K706" s="26">
        <v>0</v>
      </c>
      <c r="L706" s="27">
        <v>0</v>
      </c>
      <c r="M706" s="27">
        <v>0</v>
      </c>
      <c r="N706" s="49">
        <v>0</v>
      </c>
    </row>
    <row r="707" spans="1:14" ht="15" customHeight="1">
      <c r="A707" s="23" t="s">
        <v>1048</v>
      </c>
      <c r="B707" s="24" t="s">
        <v>28</v>
      </c>
      <c r="C707" s="23" t="s">
        <v>1049</v>
      </c>
      <c r="D707" s="24" t="s">
        <v>1050</v>
      </c>
      <c r="E707" s="23" t="s">
        <v>30</v>
      </c>
      <c r="F707" s="24" t="s">
        <v>31</v>
      </c>
      <c r="G707" s="25">
        <v>26.400000000000006</v>
      </c>
      <c r="H707" s="25">
        <v>1</v>
      </c>
      <c r="I707" s="26">
        <v>0</v>
      </c>
      <c r="J707" s="26">
        <v>0</v>
      </c>
      <c r="K707" s="26">
        <v>1</v>
      </c>
      <c r="L707" s="27">
        <v>0.33333333333333331</v>
      </c>
      <c r="M707" s="27">
        <v>8.1300813008130073E-3</v>
      </c>
      <c r="N707" s="49">
        <v>1.2626262626262623E-2</v>
      </c>
    </row>
    <row r="708" spans="1:14" ht="15" customHeight="1">
      <c r="A708" s="23" t="s">
        <v>1048</v>
      </c>
      <c r="B708" s="24" t="s">
        <v>28</v>
      </c>
      <c r="C708" s="23" t="s">
        <v>1049</v>
      </c>
      <c r="D708" s="24" t="s">
        <v>1050</v>
      </c>
      <c r="E708" s="23" t="s">
        <v>127</v>
      </c>
      <c r="F708" s="24" t="s">
        <v>128</v>
      </c>
      <c r="G708" s="25">
        <v>51</v>
      </c>
      <c r="H708" s="25">
        <v>0</v>
      </c>
      <c r="I708" s="26">
        <v>1</v>
      </c>
      <c r="J708" s="26">
        <v>4</v>
      </c>
      <c r="K708" s="26">
        <v>0</v>
      </c>
      <c r="L708" s="27">
        <v>1.6666666666666667</v>
      </c>
      <c r="M708" s="27">
        <v>5.2083333333333336E-2</v>
      </c>
      <c r="N708" s="49">
        <v>3.2679738562091505E-2</v>
      </c>
    </row>
    <row r="709" spans="1:14" ht="15" customHeight="1">
      <c r="A709" s="23" t="s">
        <v>1048</v>
      </c>
      <c r="B709" s="24" t="s">
        <v>28</v>
      </c>
      <c r="C709" s="23" t="s">
        <v>1049</v>
      </c>
      <c r="D709" s="24" t="s">
        <v>1050</v>
      </c>
      <c r="E709" s="23" t="s">
        <v>1051</v>
      </c>
      <c r="F709" s="24" t="s">
        <v>1052</v>
      </c>
      <c r="G709" s="25">
        <v>15.2</v>
      </c>
      <c r="H709" s="25">
        <v>0</v>
      </c>
      <c r="I709" s="26">
        <v>0</v>
      </c>
      <c r="J709" s="26">
        <v>0</v>
      </c>
      <c r="K709" s="26">
        <v>0</v>
      </c>
      <c r="L709" s="27">
        <v>0</v>
      </c>
      <c r="M709" s="27">
        <v>0</v>
      </c>
      <c r="N709" s="49">
        <v>0</v>
      </c>
    </row>
    <row r="710" spans="1:14" ht="15" customHeight="1">
      <c r="A710" s="23" t="s">
        <v>1048</v>
      </c>
      <c r="B710" s="24" t="s">
        <v>28</v>
      </c>
      <c r="C710" s="23" t="s">
        <v>1049</v>
      </c>
      <c r="D710" s="24" t="s">
        <v>1050</v>
      </c>
      <c r="E710" s="23" t="s">
        <v>1053</v>
      </c>
      <c r="F710" s="24" t="s">
        <v>1054</v>
      </c>
      <c r="G710" s="25">
        <v>2.5</v>
      </c>
      <c r="H710" s="25">
        <v>0</v>
      </c>
      <c r="I710" s="26">
        <v>0</v>
      </c>
      <c r="J710" s="26">
        <v>0</v>
      </c>
      <c r="K710" s="26">
        <v>0</v>
      </c>
      <c r="L710" s="27">
        <v>0</v>
      </c>
      <c r="M710" s="27">
        <v>0</v>
      </c>
      <c r="N710" s="49">
        <v>0</v>
      </c>
    </row>
    <row r="711" spans="1:14" ht="15" customHeight="1">
      <c r="A711" s="23" t="s">
        <v>1048</v>
      </c>
      <c r="B711" s="24" t="s">
        <v>28</v>
      </c>
      <c r="C711" s="23" t="s">
        <v>1049</v>
      </c>
      <c r="D711" s="24" t="s">
        <v>1050</v>
      </c>
      <c r="E711" s="23" t="s">
        <v>499</v>
      </c>
      <c r="F711" s="24" t="s">
        <v>500</v>
      </c>
      <c r="G711" s="25">
        <v>33.629999999999967</v>
      </c>
      <c r="H711" s="25">
        <v>2</v>
      </c>
      <c r="I711" s="26">
        <v>3</v>
      </c>
      <c r="J711" s="26">
        <v>0</v>
      </c>
      <c r="K711" s="26">
        <v>1</v>
      </c>
      <c r="L711" s="27">
        <v>1.3333333333333333</v>
      </c>
      <c r="M711" s="27">
        <v>2.5974025974025972E-2</v>
      </c>
      <c r="N711" s="49">
        <v>3.964714044999508E-2</v>
      </c>
    </row>
    <row r="712" spans="1:14" ht="15" customHeight="1">
      <c r="A712" s="23" t="s">
        <v>1048</v>
      </c>
      <c r="B712" s="24" t="s">
        <v>28</v>
      </c>
      <c r="C712" s="23" t="s">
        <v>1049</v>
      </c>
      <c r="D712" s="24" t="s">
        <v>1050</v>
      </c>
      <c r="E712" s="23" t="s">
        <v>145</v>
      </c>
      <c r="F712" s="24" t="s">
        <v>146</v>
      </c>
      <c r="G712" s="25">
        <v>52.068999999999988</v>
      </c>
      <c r="H712" s="25">
        <v>1</v>
      </c>
      <c r="I712" s="26">
        <v>1</v>
      </c>
      <c r="J712" s="26">
        <v>3</v>
      </c>
      <c r="K712" s="26">
        <v>3</v>
      </c>
      <c r="L712" s="27">
        <v>2.3333333333333335</v>
      </c>
      <c r="M712" s="27">
        <v>3.4999999999999996E-2</v>
      </c>
      <c r="N712" s="49">
        <v>4.4812332353863796E-2</v>
      </c>
    </row>
    <row r="713" spans="1:14" ht="15" customHeight="1">
      <c r="A713" s="23" t="s">
        <v>1048</v>
      </c>
      <c r="B713" s="24" t="s">
        <v>28</v>
      </c>
      <c r="C713" s="23" t="s">
        <v>1049</v>
      </c>
      <c r="D713" s="24" t="s">
        <v>1050</v>
      </c>
      <c r="E713" s="23" t="s">
        <v>1002</v>
      </c>
      <c r="F713" s="24" t="s">
        <v>1003</v>
      </c>
      <c r="G713" s="25">
        <v>73.97999999999999</v>
      </c>
      <c r="H713" s="25">
        <v>5</v>
      </c>
      <c r="I713" s="26">
        <v>3</v>
      </c>
      <c r="J713" s="26">
        <v>1</v>
      </c>
      <c r="K713" s="26">
        <v>2</v>
      </c>
      <c r="L713" s="27">
        <v>2</v>
      </c>
      <c r="M713" s="27">
        <v>6.1224489795918373E-2</v>
      </c>
      <c r="N713" s="49">
        <v>2.7034333603676672E-2</v>
      </c>
    </row>
    <row r="714" spans="1:14" ht="15" customHeight="1">
      <c r="A714" s="23" t="s">
        <v>1048</v>
      </c>
      <c r="B714" s="24" t="s">
        <v>28</v>
      </c>
      <c r="C714" s="23" t="s">
        <v>1049</v>
      </c>
      <c r="D714" s="24" t="s">
        <v>1050</v>
      </c>
      <c r="E714" s="23" t="s">
        <v>1055</v>
      </c>
      <c r="F714" s="24" t="s">
        <v>1056</v>
      </c>
      <c r="G714" s="25">
        <v>6.7000000000000028</v>
      </c>
      <c r="H714" s="25">
        <v>0</v>
      </c>
      <c r="I714" s="26">
        <v>0</v>
      </c>
      <c r="J714" s="26">
        <v>0</v>
      </c>
      <c r="K714" s="26">
        <v>0</v>
      </c>
      <c r="L714" s="27">
        <v>0</v>
      </c>
      <c r="M714" s="27" t="s">
        <v>2766</v>
      </c>
      <c r="N714" s="49">
        <v>0</v>
      </c>
    </row>
    <row r="715" spans="1:14" ht="15" customHeight="1">
      <c r="A715" s="23" t="s">
        <v>1048</v>
      </c>
      <c r="B715" s="24" t="s">
        <v>28</v>
      </c>
      <c r="C715" s="23" t="s">
        <v>1049</v>
      </c>
      <c r="D715" s="24" t="s">
        <v>1050</v>
      </c>
      <c r="E715" s="23" t="s">
        <v>503</v>
      </c>
      <c r="F715" s="24" t="s">
        <v>504</v>
      </c>
      <c r="G715" s="25">
        <v>32.93</v>
      </c>
      <c r="H715" s="25">
        <v>0</v>
      </c>
      <c r="I715" s="26">
        <v>2</v>
      </c>
      <c r="J715" s="26">
        <v>1</v>
      </c>
      <c r="K715" s="26">
        <v>1</v>
      </c>
      <c r="L715" s="27">
        <v>1.3333333333333333</v>
      </c>
      <c r="M715" s="27">
        <v>7.1428571428571425E-2</v>
      </c>
      <c r="N715" s="49">
        <v>4.0489928130377564E-2</v>
      </c>
    </row>
    <row r="716" spans="1:14" ht="15" customHeight="1">
      <c r="A716" s="23" t="s">
        <v>1048</v>
      </c>
      <c r="B716" s="24" t="s">
        <v>28</v>
      </c>
      <c r="C716" s="23" t="s">
        <v>1049</v>
      </c>
      <c r="D716" s="24" t="s">
        <v>1050</v>
      </c>
      <c r="E716" s="23" t="s">
        <v>597</v>
      </c>
      <c r="F716" s="24" t="s">
        <v>598</v>
      </c>
      <c r="G716" s="25">
        <v>13.739999999999995</v>
      </c>
      <c r="H716" s="25">
        <v>1</v>
      </c>
      <c r="I716" s="26">
        <v>0</v>
      </c>
      <c r="J716" s="26">
        <v>0</v>
      </c>
      <c r="K716" s="26">
        <v>0</v>
      </c>
      <c r="L716" s="27">
        <v>0</v>
      </c>
      <c r="M716" s="27">
        <v>0</v>
      </c>
      <c r="N716" s="49">
        <v>0</v>
      </c>
    </row>
    <row r="717" spans="1:14" ht="15" customHeight="1">
      <c r="A717" s="23" t="s">
        <v>1048</v>
      </c>
      <c r="B717" s="24" t="s">
        <v>28</v>
      </c>
      <c r="C717" s="23" t="s">
        <v>1049</v>
      </c>
      <c r="D717" s="24" t="s">
        <v>1050</v>
      </c>
      <c r="E717" s="23" t="s">
        <v>1057</v>
      </c>
      <c r="F717" s="24" t="s">
        <v>1058</v>
      </c>
      <c r="G717" s="25">
        <v>19.399999999999999</v>
      </c>
      <c r="H717" s="25">
        <v>0</v>
      </c>
      <c r="I717" s="26">
        <v>0</v>
      </c>
      <c r="J717" s="26">
        <v>0</v>
      </c>
      <c r="K717" s="26">
        <v>2</v>
      </c>
      <c r="L717" s="27">
        <v>0.66666666666666663</v>
      </c>
      <c r="M717" s="27">
        <v>5.8823529411764698E-2</v>
      </c>
      <c r="N717" s="49">
        <v>3.4364261168384883E-2</v>
      </c>
    </row>
    <row r="718" spans="1:14" ht="15" customHeight="1">
      <c r="A718" s="23" t="s">
        <v>1048</v>
      </c>
      <c r="B718" s="24" t="s">
        <v>28</v>
      </c>
      <c r="C718" s="23" t="s">
        <v>1049</v>
      </c>
      <c r="D718" s="24" t="s">
        <v>1050</v>
      </c>
      <c r="E718" s="23" t="s">
        <v>1014</v>
      </c>
      <c r="F718" s="24" t="s">
        <v>1015</v>
      </c>
      <c r="G718" s="25">
        <v>22.178000000000001</v>
      </c>
      <c r="H718" s="25">
        <v>0</v>
      </c>
      <c r="I718" s="26">
        <v>0</v>
      </c>
      <c r="J718" s="26">
        <v>0</v>
      </c>
      <c r="K718" s="26">
        <v>0</v>
      </c>
      <c r="L718" s="27">
        <v>0</v>
      </c>
      <c r="M718" s="27">
        <v>0</v>
      </c>
      <c r="N718" s="49">
        <v>0</v>
      </c>
    </row>
    <row r="719" spans="1:14" ht="15" customHeight="1">
      <c r="A719" s="23" t="s">
        <v>1048</v>
      </c>
      <c r="B719" s="24" t="s">
        <v>28</v>
      </c>
      <c r="C719" s="23" t="s">
        <v>1049</v>
      </c>
      <c r="D719" s="24" t="s">
        <v>1050</v>
      </c>
      <c r="E719" s="23" t="s">
        <v>1059</v>
      </c>
      <c r="F719" s="24" t="s">
        <v>1060</v>
      </c>
      <c r="G719" s="25">
        <v>13.96</v>
      </c>
      <c r="H719" s="25">
        <v>0</v>
      </c>
      <c r="I719" s="26">
        <v>1</v>
      </c>
      <c r="J719" s="26">
        <v>0</v>
      </c>
      <c r="K719" s="26">
        <v>0</v>
      </c>
      <c r="L719" s="27">
        <v>0.33333333333333331</v>
      </c>
      <c r="M719" s="27">
        <v>4.3478260869565216E-2</v>
      </c>
      <c r="N719" s="49">
        <v>2.3877745940783186E-2</v>
      </c>
    </row>
    <row r="720" spans="1:14" ht="15" customHeight="1">
      <c r="A720" s="23" t="s">
        <v>1048</v>
      </c>
      <c r="B720" s="24" t="s">
        <v>28</v>
      </c>
      <c r="C720" s="23" t="s">
        <v>1049</v>
      </c>
      <c r="D720" s="24" t="s">
        <v>1050</v>
      </c>
      <c r="E720" s="23" t="s">
        <v>1061</v>
      </c>
      <c r="F720" s="24" t="s">
        <v>1062</v>
      </c>
      <c r="G720" s="25">
        <v>13.5</v>
      </c>
      <c r="H720" s="25">
        <v>0</v>
      </c>
      <c r="I720" s="26">
        <v>0</v>
      </c>
      <c r="J720" s="26">
        <v>0</v>
      </c>
      <c r="K720" s="26">
        <v>0</v>
      </c>
      <c r="L720" s="27">
        <v>0</v>
      </c>
      <c r="M720" s="27">
        <v>0</v>
      </c>
      <c r="N720" s="49">
        <v>0</v>
      </c>
    </row>
    <row r="721" spans="1:14" ht="15" customHeight="1">
      <c r="A721" s="23" t="s">
        <v>1048</v>
      </c>
      <c r="B721" s="24" t="s">
        <v>28</v>
      </c>
      <c r="C721" s="23" t="s">
        <v>1049</v>
      </c>
      <c r="D721" s="24" t="s">
        <v>1050</v>
      </c>
      <c r="E721" s="23" t="s">
        <v>1016</v>
      </c>
      <c r="F721" s="24" t="s">
        <v>1017</v>
      </c>
      <c r="G721" s="25">
        <v>64.8</v>
      </c>
      <c r="H721" s="25">
        <v>1</v>
      </c>
      <c r="I721" s="26">
        <v>1</v>
      </c>
      <c r="J721" s="26">
        <v>0</v>
      </c>
      <c r="K721" s="26">
        <v>1</v>
      </c>
      <c r="L721" s="27">
        <v>0.66666666666666663</v>
      </c>
      <c r="M721" s="27">
        <v>2.1052631578947368E-2</v>
      </c>
      <c r="N721" s="49">
        <v>1.0288065843621399E-2</v>
      </c>
    </row>
    <row r="722" spans="1:14" ht="15" customHeight="1">
      <c r="A722" s="23" t="s">
        <v>1048</v>
      </c>
      <c r="B722" s="24" t="s">
        <v>28</v>
      </c>
      <c r="C722" s="23" t="s">
        <v>1049</v>
      </c>
      <c r="D722" s="24" t="s">
        <v>1050</v>
      </c>
      <c r="E722" s="23" t="s">
        <v>1063</v>
      </c>
      <c r="F722" s="24" t="s">
        <v>1064</v>
      </c>
      <c r="G722" s="25">
        <v>7.21</v>
      </c>
      <c r="H722" s="25">
        <v>1</v>
      </c>
      <c r="I722" s="26">
        <v>0</v>
      </c>
      <c r="J722" s="26">
        <v>0</v>
      </c>
      <c r="K722" s="26">
        <v>0</v>
      </c>
      <c r="L722" s="27">
        <v>0</v>
      </c>
      <c r="M722" s="27">
        <v>0</v>
      </c>
      <c r="N722" s="49">
        <v>0</v>
      </c>
    </row>
    <row r="723" spans="1:14" ht="15" customHeight="1">
      <c r="A723" s="23" t="s">
        <v>1048</v>
      </c>
      <c r="B723" s="24" t="s">
        <v>28</v>
      </c>
      <c r="C723" s="23" t="s">
        <v>1065</v>
      </c>
      <c r="D723" s="24" t="s">
        <v>1066</v>
      </c>
      <c r="E723" s="23" t="s">
        <v>30</v>
      </c>
      <c r="F723" s="24" t="s">
        <v>31</v>
      </c>
      <c r="G723" s="25">
        <v>38</v>
      </c>
      <c r="H723" s="25">
        <v>3</v>
      </c>
      <c r="I723" s="26">
        <v>3</v>
      </c>
      <c r="J723" s="26">
        <v>3</v>
      </c>
      <c r="K723" s="26">
        <v>2</v>
      </c>
      <c r="L723" s="27">
        <v>2.6666666666666665</v>
      </c>
      <c r="M723" s="27">
        <v>3.7735849056603772E-2</v>
      </c>
      <c r="N723" s="49">
        <v>7.0175438596491224E-2</v>
      </c>
    </row>
    <row r="724" spans="1:14" ht="15" customHeight="1">
      <c r="A724" s="23" t="s">
        <v>1048</v>
      </c>
      <c r="B724" s="24" t="s">
        <v>28</v>
      </c>
      <c r="C724" s="23" t="s">
        <v>1065</v>
      </c>
      <c r="D724" s="24" t="s">
        <v>1066</v>
      </c>
      <c r="E724" s="23" t="s">
        <v>1020</v>
      </c>
      <c r="F724" s="24" t="s">
        <v>1021</v>
      </c>
      <c r="G724" s="25">
        <v>56.2</v>
      </c>
      <c r="H724" s="25">
        <v>2</v>
      </c>
      <c r="I724" s="26">
        <v>0</v>
      </c>
      <c r="J724" s="26">
        <v>2</v>
      </c>
      <c r="K724" s="26">
        <v>0</v>
      </c>
      <c r="L724" s="27">
        <v>0.66666666666666663</v>
      </c>
      <c r="M724" s="27">
        <v>3.4482758620689655E-2</v>
      </c>
      <c r="N724" s="49">
        <v>1.1862396204033213E-2</v>
      </c>
    </row>
    <row r="725" spans="1:14" ht="15" customHeight="1">
      <c r="A725" s="23" t="s">
        <v>1048</v>
      </c>
      <c r="B725" s="24" t="s">
        <v>28</v>
      </c>
      <c r="C725" s="23" t="s">
        <v>1065</v>
      </c>
      <c r="D725" s="24" t="s">
        <v>1066</v>
      </c>
      <c r="E725" s="23" t="s">
        <v>499</v>
      </c>
      <c r="F725" s="24" t="s">
        <v>500</v>
      </c>
      <c r="G725" s="25">
        <v>34.992000000000019</v>
      </c>
      <c r="H725" s="25">
        <v>6</v>
      </c>
      <c r="I725" s="26">
        <v>1</v>
      </c>
      <c r="J725" s="26">
        <v>2</v>
      </c>
      <c r="K725" s="26">
        <v>1</v>
      </c>
      <c r="L725" s="27">
        <v>1.3333333333333333</v>
      </c>
      <c r="M725" s="27">
        <v>1.6064257028112448E-2</v>
      </c>
      <c r="N725" s="49">
        <v>3.8103947568968122E-2</v>
      </c>
    </row>
    <row r="726" spans="1:14" ht="15" customHeight="1">
      <c r="A726" s="23" t="s">
        <v>1048</v>
      </c>
      <c r="B726" s="24" t="s">
        <v>28</v>
      </c>
      <c r="C726" s="23" t="s">
        <v>1065</v>
      </c>
      <c r="D726" s="24" t="s">
        <v>1066</v>
      </c>
      <c r="E726" s="23" t="s">
        <v>1067</v>
      </c>
      <c r="F726" s="24" t="s">
        <v>1068</v>
      </c>
      <c r="G726" s="25">
        <v>18.643999999999998</v>
      </c>
      <c r="H726" s="25">
        <v>0</v>
      </c>
      <c r="I726" s="26">
        <v>0</v>
      </c>
      <c r="J726" s="26">
        <v>1</v>
      </c>
      <c r="K726" s="26">
        <v>0</v>
      </c>
      <c r="L726" s="27">
        <v>0.33333333333333331</v>
      </c>
      <c r="M726" s="27">
        <v>9.2592592592592587E-3</v>
      </c>
      <c r="N726" s="49">
        <v>1.7878852892798398E-2</v>
      </c>
    </row>
    <row r="727" spans="1:14" ht="15" customHeight="1">
      <c r="A727" s="23" t="s">
        <v>1048</v>
      </c>
      <c r="B727" s="24" t="s">
        <v>28</v>
      </c>
      <c r="C727" s="23" t="s">
        <v>1065</v>
      </c>
      <c r="D727" s="24" t="s">
        <v>1066</v>
      </c>
      <c r="E727" s="23" t="s">
        <v>1069</v>
      </c>
      <c r="F727" s="24" t="s">
        <v>1070</v>
      </c>
      <c r="G727" s="25">
        <v>7.375</v>
      </c>
      <c r="H727" s="25">
        <v>1</v>
      </c>
      <c r="I727" s="26">
        <v>0</v>
      </c>
      <c r="J727" s="26">
        <v>0</v>
      </c>
      <c r="K727" s="26">
        <v>0</v>
      </c>
      <c r="L727" s="27">
        <v>0</v>
      </c>
      <c r="M727" s="27">
        <v>0</v>
      </c>
      <c r="N727" s="49">
        <v>0</v>
      </c>
    </row>
    <row r="728" spans="1:14" ht="15" customHeight="1">
      <c r="A728" s="23" t="s">
        <v>1048</v>
      </c>
      <c r="B728" s="24" t="s">
        <v>28</v>
      </c>
      <c r="C728" s="23" t="s">
        <v>1065</v>
      </c>
      <c r="D728" s="24" t="s">
        <v>1066</v>
      </c>
      <c r="E728" s="23" t="s">
        <v>615</v>
      </c>
      <c r="F728" s="24" t="s">
        <v>616</v>
      </c>
      <c r="G728" s="25">
        <v>72.436000000000007</v>
      </c>
      <c r="H728" s="25">
        <v>2</v>
      </c>
      <c r="I728" s="26">
        <v>2</v>
      </c>
      <c r="J728" s="26">
        <v>2</v>
      </c>
      <c r="K728" s="26">
        <v>3</v>
      </c>
      <c r="L728" s="27">
        <v>2.3333333333333335</v>
      </c>
      <c r="M728" s="27">
        <v>3.4999999999999996E-2</v>
      </c>
      <c r="N728" s="49">
        <v>3.2212343770132712E-2</v>
      </c>
    </row>
    <row r="729" spans="1:14" ht="15" customHeight="1">
      <c r="A729" s="23" t="s">
        <v>1048</v>
      </c>
      <c r="B729" s="24" t="s">
        <v>28</v>
      </c>
      <c r="C729" s="23" t="s">
        <v>1065</v>
      </c>
      <c r="D729" s="24" t="s">
        <v>1066</v>
      </c>
      <c r="E729" s="23" t="s">
        <v>1071</v>
      </c>
      <c r="F729" s="24" t="s">
        <v>1072</v>
      </c>
      <c r="G729" s="25">
        <v>24.85</v>
      </c>
      <c r="H729" s="25">
        <v>0</v>
      </c>
      <c r="I729" s="26">
        <v>1</v>
      </c>
      <c r="J729" s="26">
        <v>0</v>
      </c>
      <c r="K729" s="26">
        <v>1</v>
      </c>
      <c r="L729" s="27">
        <v>0.66666666666666663</v>
      </c>
      <c r="M729" s="27">
        <v>8.3333333333333329E-2</v>
      </c>
      <c r="N729" s="49">
        <v>2.6827632461435276E-2</v>
      </c>
    </row>
    <row r="730" spans="1:14" ht="15" customHeight="1">
      <c r="A730" s="23" t="s">
        <v>1048</v>
      </c>
      <c r="B730" s="24" t="s">
        <v>28</v>
      </c>
      <c r="C730" s="23" t="s">
        <v>1065</v>
      </c>
      <c r="D730" s="24" t="s">
        <v>1066</v>
      </c>
      <c r="E730" s="23" t="s">
        <v>567</v>
      </c>
      <c r="F730" s="24" t="s">
        <v>568</v>
      </c>
      <c r="G730" s="25">
        <v>23.17</v>
      </c>
      <c r="H730" s="25">
        <v>0</v>
      </c>
      <c r="I730" s="26">
        <v>2</v>
      </c>
      <c r="J730" s="26">
        <v>1</v>
      </c>
      <c r="K730" s="26">
        <v>1</v>
      </c>
      <c r="L730" s="27">
        <v>1.3333333333333333</v>
      </c>
      <c r="M730" s="27">
        <v>5.7142857142857141E-2</v>
      </c>
      <c r="N730" s="49">
        <v>5.7545676881024306E-2</v>
      </c>
    </row>
    <row r="731" spans="1:14" ht="15" customHeight="1">
      <c r="A731" s="23" t="s">
        <v>1048</v>
      </c>
      <c r="B731" s="24" t="s">
        <v>28</v>
      </c>
      <c r="C731" s="23" t="s">
        <v>1065</v>
      </c>
      <c r="D731" s="24" t="s">
        <v>1066</v>
      </c>
      <c r="E731" s="23" t="s">
        <v>1073</v>
      </c>
      <c r="F731" s="24" t="s">
        <v>1074</v>
      </c>
      <c r="G731" s="25">
        <v>19.762</v>
      </c>
      <c r="H731" s="25">
        <v>0</v>
      </c>
      <c r="I731" s="26">
        <v>2</v>
      </c>
      <c r="J731" s="26">
        <v>0</v>
      </c>
      <c r="K731" s="26">
        <v>0</v>
      </c>
      <c r="L731" s="27">
        <v>0.66666666666666663</v>
      </c>
      <c r="M731" s="27">
        <v>2.5316455696202531E-2</v>
      </c>
      <c r="N731" s="49">
        <v>3.373477718179671E-2</v>
      </c>
    </row>
    <row r="732" spans="1:14" ht="15" customHeight="1">
      <c r="A732" s="23" t="s">
        <v>1048</v>
      </c>
      <c r="B732" s="24" t="s">
        <v>28</v>
      </c>
      <c r="C732" s="23" t="s">
        <v>1065</v>
      </c>
      <c r="D732" s="24" t="s">
        <v>1066</v>
      </c>
      <c r="E732" s="23" t="s">
        <v>1055</v>
      </c>
      <c r="F732" s="24" t="s">
        <v>1056</v>
      </c>
      <c r="G732" s="25">
        <v>85.3</v>
      </c>
      <c r="H732" s="25">
        <v>0</v>
      </c>
      <c r="I732" s="26">
        <v>1</v>
      </c>
      <c r="J732" s="26">
        <v>0</v>
      </c>
      <c r="K732" s="26">
        <v>1</v>
      </c>
      <c r="L732" s="27">
        <v>0.66666666666666663</v>
      </c>
      <c r="M732" s="27">
        <v>3.9215686274509803E-2</v>
      </c>
      <c r="N732" s="49">
        <v>7.8155529503712382E-3</v>
      </c>
    </row>
    <row r="733" spans="1:14" ht="15" customHeight="1">
      <c r="A733" s="23" t="s">
        <v>1048</v>
      </c>
      <c r="B733" s="24" t="s">
        <v>28</v>
      </c>
      <c r="C733" s="23" t="s">
        <v>1065</v>
      </c>
      <c r="D733" s="24" t="s">
        <v>1066</v>
      </c>
      <c r="E733" s="23" t="s">
        <v>1075</v>
      </c>
      <c r="F733" s="24" t="s">
        <v>1076</v>
      </c>
      <c r="G733" s="25">
        <v>22</v>
      </c>
      <c r="H733" s="25">
        <v>2</v>
      </c>
      <c r="I733" s="26">
        <v>1</v>
      </c>
      <c r="J733" s="26">
        <v>0</v>
      </c>
      <c r="K733" s="26">
        <v>0</v>
      </c>
      <c r="L733" s="27">
        <v>0.33333333333333331</v>
      </c>
      <c r="M733" s="27">
        <v>1.1494252873563218E-2</v>
      </c>
      <c r="N733" s="49">
        <v>1.515151515151515E-2</v>
      </c>
    </row>
    <row r="734" spans="1:14" ht="15" customHeight="1">
      <c r="A734" s="23" t="s">
        <v>1048</v>
      </c>
      <c r="B734" s="24" t="s">
        <v>28</v>
      </c>
      <c r="C734" s="23" t="s">
        <v>1065</v>
      </c>
      <c r="D734" s="24" t="s">
        <v>1066</v>
      </c>
      <c r="E734" s="23" t="s">
        <v>1012</v>
      </c>
      <c r="F734" s="24" t="s">
        <v>1013</v>
      </c>
      <c r="G734" s="25">
        <v>49.82</v>
      </c>
      <c r="H734" s="25">
        <v>0</v>
      </c>
      <c r="I734" s="26">
        <v>2</v>
      </c>
      <c r="J734" s="26">
        <v>0</v>
      </c>
      <c r="K734" s="26">
        <v>0</v>
      </c>
      <c r="L734" s="27">
        <v>0.66666666666666663</v>
      </c>
      <c r="M734" s="27">
        <v>0.1176470588235294</v>
      </c>
      <c r="N734" s="49">
        <v>1.3381506757660911E-2</v>
      </c>
    </row>
    <row r="735" spans="1:14" ht="15" customHeight="1">
      <c r="A735" s="23" t="s">
        <v>1048</v>
      </c>
      <c r="B735" s="24" t="s">
        <v>28</v>
      </c>
      <c r="C735" s="23" t="s">
        <v>1065</v>
      </c>
      <c r="D735" s="24" t="s">
        <v>1066</v>
      </c>
      <c r="E735" s="23" t="s">
        <v>1061</v>
      </c>
      <c r="F735" s="24" t="s">
        <v>1062</v>
      </c>
      <c r="G735" s="25">
        <v>18.137</v>
      </c>
      <c r="H735" s="25">
        <v>0</v>
      </c>
      <c r="I735" s="26">
        <v>0</v>
      </c>
      <c r="J735" s="26">
        <v>2</v>
      </c>
      <c r="K735" s="26">
        <v>2</v>
      </c>
      <c r="L735" s="27">
        <v>1.3333333333333333</v>
      </c>
      <c r="M735" s="27">
        <v>0.26666666666666666</v>
      </c>
      <c r="N735" s="49">
        <v>0.1102718200363897</v>
      </c>
    </row>
    <row r="736" spans="1:14" ht="15" customHeight="1">
      <c r="A736" s="23" t="s">
        <v>1048</v>
      </c>
      <c r="B736" s="24" t="s">
        <v>28</v>
      </c>
      <c r="C736" s="23" t="s">
        <v>1065</v>
      </c>
      <c r="D736" s="24" t="s">
        <v>1066</v>
      </c>
      <c r="E736" s="23" t="s">
        <v>1016</v>
      </c>
      <c r="F736" s="24" t="s">
        <v>1017</v>
      </c>
      <c r="G736" s="25">
        <v>9.5100000000000051</v>
      </c>
      <c r="H736" s="25">
        <v>0</v>
      </c>
      <c r="I736" s="26">
        <v>0</v>
      </c>
      <c r="J736" s="26">
        <v>0</v>
      </c>
      <c r="K736" s="26">
        <v>0</v>
      </c>
      <c r="L736" s="27">
        <v>0</v>
      </c>
      <c r="M736" s="27" t="s">
        <v>2766</v>
      </c>
      <c r="N736" s="49">
        <v>0</v>
      </c>
    </row>
    <row r="737" spans="1:14" ht="15" customHeight="1">
      <c r="A737" s="23" t="s">
        <v>1048</v>
      </c>
      <c r="B737" s="24" t="s">
        <v>28</v>
      </c>
      <c r="C737" s="23" t="s">
        <v>1065</v>
      </c>
      <c r="D737" s="24" t="s">
        <v>1066</v>
      </c>
      <c r="E737" s="23" t="s">
        <v>1077</v>
      </c>
      <c r="F737" s="24" t="s">
        <v>1078</v>
      </c>
      <c r="G737" s="25">
        <v>71</v>
      </c>
      <c r="H737" s="25">
        <v>1</v>
      </c>
      <c r="I737" s="26">
        <v>2</v>
      </c>
      <c r="J737" s="26">
        <v>1</v>
      </c>
      <c r="K737" s="26">
        <v>1</v>
      </c>
      <c r="L737" s="27">
        <v>1.3333333333333333</v>
      </c>
      <c r="M737" s="27">
        <v>3.9215686274509803E-2</v>
      </c>
      <c r="N737" s="49">
        <v>1.8779342723004695E-2</v>
      </c>
    </row>
    <row r="738" spans="1:14" ht="15" customHeight="1">
      <c r="A738" s="23" t="s">
        <v>1048</v>
      </c>
      <c r="B738" s="24" t="s">
        <v>28</v>
      </c>
      <c r="C738" s="23" t="s">
        <v>1079</v>
      </c>
      <c r="D738" s="24" t="s">
        <v>1080</v>
      </c>
      <c r="E738" s="23" t="s">
        <v>30</v>
      </c>
      <c r="F738" s="24" t="s">
        <v>31</v>
      </c>
      <c r="G738" s="25">
        <v>33.599999999999994</v>
      </c>
      <c r="H738" s="25">
        <v>2</v>
      </c>
      <c r="I738" s="26">
        <v>1</v>
      </c>
      <c r="J738" s="26">
        <v>2</v>
      </c>
      <c r="K738" s="26">
        <v>4</v>
      </c>
      <c r="L738" s="27">
        <v>2.3333333333333335</v>
      </c>
      <c r="M738" s="27">
        <v>4.0697674418604654E-2</v>
      </c>
      <c r="N738" s="49">
        <v>6.9444444444444461E-2</v>
      </c>
    </row>
    <row r="739" spans="1:14" ht="15" customHeight="1">
      <c r="A739" s="23" t="s">
        <v>1048</v>
      </c>
      <c r="B739" s="24" t="s">
        <v>28</v>
      </c>
      <c r="C739" s="23" t="s">
        <v>1079</v>
      </c>
      <c r="D739" s="24" t="s">
        <v>1080</v>
      </c>
      <c r="E739" s="23" t="s">
        <v>611</v>
      </c>
      <c r="F739" s="24" t="s">
        <v>612</v>
      </c>
      <c r="G739" s="25">
        <v>6.8999999999999773</v>
      </c>
      <c r="H739" s="25">
        <v>1</v>
      </c>
      <c r="I739" s="26">
        <v>0</v>
      </c>
      <c r="J739" s="26">
        <v>0</v>
      </c>
      <c r="K739" s="26">
        <v>0</v>
      </c>
      <c r="L739" s="27">
        <v>0</v>
      </c>
      <c r="M739" s="27">
        <v>0</v>
      </c>
      <c r="N739" s="49">
        <v>0</v>
      </c>
    </row>
    <row r="740" spans="1:14" ht="15" customHeight="1">
      <c r="A740" s="23" t="s">
        <v>1048</v>
      </c>
      <c r="B740" s="24" t="s">
        <v>28</v>
      </c>
      <c r="C740" s="23" t="s">
        <v>1079</v>
      </c>
      <c r="D740" s="24" t="s">
        <v>1080</v>
      </c>
      <c r="E740" s="23" t="s">
        <v>499</v>
      </c>
      <c r="F740" s="24" t="s">
        <v>500</v>
      </c>
      <c r="G740" s="25">
        <v>32.899000000000001</v>
      </c>
      <c r="H740" s="25">
        <v>0</v>
      </c>
      <c r="I740" s="26">
        <v>0</v>
      </c>
      <c r="J740" s="26">
        <v>1</v>
      </c>
      <c r="K740" s="26">
        <v>1</v>
      </c>
      <c r="L740" s="27">
        <v>0.66666666666666663</v>
      </c>
      <c r="M740" s="27">
        <v>1.408450704225352E-2</v>
      </c>
      <c r="N740" s="49">
        <v>2.026404044702473E-2</v>
      </c>
    </row>
    <row r="741" spans="1:14" ht="15" customHeight="1">
      <c r="A741" s="23" t="s">
        <v>1048</v>
      </c>
      <c r="B741" s="24" t="s">
        <v>28</v>
      </c>
      <c r="C741" s="23" t="s">
        <v>1079</v>
      </c>
      <c r="D741" s="24" t="s">
        <v>1080</v>
      </c>
      <c r="E741" s="23" t="s">
        <v>615</v>
      </c>
      <c r="F741" s="24" t="s">
        <v>616</v>
      </c>
      <c r="G741" s="25">
        <v>33.364000000000004</v>
      </c>
      <c r="H741" s="25">
        <v>0</v>
      </c>
      <c r="I741" s="26">
        <v>2</v>
      </c>
      <c r="J741" s="26">
        <v>1</v>
      </c>
      <c r="K741" s="26">
        <v>0</v>
      </c>
      <c r="L741" s="27">
        <v>1</v>
      </c>
      <c r="M741" s="27">
        <v>2.9411764705882353E-2</v>
      </c>
      <c r="N741" s="49">
        <v>2.9972425368660828E-2</v>
      </c>
    </row>
    <row r="742" spans="1:14" ht="15" customHeight="1">
      <c r="A742" s="23" t="s">
        <v>1048</v>
      </c>
      <c r="B742" s="24" t="s">
        <v>28</v>
      </c>
      <c r="C742" s="23" t="s">
        <v>1079</v>
      </c>
      <c r="D742" s="24" t="s">
        <v>1080</v>
      </c>
      <c r="E742" s="23" t="s">
        <v>1081</v>
      </c>
      <c r="F742" s="24" t="s">
        <v>1082</v>
      </c>
      <c r="G742" s="25">
        <v>26.5</v>
      </c>
      <c r="H742" s="25">
        <v>2</v>
      </c>
      <c r="I742" s="26">
        <v>1</v>
      </c>
      <c r="J742" s="26">
        <v>2</v>
      </c>
      <c r="K742" s="26">
        <v>0</v>
      </c>
      <c r="L742" s="27">
        <v>1</v>
      </c>
      <c r="M742" s="27">
        <v>0.10344827586206898</v>
      </c>
      <c r="N742" s="49">
        <v>3.7735849056603772E-2</v>
      </c>
    </row>
    <row r="743" spans="1:14" ht="15" customHeight="1">
      <c r="A743" s="23" t="s">
        <v>1048</v>
      </c>
      <c r="B743" s="24" t="s">
        <v>28</v>
      </c>
      <c r="C743" s="23" t="s">
        <v>1079</v>
      </c>
      <c r="D743" s="24" t="s">
        <v>1080</v>
      </c>
      <c r="E743" s="23" t="s">
        <v>1083</v>
      </c>
      <c r="F743" s="24" t="s">
        <v>1084</v>
      </c>
      <c r="G743" s="25">
        <v>101.732</v>
      </c>
      <c r="H743" s="25">
        <v>2</v>
      </c>
      <c r="I743" s="26">
        <v>3</v>
      </c>
      <c r="J743" s="26">
        <v>1</v>
      </c>
      <c r="K743" s="26">
        <v>0</v>
      </c>
      <c r="L743" s="27">
        <v>1.3333333333333333</v>
      </c>
      <c r="M743" s="27">
        <v>2.222222222222222E-2</v>
      </c>
      <c r="N743" s="49">
        <v>1.3106331668829211E-2</v>
      </c>
    </row>
    <row r="744" spans="1:14" ht="15" customHeight="1">
      <c r="A744" s="23" t="s">
        <v>1048</v>
      </c>
      <c r="B744" s="24" t="s">
        <v>28</v>
      </c>
      <c r="C744" s="23" t="s">
        <v>1079</v>
      </c>
      <c r="D744" s="24" t="s">
        <v>1080</v>
      </c>
      <c r="E744" s="23" t="s">
        <v>1085</v>
      </c>
      <c r="F744" s="24" t="s">
        <v>1086</v>
      </c>
      <c r="G744" s="25">
        <v>1.5</v>
      </c>
      <c r="H744" s="25">
        <v>0</v>
      </c>
      <c r="I744" s="26">
        <v>0</v>
      </c>
      <c r="J744" s="26">
        <v>0</v>
      </c>
      <c r="K744" s="26">
        <v>0</v>
      </c>
      <c r="L744" s="27">
        <v>0</v>
      </c>
      <c r="M744" s="27">
        <v>0</v>
      </c>
      <c r="N744" s="49">
        <v>0</v>
      </c>
    </row>
    <row r="745" spans="1:14" ht="15" customHeight="1">
      <c r="A745" s="23" t="s">
        <v>1048</v>
      </c>
      <c r="B745" s="24" t="s">
        <v>28</v>
      </c>
      <c r="C745" s="23" t="s">
        <v>1079</v>
      </c>
      <c r="D745" s="24" t="s">
        <v>1080</v>
      </c>
      <c r="E745" s="23" t="s">
        <v>605</v>
      </c>
      <c r="F745" s="24" t="s">
        <v>606</v>
      </c>
      <c r="G745" s="25">
        <v>20.78</v>
      </c>
      <c r="H745" s="25">
        <v>0</v>
      </c>
      <c r="I745" s="26">
        <v>0</v>
      </c>
      <c r="J745" s="26">
        <v>0</v>
      </c>
      <c r="K745" s="26">
        <v>0</v>
      </c>
      <c r="L745" s="27">
        <v>0</v>
      </c>
      <c r="M745" s="27">
        <v>0</v>
      </c>
      <c r="N745" s="49">
        <v>0</v>
      </c>
    </row>
    <row r="746" spans="1:14" ht="15" customHeight="1">
      <c r="A746" s="23" t="s">
        <v>1048</v>
      </c>
      <c r="B746" s="24" t="s">
        <v>28</v>
      </c>
      <c r="C746" s="23" t="s">
        <v>1079</v>
      </c>
      <c r="D746" s="24" t="s">
        <v>1080</v>
      </c>
      <c r="E746" s="23" t="s">
        <v>1087</v>
      </c>
      <c r="F746" s="24" t="s">
        <v>1088</v>
      </c>
      <c r="G746" s="25">
        <v>21.7</v>
      </c>
      <c r="H746" s="25">
        <v>2</v>
      </c>
      <c r="I746" s="26">
        <v>0</v>
      </c>
      <c r="J746" s="26">
        <v>0</v>
      </c>
      <c r="K746" s="26">
        <v>0</v>
      </c>
      <c r="L746" s="27">
        <v>0</v>
      </c>
      <c r="M746" s="27">
        <v>0</v>
      </c>
      <c r="N746" s="49">
        <v>0</v>
      </c>
    </row>
    <row r="747" spans="1:14" ht="15" customHeight="1">
      <c r="A747" s="23" t="s">
        <v>1048</v>
      </c>
      <c r="B747" s="24" t="s">
        <v>28</v>
      </c>
      <c r="C747" s="23" t="s">
        <v>1079</v>
      </c>
      <c r="D747" s="24" t="s">
        <v>1080</v>
      </c>
      <c r="E747" s="23" t="s">
        <v>1089</v>
      </c>
      <c r="F747" s="24" t="s">
        <v>1090</v>
      </c>
      <c r="G747" s="25">
        <v>4.5999999999999996</v>
      </c>
      <c r="H747" s="25">
        <v>0</v>
      </c>
      <c r="I747" s="26">
        <v>0</v>
      </c>
      <c r="J747" s="26">
        <v>0</v>
      </c>
      <c r="K747" s="26">
        <v>0</v>
      </c>
      <c r="L747" s="27">
        <v>0</v>
      </c>
      <c r="M747" s="27">
        <v>0</v>
      </c>
      <c r="N747" s="49">
        <v>0</v>
      </c>
    </row>
    <row r="748" spans="1:14" ht="15" customHeight="1">
      <c r="A748" s="23" t="s">
        <v>1048</v>
      </c>
      <c r="B748" s="24" t="s">
        <v>28</v>
      </c>
      <c r="C748" s="23" t="s">
        <v>1079</v>
      </c>
      <c r="D748" s="24" t="s">
        <v>1080</v>
      </c>
      <c r="E748" s="23" t="s">
        <v>1091</v>
      </c>
      <c r="F748" s="24" t="s">
        <v>1092</v>
      </c>
      <c r="G748" s="25">
        <v>20.6</v>
      </c>
      <c r="H748" s="25">
        <v>0</v>
      </c>
      <c r="I748" s="26">
        <v>1</v>
      </c>
      <c r="J748" s="26">
        <v>0</v>
      </c>
      <c r="K748" s="26">
        <v>0</v>
      </c>
      <c r="L748" s="27">
        <v>0.33333333333333331</v>
      </c>
      <c r="M748" s="27">
        <v>4.1666666666666664E-2</v>
      </c>
      <c r="N748" s="49">
        <v>1.6181229773462782E-2</v>
      </c>
    </row>
    <row r="749" spans="1:14" ht="15" customHeight="1">
      <c r="A749" s="23" t="s">
        <v>1048</v>
      </c>
      <c r="B749" s="24" t="s">
        <v>28</v>
      </c>
      <c r="C749" s="23" t="s">
        <v>1079</v>
      </c>
      <c r="D749" s="24" t="s">
        <v>1080</v>
      </c>
      <c r="E749" s="23" t="s">
        <v>1093</v>
      </c>
      <c r="F749" s="24" t="s">
        <v>1094</v>
      </c>
      <c r="G749" s="25">
        <v>27.799999999999997</v>
      </c>
      <c r="H749" s="25">
        <v>0</v>
      </c>
      <c r="I749" s="26">
        <v>0</v>
      </c>
      <c r="J749" s="26">
        <v>2</v>
      </c>
      <c r="K749" s="26">
        <v>1</v>
      </c>
      <c r="L749" s="27">
        <v>1</v>
      </c>
      <c r="M749" s="27">
        <v>0.05</v>
      </c>
      <c r="N749" s="49">
        <v>3.5971223021582739E-2</v>
      </c>
    </row>
    <row r="750" spans="1:14" ht="15" customHeight="1">
      <c r="A750" s="23" t="s">
        <v>1048</v>
      </c>
      <c r="B750" s="24" t="s">
        <v>28</v>
      </c>
      <c r="C750" s="23" t="s">
        <v>1079</v>
      </c>
      <c r="D750" s="24" t="s">
        <v>1080</v>
      </c>
      <c r="E750" s="23" t="s">
        <v>1075</v>
      </c>
      <c r="F750" s="24" t="s">
        <v>1076</v>
      </c>
      <c r="G750" s="25">
        <v>34.270000000000003</v>
      </c>
      <c r="H750" s="25">
        <v>0</v>
      </c>
      <c r="I750" s="26">
        <v>0</v>
      </c>
      <c r="J750" s="26">
        <v>0</v>
      </c>
      <c r="K750" s="26">
        <v>0</v>
      </c>
      <c r="L750" s="27">
        <v>0</v>
      </c>
      <c r="M750" s="27">
        <v>0</v>
      </c>
      <c r="N750" s="49">
        <v>0</v>
      </c>
    </row>
    <row r="751" spans="1:14" ht="15" customHeight="1">
      <c r="A751" s="23" t="s">
        <v>1048</v>
      </c>
      <c r="B751" s="24" t="s">
        <v>28</v>
      </c>
      <c r="C751" s="23" t="s">
        <v>1079</v>
      </c>
      <c r="D751" s="24" t="s">
        <v>1080</v>
      </c>
      <c r="E751" s="23" t="s">
        <v>1095</v>
      </c>
      <c r="F751" s="24" t="s">
        <v>1096</v>
      </c>
      <c r="G751" s="25">
        <v>9.08</v>
      </c>
      <c r="H751" s="25">
        <v>1</v>
      </c>
      <c r="I751" s="26">
        <v>1</v>
      </c>
      <c r="J751" s="26">
        <v>0</v>
      </c>
      <c r="K751" s="26">
        <v>0</v>
      </c>
      <c r="L751" s="27">
        <v>0.33333333333333331</v>
      </c>
      <c r="M751" s="27">
        <v>1.9999999999999997E-2</v>
      </c>
      <c r="N751" s="49">
        <v>3.6710719530102791E-2</v>
      </c>
    </row>
    <row r="752" spans="1:14" ht="15" customHeight="1">
      <c r="A752" s="23" t="s">
        <v>1048</v>
      </c>
      <c r="B752" s="24" t="s">
        <v>28</v>
      </c>
      <c r="C752" s="23" t="s">
        <v>1097</v>
      </c>
      <c r="D752" s="24" t="s">
        <v>29</v>
      </c>
      <c r="E752" s="23" t="s">
        <v>30</v>
      </c>
      <c r="F752" s="24" t="s">
        <v>31</v>
      </c>
      <c r="G752" s="25">
        <v>28.599999999999994</v>
      </c>
      <c r="H752" s="25">
        <v>4</v>
      </c>
      <c r="I752" s="26">
        <v>7</v>
      </c>
      <c r="J752" s="26">
        <v>4</v>
      </c>
      <c r="K752" s="26">
        <v>5</v>
      </c>
      <c r="L752" s="27">
        <v>5.333333333333333</v>
      </c>
      <c r="M752" s="27">
        <v>9.0909090909090912E-2</v>
      </c>
      <c r="N752" s="49">
        <v>0.18648018648018649</v>
      </c>
    </row>
    <row r="753" spans="1:14" ht="15" customHeight="1">
      <c r="A753" s="23" t="s">
        <v>1048</v>
      </c>
      <c r="B753" s="24" t="s">
        <v>28</v>
      </c>
      <c r="C753" s="23" t="s">
        <v>1097</v>
      </c>
      <c r="D753" s="24" t="s">
        <v>29</v>
      </c>
      <c r="E753" s="23" t="s">
        <v>611</v>
      </c>
      <c r="F753" s="24" t="s">
        <v>612</v>
      </c>
      <c r="G753" s="25">
        <v>22.800000000000011</v>
      </c>
      <c r="H753" s="25">
        <v>0</v>
      </c>
      <c r="I753" s="26">
        <v>1</v>
      </c>
      <c r="J753" s="26">
        <v>1</v>
      </c>
      <c r="K753" s="26">
        <v>1</v>
      </c>
      <c r="L753" s="27">
        <v>1</v>
      </c>
      <c r="M753" s="27">
        <v>3.1914893617021281E-2</v>
      </c>
      <c r="N753" s="49">
        <v>4.3859649122806994E-2</v>
      </c>
    </row>
    <row r="754" spans="1:14" ht="15" customHeight="1">
      <c r="A754" s="23" t="s">
        <v>1048</v>
      </c>
      <c r="B754" s="24" t="s">
        <v>28</v>
      </c>
      <c r="C754" s="23" t="s">
        <v>1097</v>
      </c>
      <c r="D754" s="24" t="s">
        <v>29</v>
      </c>
      <c r="E754" s="23" t="s">
        <v>499</v>
      </c>
      <c r="F754" s="24" t="s">
        <v>500</v>
      </c>
      <c r="G754" s="25">
        <v>30.800999999999988</v>
      </c>
      <c r="H754" s="25">
        <v>0</v>
      </c>
      <c r="I754" s="26">
        <v>2</v>
      </c>
      <c r="J754" s="26">
        <v>3</v>
      </c>
      <c r="K754" s="26">
        <v>2</v>
      </c>
      <c r="L754" s="27">
        <v>2.3333333333333335</v>
      </c>
      <c r="M754" s="27">
        <v>8.2352941176470601E-2</v>
      </c>
      <c r="N754" s="49">
        <v>7.5755116175881765E-2</v>
      </c>
    </row>
    <row r="755" spans="1:14" ht="15" customHeight="1">
      <c r="A755" s="23" t="s">
        <v>1048</v>
      </c>
      <c r="B755" s="24" t="s">
        <v>28</v>
      </c>
      <c r="C755" s="23" t="s">
        <v>1097</v>
      </c>
      <c r="D755" s="24" t="s">
        <v>29</v>
      </c>
      <c r="E755" s="23" t="s">
        <v>613</v>
      </c>
      <c r="F755" s="24" t="s">
        <v>614</v>
      </c>
      <c r="G755" s="25">
        <v>133.92399999999998</v>
      </c>
      <c r="H755" s="25">
        <v>6</v>
      </c>
      <c r="I755" s="26">
        <v>5</v>
      </c>
      <c r="J755" s="26">
        <v>3</v>
      </c>
      <c r="K755" s="26">
        <v>7</v>
      </c>
      <c r="L755" s="27">
        <v>5</v>
      </c>
      <c r="M755" s="27">
        <v>3.4168564920273349E-2</v>
      </c>
      <c r="N755" s="49">
        <v>3.7334607687942424E-2</v>
      </c>
    </row>
    <row r="756" spans="1:14" ht="15" customHeight="1">
      <c r="A756" s="23" t="s">
        <v>1048</v>
      </c>
      <c r="B756" s="24" t="s">
        <v>28</v>
      </c>
      <c r="C756" s="23" t="s">
        <v>1097</v>
      </c>
      <c r="D756" s="24" t="s">
        <v>29</v>
      </c>
      <c r="E756" s="23" t="s">
        <v>1098</v>
      </c>
      <c r="F756" s="24" t="s">
        <v>1099</v>
      </c>
      <c r="G756" s="25">
        <v>2.2000000000000002</v>
      </c>
      <c r="H756" s="25">
        <v>0</v>
      </c>
      <c r="I756" s="26">
        <v>0</v>
      </c>
      <c r="J756" s="26">
        <v>0</v>
      </c>
      <c r="K756" s="26">
        <v>0</v>
      </c>
      <c r="L756" s="27">
        <v>0</v>
      </c>
      <c r="M756" s="27">
        <v>0</v>
      </c>
      <c r="N756" s="49">
        <v>0</v>
      </c>
    </row>
    <row r="757" spans="1:14" ht="15" customHeight="1">
      <c r="A757" s="23" t="s">
        <v>1048</v>
      </c>
      <c r="B757" s="24" t="s">
        <v>28</v>
      </c>
      <c r="C757" s="23" t="s">
        <v>1097</v>
      </c>
      <c r="D757" s="24" t="s">
        <v>29</v>
      </c>
      <c r="E757" s="23" t="s">
        <v>1100</v>
      </c>
      <c r="F757" s="24" t="s">
        <v>1101</v>
      </c>
      <c r="G757" s="25">
        <v>6.8159999999999998</v>
      </c>
      <c r="H757" s="25">
        <v>0</v>
      </c>
      <c r="I757" s="26">
        <v>0</v>
      </c>
      <c r="J757" s="26">
        <v>0</v>
      </c>
      <c r="K757" s="26">
        <v>0</v>
      </c>
      <c r="L757" s="27">
        <v>0</v>
      </c>
      <c r="M757" s="27">
        <v>0</v>
      </c>
      <c r="N757" s="49">
        <v>0</v>
      </c>
    </row>
    <row r="758" spans="1:14" ht="15" customHeight="1">
      <c r="A758" s="23" t="s">
        <v>1048</v>
      </c>
      <c r="B758" s="24" t="s">
        <v>28</v>
      </c>
      <c r="C758" s="23" t="s">
        <v>1097</v>
      </c>
      <c r="D758" s="24" t="s">
        <v>29</v>
      </c>
      <c r="E758" s="23" t="s">
        <v>1102</v>
      </c>
      <c r="F758" s="24" t="s">
        <v>1103</v>
      </c>
      <c r="G758" s="25">
        <v>13.8</v>
      </c>
      <c r="H758" s="25">
        <v>1</v>
      </c>
      <c r="I758" s="26">
        <v>0</v>
      </c>
      <c r="J758" s="26">
        <v>0</v>
      </c>
      <c r="K758" s="26">
        <v>0</v>
      </c>
      <c r="L758" s="27">
        <v>0</v>
      </c>
      <c r="M758" s="27">
        <v>0</v>
      </c>
      <c r="N758" s="49">
        <v>0</v>
      </c>
    </row>
    <row r="759" spans="1:14" ht="15" customHeight="1">
      <c r="A759" s="23" t="s">
        <v>1048</v>
      </c>
      <c r="B759" s="24" t="s">
        <v>28</v>
      </c>
      <c r="C759" s="23" t="s">
        <v>1097</v>
      </c>
      <c r="D759" s="24" t="s">
        <v>29</v>
      </c>
      <c r="E759" s="23" t="s">
        <v>1104</v>
      </c>
      <c r="F759" s="24" t="s">
        <v>1105</v>
      </c>
      <c r="G759" s="25">
        <v>2.2000000000000002</v>
      </c>
      <c r="H759" s="25">
        <v>0</v>
      </c>
      <c r="I759" s="26">
        <v>0</v>
      </c>
      <c r="J759" s="26">
        <v>0</v>
      </c>
      <c r="K759" s="26">
        <v>0</v>
      </c>
      <c r="L759" s="27">
        <v>0</v>
      </c>
      <c r="M759" s="27">
        <v>0</v>
      </c>
      <c r="N759" s="49">
        <v>0</v>
      </c>
    </row>
    <row r="760" spans="1:14" ht="15" customHeight="1">
      <c r="A760" s="23" t="s">
        <v>1048</v>
      </c>
      <c r="B760" s="24" t="s">
        <v>28</v>
      </c>
      <c r="C760" s="23" t="s">
        <v>1097</v>
      </c>
      <c r="D760" s="24" t="s">
        <v>29</v>
      </c>
      <c r="E760" s="23" t="s">
        <v>1106</v>
      </c>
      <c r="F760" s="24" t="s">
        <v>1107</v>
      </c>
      <c r="G760" s="25">
        <v>3.3</v>
      </c>
      <c r="H760" s="25">
        <v>0</v>
      </c>
      <c r="I760" s="26">
        <v>0</v>
      </c>
      <c r="J760" s="26">
        <v>0</v>
      </c>
      <c r="K760" s="26">
        <v>0</v>
      </c>
      <c r="L760" s="27">
        <v>0</v>
      </c>
      <c r="M760" s="27" t="s">
        <v>2766</v>
      </c>
      <c r="N760" s="49">
        <v>0</v>
      </c>
    </row>
    <row r="761" spans="1:14" ht="15" customHeight="1">
      <c r="A761" s="23" t="s">
        <v>1048</v>
      </c>
      <c r="B761" s="24" t="s">
        <v>28</v>
      </c>
      <c r="C761" s="23" t="s">
        <v>1097</v>
      </c>
      <c r="D761" s="24" t="s">
        <v>29</v>
      </c>
      <c r="E761" s="23" t="s">
        <v>1108</v>
      </c>
      <c r="F761" s="24" t="s">
        <v>1109</v>
      </c>
      <c r="G761" s="25">
        <v>53.136000000000003</v>
      </c>
      <c r="H761" s="25">
        <v>0</v>
      </c>
      <c r="I761" s="26">
        <v>0</v>
      </c>
      <c r="J761" s="26">
        <v>1</v>
      </c>
      <c r="K761" s="26">
        <v>0</v>
      </c>
      <c r="L761" s="27">
        <v>0.33333333333333331</v>
      </c>
      <c r="M761" s="27">
        <v>6.25E-2</v>
      </c>
      <c r="N761" s="49">
        <v>6.2732108802569502E-3</v>
      </c>
    </row>
    <row r="762" spans="1:14" ht="15" customHeight="1">
      <c r="A762" s="23" t="s">
        <v>1048</v>
      </c>
      <c r="B762" s="24" t="s">
        <v>28</v>
      </c>
      <c r="C762" s="23" t="s">
        <v>1097</v>
      </c>
      <c r="D762" s="24" t="s">
        <v>29</v>
      </c>
      <c r="E762" s="23" t="s">
        <v>621</v>
      </c>
      <c r="F762" s="24" t="s">
        <v>622</v>
      </c>
      <c r="G762" s="25">
        <v>33.356999999999999</v>
      </c>
      <c r="H762" s="25">
        <v>1</v>
      </c>
      <c r="I762" s="26">
        <v>0</v>
      </c>
      <c r="J762" s="26">
        <v>0</v>
      </c>
      <c r="K762" s="26">
        <v>2</v>
      </c>
      <c r="L762" s="27">
        <v>0.66666666666666663</v>
      </c>
      <c r="M762" s="27">
        <v>1.3698630136986301E-2</v>
      </c>
      <c r="N762" s="49">
        <v>1.9985810074846858E-2</v>
      </c>
    </row>
    <row r="763" spans="1:14" ht="15" customHeight="1">
      <c r="A763" s="23" t="s">
        <v>1048</v>
      </c>
      <c r="B763" s="24" t="s">
        <v>28</v>
      </c>
      <c r="C763" s="23" t="s">
        <v>1097</v>
      </c>
      <c r="D763" s="24" t="s">
        <v>29</v>
      </c>
      <c r="E763" s="23" t="s">
        <v>1087</v>
      </c>
      <c r="F763" s="24" t="s">
        <v>1088</v>
      </c>
      <c r="G763" s="25">
        <v>10.513999999999999</v>
      </c>
      <c r="H763" s="25">
        <v>2</v>
      </c>
      <c r="I763" s="26">
        <v>0</v>
      </c>
      <c r="J763" s="26">
        <v>0</v>
      </c>
      <c r="K763" s="26">
        <v>1</v>
      </c>
      <c r="L763" s="27">
        <v>0.33333333333333331</v>
      </c>
      <c r="M763" s="27">
        <v>1.3698630136986301E-2</v>
      </c>
      <c r="N763" s="49">
        <v>3.1703760065943824E-2</v>
      </c>
    </row>
    <row r="764" spans="1:14" ht="15" customHeight="1">
      <c r="A764" s="23" t="s">
        <v>1048</v>
      </c>
      <c r="B764" s="24" t="s">
        <v>28</v>
      </c>
      <c r="C764" s="23" t="s">
        <v>1097</v>
      </c>
      <c r="D764" s="24" t="s">
        <v>29</v>
      </c>
      <c r="E764" s="23" t="s">
        <v>1089</v>
      </c>
      <c r="F764" s="24" t="s">
        <v>1090</v>
      </c>
      <c r="G764" s="25">
        <v>8.6</v>
      </c>
      <c r="H764" s="25">
        <v>1</v>
      </c>
      <c r="I764" s="26">
        <v>0</v>
      </c>
      <c r="J764" s="26">
        <v>0</v>
      </c>
      <c r="K764" s="26">
        <v>0</v>
      </c>
      <c r="L764" s="27">
        <v>0</v>
      </c>
      <c r="M764" s="27">
        <v>0</v>
      </c>
      <c r="N764" s="49">
        <v>0</v>
      </c>
    </row>
    <row r="765" spans="1:14" ht="15" customHeight="1">
      <c r="A765" s="23" t="s">
        <v>1048</v>
      </c>
      <c r="B765" s="24" t="s">
        <v>28</v>
      </c>
      <c r="C765" s="23" t="s">
        <v>1097</v>
      </c>
      <c r="D765" s="24" t="s">
        <v>29</v>
      </c>
      <c r="E765" s="23" t="s">
        <v>1091</v>
      </c>
      <c r="F765" s="24" t="s">
        <v>1092</v>
      </c>
      <c r="G765" s="25">
        <v>51.6</v>
      </c>
      <c r="H765" s="25">
        <v>1</v>
      </c>
      <c r="I765" s="26">
        <v>0</v>
      </c>
      <c r="J765" s="26">
        <v>0</v>
      </c>
      <c r="K765" s="26">
        <v>0</v>
      </c>
      <c r="L765" s="27">
        <v>0</v>
      </c>
      <c r="M765" s="27">
        <v>0</v>
      </c>
      <c r="N765" s="49">
        <v>0</v>
      </c>
    </row>
    <row r="766" spans="1:14" ht="15" customHeight="1">
      <c r="A766" s="23" t="s">
        <v>1048</v>
      </c>
      <c r="B766" s="24" t="s">
        <v>28</v>
      </c>
      <c r="C766" s="23" t="s">
        <v>1097</v>
      </c>
      <c r="D766" s="24" t="s">
        <v>29</v>
      </c>
      <c r="E766" s="23" t="s">
        <v>1110</v>
      </c>
      <c r="F766" s="24" t="s">
        <v>1111</v>
      </c>
      <c r="G766" s="25">
        <v>4.7549999999999999</v>
      </c>
      <c r="H766" s="25">
        <v>0</v>
      </c>
      <c r="I766" s="26">
        <v>0</v>
      </c>
      <c r="J766" s="26">
        <v>0</v>
      </c>
      <c r="K766" s="26">
        <v>0</v>
      </c>
      <c r="L766" s="27">
        <v>0</v>
      </c>
      <c r="M766" s="27" t="s">
        <v>2766</v>
      </c>
      <c r="N766" s="49">
        <v>0</v>
      </c>
    </row>
    <row r="767" spans="1:14" ht="15" customHeight="1">
      <c r="A767" s="23" t="s">
        <v>1048</v>
      </c>
      <c r="B767" s="24" t="s">
        <v>28</v>
      </c>
      <c r="C767" s="23" t="s">
        <v>1097</v>
      </c>
      <c r="D767" s="24" t="s">
        <v>29</v>
      </c>
      <c r="E767" s="23" t="s">
        <v>1093</v>
      </c>
      <c r="F767" s="24" t="s">
        <v>1094</v>
      </c>
      <c r="G767" s="25">
        <v>54.55</v>
      </c>
      <c r="H767" s="25">
        <v>1</v>
      </c>
      <c r="I767" s="26">
        <v>1</v>
      </c>
      <c r="J767" s="26">
        <v>0</v>
      </c>
      <c r="K767" s="26">
        <v>0</v>
      </c>
      <c r="L767" s="27">
        <v>0.33333333333333331</v>
      </c>
      <c r="M767" s="27">
        <v>1.8518518518518517E-2</v>
      </c>
      <c r="N767" s="49">
        <v>6.1106018942865869E-3</v>
      </c>
    </row>
    <row r="768" spans="1:14" ht="15" customHeight="1">
      <c r="A768" s="23" t="s">
        <v>1048</v>
      </c>
      <c r="B768" s="24" t="s">
        <v>28</v>
      </c>
      <c r="C768" s="23" t="s">
        <v>1097</v>
      </c>
      <c r="D768" s="24" t="s">
        <v>29</v>
      </c>
      <c r="E768" s="23" t="s">
        <v>1112</v>
      </c>
      <c r="F768" s="24" t="s">
        <v>1113</v>
      </c>
      <c r="G768" s="25">
        <v>4.5</v>
      </c>
      <c r="H768" s="25">
        <v>0</v>
      </c>
      <c r="I768" s="26">
        <v>0</v>
      </c>
      <c r="J768" s="26">
        <v>0</v>
      </c>
      <c r="K768" s="26">
        <v>0</v>
      </c>
      <c r="L768" s="27">
        <v>0</v>
      </c>
      <c r="M768" s="27">
        <v>0</v>
      </c>
      <c r="N768" s="49">
        <v>0</v>
      </c>
    </row>
    <row r="769" spans="1:14" ht="15" customHeight="1">
      <c r="A769" s="23" t="s">
        <v>1048</v>
      </c>
      <c r="B769" s="24" t="s">
        <v>28</v>
      </c>
      <c r="C769" s="23" t="s">
        <v>1097</v>
      </c>
      <c r="D769" s="24" t="s">
        <v>29</v>
      </c>
      <c r="E769" s="23" t="s">
        <v>1114</v>
      </c>
      <c r="F769" s="24" t="s">
        <v>1115</v>
      </c>
      <c r="G769" s="25">
        <v>23.6</v>
      </c>
      <c r="H769" s="25">
        <v>1</v>
      </c>
      <c r="I769" s="26">
        <v>0</v>
      </c>
      <c r="J769" s="26">
        <v>1</v>
      </c>
      <c r="K769" s="26">
        <v>1</v>
      </c>
      <c r="L769" s="27">
        <v>0.66666666666666663</v>
      </c>
      <c r="M769" s="27">
        <v>1.6E-2</v>
      </c>
      <c r="N769" s="49">
        <v>2.8248587570621465E-2</v>
      </c>
    </row>
    <row r="770" spans="1:14" ht="15" customHeight="1">
      <c r="A770" s="23" t="s">
        <v>1048</v>
      </c>
      <c r="B770" s="24" t="s">
        <v>28</v>
      </c>
      <c r="C770" s="23" t="s">
        <v>1097</v>
      </c>
      <c r="D770" s="24" t="s">
        <v>29</v>
      </c>
      <c r="E770" s="23" t="s">
        <v>1116</v>
      </c>
      <c r="F770" s="24" t="s">
        <v>1117</v>
      </c>
      <c r="G770" s="25">
        <v>7.8</v>
      </c>
      <c r="H770" s="25">
        <v>1</v>
      </c>
      <c r="I770" s="26">
        <v>0</v>
      </c>
      <c r="J770" s="26">
        <v>0</v>
      </c>
      <c r="K770" s="26">
        <v>0</v>
      </c>
      <c r="L770" s="27">
        <v>0</v>
      </c>
      <c r="M770" s="27">
        <v>0</v>
      </c>
      <c r="N770" s="49">
        <v>0</v>
      </c>
    </row>
    <row r="771" spans="1:14" ht="15" customHeight="1">
      <c r="A771" s="23" t="s">
        <v>1048</v>
      </c>
      <c r="B771" s="24" t="s">
        <v>28</v>
      </c>
      <c r="C771" s="23" t="s">
        <v>1097</v>
      </c>
      <c r="D771" s="24" t="s">
        <v>29</v>
      </c>
      <c r="E771" s="23" t="s">
        <v>1118</v>
      </c>
      <c r="F771" s="24" t="s">
        <v>1119</v>
      </c>
      <c r="G771" s="25">
        <v>59</v>
      </c>
      <c r="H771" s="25">
        <v>4</v>
      </c>
      <c r="I771" s="26">
        <v>2</v>
      </c>
      <c r="J771" s="26">
        <v>1</v>
      </c>
      <c r="K771" s="26">
        <v>0</v>
      </c>
      <c r="L771" s="27">
        <v>1</v>
      </c>
      <c r="M771" s="27">
        <v>1.8633540372670808E-2</v>
      </c>
      <c r="N771" s="49">
        <v>1.6949152542372881E-2</v>
      </c>
    </row>
    <row r="772" spans="1:14" ht="15" customHeight="1">
      <c r="A772" s="23" t="s">
        <v>1048</v>
      </c>
      <c r="B772" s="24" t="s">
        <v>28</v>
      </c>
      <c r="C772" s="23" t="s">
        <v>1097</v>
      </c>
      <c r="D772" s="24" t="s">
        <v>29</v>
      </c>
      <c r="E772" s="23" t="s">
        <v>1120</v>
      </c>
      <c r="F772" s="24" t="s">
        <v>1121</v>
      </c>
      <c r="G772" s="25">
        <v>19.2</v>
      </c>
      <c r="H772" s="25">
        <v>0</v>
      </c>
      <c r="I772" s="26">
        <v>1</v>
      </c>
      <c r="J772" s="26">
        <v>0</v>
      </c>
      <c r="K772" s="26">
        <v>2</v>
      </c>
      <c r="L772" s="27">
        <v>1</v>
      </c>
      <c r="M772" s="27">
        <v>1.9607843137254902E-2</v>
      </c>
      <c r="N772" s="49">
        <v>5.2083333333333336E-2</v>
      </c>
    </row>
    <row r="773" spans="1:14" ht="15" customHeight="1">
      <c r="A773" s="23" t="s">
        <v>1048</v>
      </c>
      <c r="B773" s="24" t="s">
        <v>28</v>
      </c>
      <c r="C773" s="23" t="s">
        <v>1097</v>
      </c>
      <c r="D773" s="24" t="s">
        <v>29</v>
      </c>
      <c r="E773" s="23" t="s">
        <v>1122</v>
      </c>
      <c r="F773" s="24" t="s">
        <v>1123</v>
      </c>
      <c r="G773" s="25">
        <v>5</v>
      </c>
      <c r="H773" s="25">
        <v>0</v>
      </c>
      <c r="I773" s="26">
        <v>0</v>
      </c>
      <c r="J773" s="26">
        <v>0</v>
      </c>
      <c r="K773" s="26">
        <v>2</v>
      </c>
      <c r="L773" s="27">
        <v>0.66666666666666663</v>
      </c>
      <c r="M773" s="27">
        <v>0.25</v>
      </c>
      <c r="N773" s="49">
        <v>0.13333333333333333</v>
      </c>
    </row>
    <row r="774" spans="1:14" ht="15" customHeight="1">
      <c r="A774" s="23" t="s">
        <v>1048</v>
      </c>
      <c r="B774" s="24" t="s">
        <v>28</v>
      </c>
      <c r="C774" s="23" t="s">
        <v>1124</v>
      </c>
      <c r="D774" s="24" t="s">
        <v>1125</v>
      </c>
      <c r="E774" s="23" t="s">
        <v>30</v>
      </c>
      <c r="F774" s="24" t="s">
        <v>31</v>
      </c>
      <c r="G774" s="25">
        <v>59.800000000000011</v>
      </c>
      <c r="H774" s="25">
        <v>2</v>
      </c>
      <c r="I774" s="26">
        <v>4</v>
      </c>
      <c r="J774" s="26">
        <v>1</v>
      </c>
      <c r="K774" s="26">
        <v>1</v>
      </c>
      <c r="L774" s="27">
        <v>2</v>
      </c>
      <c r="M774" s="27">
        <v>4.195804195804196E-2</v>
      </c>
      <c r="N774" s="49">
        <v>3.3444816053511697E-2</v>
      </c>
    </row>
    <row r="775" spans="1:14" ht="15" customHeight="1">
      <c r="A775" s="23" t="s">
        <v>1048</v>
      </c>
      <c r="B775" s="24" t="s">
        <v>28</v>
      </c>
      <c r="C775" s="23" t="s">
        <v>1124</v>
      </c>
      <c r="D775" s="24" t="s">
        <v>1125</v>
      </c>
      <c r="E775" s="23" t="s">
        <v>1126</v>
      </c>
      <c r="F775" s="24" t="s">
        <v>1127</v>
      </c>
      <c r="G775" s="25">
        <v>23</v>
      </c>
      <c r="H775" s="25">
        <v>0</v>
      </c>
      <c r="I775" s="26">
        <v>0</v>
      </c>
      <c r="J775" s="26">
        <v>0</v>
      </c>
      <c r="K775" s="26">
        <v>1</v>
      </c>
      <c r="L775" s="27">
        <v>0.33333333333333331</v>
      </c>
      <c r="M775" s="27">
        <v>2.3255813953488368E-2</v>
      </c>
      <c r="N775" s="49">
        <v>1.4492753623188404E-2</v>
      </c>
    </row>
    <row r="776" spans="1:14" ht="15" customHeight="1">
      <c r="A776" s="23" t="s">
        <v>1048</v>
      </c>
      <c r="B776" s="24" t="s">
        <v>28</v>
      </c>
      <c r="C776" s="23" t="s">
        <v>1124</v>
      </c>
      <c r="D776" s="24" t="s">
        <v>1125</v>
      </c>
      <c r="E776" s="23" t="s">
        <v>850</v>
      </c>
      <c r="F776" s="24" t="s">
        <v>851</v>
      </c>
      <c r="G776" s="25">
        <v>26.4</v>
      </c>
      <c r="H776" s="25">
        <v>5</v>
      </c>
      <c r="I776" s="26">
        <v>2</v>
      </c>
      <c r="J776" s="26">
        <v>1</v>
      </c>
      <c r="K776" s="26">
        <v>4</v>
      </c>
      <c r="L776" s="27">
        <v>2.3333333333333335</v>
      </c>
      <c r="M776" s="27">
        <v>5.0359712230215826E-2</v>
      </c>
      <c r="N776" s="49">
        <v>8.8383838383838398E-2</v>
      </c>
    </row>
    <row r="777" spans="1:14" ht="15" customHeight="1">
      <c r="A777" s="23" t="s">
        <v>1048</v>
      </c>
      <c r="B777" s="24" t="s">
        <v>28</v>
      </c>
      <c r="C777" s="23" t="s">
        <v>1124</v>
      </c>
      <c r="D777" s="24" t="s">
        <v>1125</v>
      </c>
      <c r="E777" s="23" t="s">
        <v>1128</v>
      </c>
      <c r="F777" s="24" t="s">
        <v>1129</v>
      </c>
      <c r="G777" s="25">
        <v>54.45</v>
      </c>
      <c r="H777" s="25">
        <v>5</v>
      </c>
      <c r="I777" s="26">
        <v>5</v>
      </c>
      <c r="J777" s="26">
        <v>6</v>
      </c>
      <c r="K777" s="26">
        <v>2</v>
      </c>
      <c r="L777" s="27">
        <v>4.333333333333333</v>
      </c>
      <c r="M777" s="27">
        <v>3.2418952618453865E-2</v>
      </c>
      <c r="N777" s="49">
        <v>7.9583715947352307E-2</v>
      </c>
    </row>
    <row r="778" spans="1:14" ht="15" customHeight="1">
      <c r="A778" s="23" t="s">
        <v>1048</v>
      </c>
      <c r="B778" s="24" t="s">
        <v>28</v>
      </c>
      <c r="C778" s="23" t="s">
        <v>1124</v>
      </c>
      <c r="D778" s="24" t="s">
        <v>1125</v>
      </c>
      <c r="E778" s="23" t="s">
        <v>1130</v>
      </c>
      <c r="F778" s="24" t="s">
        <v>1131</v>
      </c>
      <c r="G778" s="25">
        <v>5.4</v>
      </c>
      <c r="H778" s="25">
        <v>0</v>
      </c>
      <c r="I778" s="26">
        <v>0</v>
      </c>
      <c r="J778" s="26">
        <v>1</v>
      </c>
      <c r="K778" s="26">
        <v>3</v>
      </c>
      <c r="L778" s="27">
        <v>1.3333333333333333</v>
      </c>
      <c r="M778" s="27">
        <v>0.17391304347826086</v>
      </c>
      <c r="N778" s="49">
        <v>0.24691358024691354</v>
      </c>
    </row>
    <row r="779" spans="1:14" ht="15" customHeight="1">
      <c r="A779" s="23" t="s">
        <v>1048</v>
      </c>
      <c r="B779" s="24" t="s">
        <v>28</v>
      </c>
      <c r="C779" s="23" t="s">
        <v>1124</v>
      </c>
      <c r="D779" s="24" t="s">
        <v>1125</v>
      </c>
      <c r="E779" s="23" t="s">
        <v>1132</v>
      </c>
      <c r="F779" s="24" t="s">
        <v>1133</v>
      </c>
      <c r="G779" s="25">
        <v>22.2</v>
      </c>
      <c r="H779" s="25">
        <v>0</v>
      </c>
      <c r="I779" s="26">
        <v>1</v>
      </c>
      <c r="J779" s="26">
        <v>1</v>
      </c>
      <c r="K779" s="26">
        <v>1</v>
      </c>
      <c r="L779" s="27">
        <v>1</v>
      </c>
      <c r="M779" s="27">
        <v>9.433962264150943E-3</v>
      </c>
      <c r="N779" s="49">
        <v>4.504504504504505E-2</v>
      </c>
    </row>
    <row r="780" spans="1:14" ht="15" customHeight="1">
      <c r="A780" s="23" t="s">
        <v>1048</v>
      </c>
      <c r="B780" s="24" t="s">
        <v>28</v>
      </c>
      <c r="C780" s="23" t="s">
        <v>1124</v>
      </c>
      <c r="D780" s="24" t="s">
        <v>1125</v>
      </c>
      <c r="E780" s="23" t="s">
        <v>1134</v>
      </c>
      <c r="F780" s="24" t="s">
        <v>1135</v>
      </c>
      <c r="G780" s="25">
        <v>4.1399999999999997</v>
      </c>
      <c r="H780" s="25">
        <v>0</v>
      </c>
      <c r="I780" s="26">
        <v>0</v>
      </c>
      <c r="J780" s="26">
        <v>0</v>
      </c>
      <c r="K780" s="26">
        <v>0</v>
      </c>
      <c r="L780" s="27">
        <v>0</v>
      </c>
      <c r="M780" s="27">
        <v>0</v>
      </c>
      <c r="N780" s="49">
        <v>0</v>
      </c>
    </row>
    <row r="781" spans="1:14" ht="15" customHeight="1">
      <c r="A781" s="23" t="s">
        <v>1048</v>
      </c>
      <c r="B781" s="24" t="s">
        <v>28</v>
      </c>
      <c r="C781" s="23" t="s">
        <v>1124</v>
      </c>
      <c r="D781" s="24" t="s">
        <v>1125</v>
      </c>
      <c r="E781" s="23" t="s">
        <v>1136</v>
      </c>
      <c r="F781" s="24" t="s">
        <v>1137</v>
      </c>
      <c r="G781" s="25">
        <v>2.7</v>
      </c>
      <c r="H781" s="25">
        <v>0</v>
      </c>
      <c r="I781" s="26">
        <v>0</v>
      </c>
      <c r="J781" s="26">
        <v>0</v>
      </c>
      <c r="K781" s="26">
        <v>0</v>
      </c>
      <c r="L781" s="27">
        <v>0</v>
      </c>
      <c r="M781" s="27">
        <v>0</v>
      </c>
      <c r="N781" s="49">
        <v>0</v>
      </c>
    </row>
    <row r="782" spans="1:14" ht="15" customHeight="1">
      <c r="A782" s="23" t="s">
        <v>1048</v>
      </c>
      <c r="B782" s="24" t="s">
        <v>28</v>
      </c>
      <c r="C782" s="23" t="s">
        <v>1124</v>
      </c>
      <c r="D782" s="24" t="s">
        <v>1125</v>
      </c>
      <c r="E782" s="23" t="s">
        <v>499</v>
      </c>
      <c r="F782" s="24" t="s">
        <v>500</v>
      </c>
      <c r="G782" s="25">
        <v>57.587000000000003</v>
      </c>
      <c r="H782" s="25">
        <v>3</v>
      </c>
      <c r="I782" s="26">
        <v>1</v>
      </c>
      <c r="J782" s="26">
        <v>3</v>
      </c>
      <c r="K782" s="26">
        <v>1</v>
      </c>
      <c r="L782" s="27">
        <v>1.6666666666666667</v>
      </c>
      <c r="M782" s="27">
        <v>2.3584905660377357E-2</v>
      </c>
      <c r="N782" s="49">
        <v>2.8941717169963129E-2</v>
      </c>
    </row>
    <row r="783" spans="1:14" ht="15" customHeight="1">
      <c r="A783" s="23" t="s">
        <v>1048</v>
      </c>
      <c r="B783" s="24" t="s">
        <v>28</v>
      </c>
      <c r="C783" s="23" t="s">
        <v>1124</v>
      </c>
      <c r="D783" s="24" t="s">
        <v>1125</v>
      </c>
      <c r="E783" s="23" t="s">
        <v>1138</v>
      </c>
      <c r="F783" s="24" t="s">
        <v>1139</v>
      </c>
      <c r="G783" s="25">
        <v>95.53</v>
      </c>
      <c r="H783" s="25">
        <v>1</v>
      </c>
      <c r="I783" s="26">
        <v>5</v>
      </c>
      <c r="J783" s="26">
        <v>5</v>
      </c>
      <c r="K783" s="26">
        <v>2</v>
      </c>
      <c r="L783" s="27">
        <v>4</v>
      </c>
      <c r="M783" s="27">
        <v>4.7244094488188976E-2</v>
      </c>
      <c r="N783" s="49">
        <v>4.1871663351826648E-2</v>
      </c>
    </row>
    <row r="784" spans="1:14" ht="15" customHeight="1">
      <c r="A784" s="23" t="s">
        <v>1048</v>
      </c>
      <c r="B784" s="24" t="s">
        <v>28</v>
      </c>
      <c r="C784" s="23" t="s">
        <v>1124</v>
      </c>
      <c r="D784" s="24" t="s">
        <v>1125</v>
      </c>
      <c r="E784" s="23" t="s">
        <v>1140</v>
      </c>
      <c r="F784" s="24" t="s">
        <v>1141</v>
      </c>
      <c r="G784" s="25">
        <v>8.782</v>
      </c>
      <c r="H784" s="25">
        <v>0</v>
      </c>
      <c r="I784" s="26">
        <v>0</v>
      </c>
      <c r="J784" s="26">
        <v>1</v>
      </c>
      <c r="K784" s="26">
        <v>2</v>
      </c>
      <c r="L784" s="27">
        <v>1</v>
      </c>
      <c r="M784" s="27">
        <v>0.16666666666666666</v>
      </c>
      <c r="N784" s="49">
        <v>0.11386927806877704</v>
      </c>
    </row>
    <row r="785" spans="1:14" ht="15" customHeight="1">
      <c r="A785" s="23" t="s">
        <v>1048</v>
      </c>
      <c r="B785" s="24" t="s">
        <v>28</v>
      </c>
      <c r="C785" s="23" t="s">
        <v>1124</v>
      </c>
      <c r="D785" s="24" t="s">
        <v>1125</v>
      </c>
      <c r="E785" s="23" t="s">
        <v>1142</v>
      </c>
      <c r="F785" s="24" t="s">
        <v>1143</v>
      </c>
      <c r="G785" s="25">
        <v>6.95</v>
      </c>
      <c r="H785" s="25">
        <v>0</v>
      </c>
      <c r="I785" s="26">
        <v>0</v>
      </c>
      <c r="J785" s="26">
        <v>0</v>
      </c>
      <c r="K785" s="26">
        <v>0</v>
      </c>
      <c r="L785" s="27">
        <v>0</v>
      </c>
      <c r="M785" s="27">
        <v>0</v>
      </c>
      <c r="N785" s="49">
        <v>0</v>
      </c>
    </row>
    <row r="786" spans="1:14" ht="15" customHeight="1">
      <c r="A786" s="23" t="s">
        <v>1048</v>
      </c>
      <c r="B786" s="24" t="s">
        <v>28</v>
      </c>
      <c r="C786" s="23" t="s">
        <v>1124</v>
      </c>
      <c r="D786" s="24" t="s">
        <v>1125</v>
      </c>
      <c r="E786" s="23" t="s">
        <v>1144</v>
      </c>
      <c r="F786" s="24" t="s">
        <v>1145</v>
      </c>
      <c r="G786" s="25">
        <v>44.938000000000002</v>
      </c>
      <c r="H786" s="25">
        <v>1</v>
      </c>
      <c r="I786" s="26">
        <v>0</v>
      </c>
      <c r="J786" s="26">
        <v>1</v>
      </c>
      <c r="K786" s="26">
        <v>3</v>
      </c>
      <c r="L786" s="27">
        <v>1.3333333333333333</v>
      </c>
      <c r="M786" s="27">
        <v>7.9999999999999988E-2</v>
      </c>
      <c r="N786" s="49">
        <v>2.9670508997581849E-2</v>
      </c>
    </row>
    <row r="787" spans="1:14" ht="15" customHeight="1">
      <c r="A787" s="23" t="s">
        <v>1048</v>
      </c>
      <c r="B787" s="24" t="s">
        <v>28</v>
      </c>
      <c r="C787" s="23" t="s">
        <v>1124</v>
      </c>
      <c r="D787" s="24" t="s">
        <v>1125</v>
      </c>
      <c r="E787" s="23" t="s">
        <v>1146</v>
      </c>
      <c r="F787" s="24" t="s">
        <v>1147</v>
      </c>
      <c r="G787" s="25">
        <v>40.200000000000003</v>
      </c>
      <c r="H787" s="25">
        <v>2</v>
      </c>
      <c r="I787" s="26">
        <v>2</v>
      </c>
      <c r="J787" s="26">
        <v>1</v>
      </c>
      <c r="K787" s="26">
        <v>2</v>
      </c>
      <c r="L787" s="27">
        <v>1.6666666666666667</v>
      </c>
      <c r="M787" s="27">
        <v>4.6296296296296301E-2</v>
      </c>
      <c r="N787" s="49">
        <v>4.1459369817578771E-2</v>
      </c>
    </row>
    <row r="788" spans="1:14" ht="15" customHeight="1">
      <c r="A788" s="23" t="s">
        <v>1048</v>
      </c>
      <c r="B788" s="24" t="s">
        <v>28</v>
      </c>
      <c r="C788" s="23" t="s">
        <v>1124</v>
      </c>
      <c r="D788" s="24" t="s">
        <v>1125</v>
      </c>
      <c r="E788" s="23" t="s">
        <v>1102</v>
      </c>
      <c r="F788" s="24" t="s">
        <v>1103</v>
      </c>
      <c r="G788" s="25">
        <v>19.400000000000002</v>
      </c>
      <c r="H788" s="25">
        <v>0</v>
      </c>
      <c r="I788" s="26">
        <v>2</v>
      </c>
      <c r="J788" s="26">
        <v>0</v>
      </c>
      <c r="K788" s="26">
        <v>1</v>
      </c>
      <c r="L788" s="27">
        <v>1</v>
      </c>
      <c r="M788" s="27">
        <v>7.8947368421052641E-2</v>
      </c>
      <c r="N788" s="49">
        <v>5.1546391752577317E-2</v>
      </c>
    </row>
    <row r="789" spans="1:14" ht="15" customHeight="1">
      <c r="A789" s="23" t="s">
        <v>1048</v>
      </c>
      <c r="B789" s="24" t="s">
        <v>28</v>
      </c>
      <c r="C789" s="23" t="s">
        <v>1124</v>
      </c>
      <c r="D789" s="24" t="s">
        <v>1125</v>
      </c>
      <c r="E789" s="23" t="s">
        <v>1108</v>
      </c>
      <c r="F789" s="24" t="s">
        <v>1109</v>
      </c>
      <c r="G789" s="25">
        <v>25.082000000000001</v>
      </c>
      <c r="H789" s="25">
        <v>0</v>
      </c>
      <c r="I789" s="26">
        <v>0</v>
      </c>
      <c r="J789" s="26">
        <v>0</v>
      </c>
      <c r="K789" s="26">
        <v>1</v>
      </c>
      <c r="L789" s="27">
        <v>0.33333333333333331</v>
      </c>
      <c r="M789" s="27">
        <v>0.16666666666666666</v>
      </c>
      <c r="N789" s="49">
        <v>1.9934614464556254E-2</v>
      </c>
    </row>
    <row r="790" spans="1:14" ht="15" customHeight="1">
      <c r="A790" s="23" t="s">
        <v>1048</v>
      </c>
      <c r="B790" s="24" t="s">
        <v>28</v>
      </c>
      <c r="C790" s="23" t="s">
        <v>1124</v>
      </c>
      <c r="D790" s="24" t="s">
        <v>1125</v>
      </c>
      <c r="E790" s="23" t="s">
        <v>1148</v>
      </c>
      <c r="F790" s="24" t="s">
        <v>1149</v>
      </c>
      <c r="G790" s="25">
        <v>43.25</v>
      </c>
      <c r="H790" s="25">
        <v>0</v>
      </c>
      <c r="I790" s="26">
        <v>1</v>
      </c>
      <c r="J790" s="26">
        <v>1</v>
      </c>
      <c r="K790" s="26">
        <v>0</v>
      </c>
      <c r="L790" s="27">
        <v>0.66666666666666663</v>
      </c>
      <c r="M790" s="27">
        <v>6.0606060606060601E-2</v>
      </c>
      <c r="N790" s="49">
        <v>1.5414258188824663E-2</v>
      </c>
    </row>
    <row r="791" spans="1:14" ht="15" customHeight="1">
      <c r="A791" s="23" t="s">
        <v>1048</v>
      </c>
      <c r="B791" s="24" t="s">
        <v>28</v>
      </c>
      <c r="C791" s="23" t="s">
        <v>1124</v>
      </c>
      <c r="D791" s="24" t="s">
        <v>1125</v>
      </c>
      <c r="E791" s="23" t="s">
        <v>1112</v>
      </c>
      <c r="F791" s="24" t="s">
        <v>1113</v>
      </c>
      <c r="G791" s="25">
        <v>34.225000000000001</v>
      </c>
      <c r="H791" s="25">
        <v>2</v>
      </c>
      <c r="I791" s="26">
        <v>1</v>
      </c>
      <c r="J791" s="26">
        <v>0</v>
      </c>
      <c r="K791" s="26">
        <v>0</v>
      </c>
      <c r="L791" s="27">
        <v>0.33333333333333331</v>
      </c>
      <c r="M791" s="27">
        <v>1.2987012987012986E-2</v>
      </c>
      <c r="N791" s="49">
        <v>9.7394691989286571E-3</v>
      </c>
    </row>
    <row r="792" spans="1:14" ht="15" customHeight="1">
      <c r="A792" s="23" t="s">
        <v>1048</v>
      </c>
      <c r="B792" s="24" t="s">
        <v>28</v>
      </c>
      <c r="C792" s="23" t="s">
        <v>1124</v>
      </c>
      <c r="D792" s="24" t="s">
        <v>1125</v>
      </c>
      <c r="E792" s="23" t="s">
        <v>1114</v>
      </c>
      <c r="F792" s="24" t="s">
        <v>1115</v>
      </c>
      <c r="G792" s="25">
        <v>16.100000000000001</v>
      </c>
      <c r="H792" s="25">
        <v>1</v>
      </c>
      <c r="I792" s="26">
        <v>1</v>
      </c>
      <c r="J792" s="26">
        <v>3</v>
      </c>
      <c r="K792" s="26">
        <v>1</v>
      </c>
      <c r="L792" s="27">
        <v>1.6666666666666667</v>
      </c>
      <c r="M792" s="27">
        <v>2.5380710659898477E-2</v>
      </c>
      <c r="N792" s="49">
        <v>0.10351966873706003</v>
      </c>
    </row>
    <row r="793" spans="1:14" ht="15" customHeight="1">
      <c r="A793" s="23" t="s">
        <v>1048</v>
      </c>
      <c r="B793" s="24" t="s">
        <v>28</v>
      </c>
      <c r="C793" s="23" t="s">
        <v>1124</v>
      </c>
      <c r="D793" s="24" t="s">
        <v>1125</v>
      </c>
      <c r="E793" s="23" t="s">
        <v>1116</v>
      </c>
      <c r="F793" s="24" t="s">
        <v>1117</v>
      </c>
      <c r="G793" s="25">
        <v>1.3</v>
      </c>
      <c r="H793" s="25">
        <v>0</v>
      </c>
      <c r="I793" s="26">
        <v>0</v>
      </c>
      <c r="J793" s="26">
        <v>0</v>
      </c>
      <c r="K793" s="26">
        <v>0</v>
      </c>
      <c r="L793" s="27">
        <v>0</v>
      </c>
      <c r="M793" s="27" t="s">
        <v>2766</v>
      </c>
      <c r="N793" s="49">
        <v>0</v>
      </c>
    </row>
    <row r="794" spans="1:14" ht="15" customHeight="1">
      <c r="A794" s="23" t="s">
        <v>1048</v>
      </c>
      <c r="B794" s="24" t="s">
        <v>28</v>
      </c>
      <c r="C794" s="23" t="s">
        <v>1124</v>
      </c>
      <c r="D794" s="24" t="s">
        <v>1125</v>
      </c>
      <c r="E794" s="23" t="s">
        <v>1150</v>
      </c>
      <c r="F794" s="24" t="s">
        <v>1151</v>
      </c>
      <c r="G794" s="25">
        <v>42.825999999999993</v>
      </c>
      <c r="H794" s="25">
        <v>2</v>
      </c>
      <c r="I794" s="26">
        <v>2</v>
      </c>
      <c r="J794" s="26">
        <v>1</v>
      </c>
      <c r="K794" s="26">
        <v>1</v>
      </c>
      <c r="L794" s="27">
        <v>1.3333333333333333</v>
      </c>
      <c r="M794" s="27">
        <v>4.5454545454545456E-2</v>
      </c>
      <c r="N794" s="49">
        <v>3.1133734958514302E-2</v>
      </c>
    </row>
    <row r="795" spans="1:14" ht="15" customHeight="1">
      <c r="A795" s="23" t="s">
        <v>1048</v>
      </c>
      <c r="B795" s="24" t="s">
        <v>28</v>
      </c>
      <c r="C795" s="23" t="s">
        <v>1124</v>
      </c>
      <c r="D795" s="24" t="s">
        <v>1125</v>
      </c>
      <c r="E795" s="23" t="s">
        <v>1118</v>
      </c>
      <c r="F795" s="24" t="s">
        <v>1119</v>
      </c>
      <c r="G795" s="25">
        <v>21.230000000000004</v>
      </c>
      <c r="H795" s="25">
        <v>0</v>
      </c>
      <c r="I795" s="26">
        <v>0</v>
      </c>
      <c r="J795" s="26">
        <v>1</v>
      </c>
      <c r="K795" s="26">
        <v>0</v>
      </c>
      <c r="L795" s="27">
        <v>0.33333333333333331</v>
      </c>
      <c r="M795" s="27">
        <v>9.9999999999999992E-2</v>
      </c>
      <c r="N795" s="49">
        <v>1.5701051970482018E-2</v>
      </c>
    </row>
    <row r="796" spans="1:14" ht="15" customHeight="1">
      <c r="A796" s="23" t="s">
        <v>1048</v>
      </c>
      <c r="B796" s="24" t="s">
        <v>28</v>
      </c>
      <c r="C796" s="23" t="s">
        <v>1124</v>
      </c>
      <c r="D796" s="24" t="s">
        <v>1125</v>
      </c>
      <c r="E796" s="23" t="s">
        <v>1152</v>
      </c>
      <c r="F796" s="24" t="s">
        <v>1153</v>
      </c>
      <c r="G796" s="25">
        <v>12</v>
      </c>
      <c r="H796" s="25">
        <v>0</v>
      </c>
      <c r="I796" s="26">
        <v>0</v>
      </c>
      <c r="J796" s="26">
        <v>0</v>
      </c>
      <c r="K796" s="26">
        <v>0</v>
      </c>
      <c r="L796" s="27">
        <v>0</v>
      </c>
      <c r="M796" s="27">
        <v>0</v>
      </c>
      <c r="N796" s="49">
        <v>0</v>
      </c>
    </row>
    <row r="797" spans="1:14" ht="15" customHeight="1">
      <c r="A797" s="23" t="s">
        <v>1048</v>
      </c>
      <c r="B797" s="24" t="s">
        <v>28</v>
      </c>
      <c r="C797" s="23" t="s">
        <v>1154</v>
      </c>
      <c r="D797" s="24" t="s">
        <v>1155</v>
      </c>
      <c r="E797" s="23" t="s">
        <v>850</v>
      </c>
      <c r="F797" s="24" t="s">
        <v>851</v>
      </c>
      <c r="G797" s="25">
        <v>21.300000000000004</v>
      </c>
      <c r="H797" s="25">
        <v>1</v>
      </c>
      <c r="I797" s="26">
        <v>2</v>
      </c>
      <c r="J797" s="26">
        <v>4</v>
      </c>
      <c r="K797" s="26">
        <v>1</v>
      </c>
      <c r="L797" s="27">
        <v>2.3333333333333335</v>
      </c>
      <c r="M797" s="27">
        <v>0.11290322580645161</v>
      </c>
      <c r="N797" s="49">
        <v>0.10954616588419404</v>
      </c>
    </row>
    <row r="798" spans="1:14" ht="15" customHeight="1">
      <c r="A798" s="23" t="s">
        <v>1048</v>
      </c>
      <c r="B798" s="24" t="s">
        <v>28</v>
      </c>
      <c r="C798" s="23" t="s">
        <v>1154</v>
      </c>
      <c r="D798" s="24" t="s">
        <v>1155</v>
      </c>
      <c r="E798" s="23" t="s">
        <v>1156</v>
      </c>
      <c r="F798" s="24" t="s">
        <v>1157</v>
      </c>
      <c r="G798" s="25">
        <v>6.3</v>
      </c>
      <c r="H798" s="25">
        <v>0</v>
      </c>
      <c r="I798" s="26">
        <v>0</v>
      </c>
      <c r="J798" s="26">
        <v>0</v>
      </c>
      <c r="K798" s="26">
        <v>0</v>
      </c>
      <c r="L798" s="27">
        <v>0</v>
      </c>
      <c r="M798" s="27">
        <v>0</v>
      </c>
      <c r="N798" s="49">
        <v>0</v>
      </c>
    </row>
    <row r="799" spans="1:14" ht="15" customHeight="1">
      <c r="A799" s="23" t="s">
        <v>1048</v>
      </c>
      <c r="B799" s="24" t="s">
        <v>28</v>
      </c>
      <c r="C799" s="23" t="s">
        <v>1154</v>
      </c>
      <c r="D799" s="24" t="s">
        <v>1155</v>
      </c>
      <c r="E799" s="23" t="s">
        <v>1158</v>
      </c>
      <c r="F799" s="24" t="s">
        <v>1159</v>
      </c>
      <c r="G799" s="25">
        <v>49.281999999999996</v>
      </c>
      <c r="H799" s="25">
        <v>1</v>
      </c>
      <c r="I799" s="26">
        <v>0</v>
      </c>
      <c r="J799" s="26">
        <v>1</v>
      </c>
      <c r="K799" s="26">
        <v>1</v>
      </c>
      <c r="L799" s="27">
        <v>0.66666666666666663</v>
      </c>
      <c r="M799" s="27">
        <v>3.5714285714285712E-2</v>
      </c>
      <c r="N799" s="49">
        <v>1.3527589518823642E-2</v>
      </c>
    </row>
    <row r="800" spans="1:14" ht="15" customHeight="1">
      <c r="A800" s="23" t="s">
        <v>1048</v>
      </c>
      <c r="B800" s="24" t="s">
        <v>28</v>
      </c>
      <c r="C800" s="23" t="s">
        <v>1154</v>
      </c>
      <c r="D800" s="24" t="s">
        <v>1155</v>
      </c>
      <c r="E800" s="23" t="s">
        <v>52</v>
      </c>
      <c r="F800" s="24" t="s">
        <v>53</v>
      </c>
      <c r="G800" s="25">
        <v>49.271000000000001</v>
      </c>
      <c r="H800" s="25">
        <v>0</v>
      </c>
      <c r="I800" s="26">
        <v>1</v>
      </c>
      <c r="J800" s="26">
        <v>3</v>
      </c>
      <c r="K800" s="26">
        <v>2</v>
      </c>
      <c r="L800" s="27">
        <v>2</v>
      </c>
      <c r="M800" s="27">
        <v>4.8387096774193547E-2</v>
      </c>
      <c r="N800" s="49">
        <v>4.0591828864849508E-2</v>
      </c>
    </row>
    <row r="801" spans="1:14" ht="15" customHeight="1">
      <c r="A801" s="23" t="s">
        <v>1048</v>
      </c>
      <c r="B801" s="24" t="s">
        <v>28</v>
      </c>
      <c r="C801" s="23" t="s">
        <v>1154</v>
      </c>
      <c r="D801" s="24" t="s">
        <v>1155</v>
      </c>
      <c r="E801" s="23" t="s">
        <v>1160</v>
      </c>
      <c r="F801" s="24" t="s">
        <v>1161</v>
      </c>
      <c r="G801" s="25">
        <v>7.32</v>
      </c>
      <c r="H801" s="25">
        <v>0</v>
      </c>
      <c r="I801" s="26">
        <v>0</v>
      </c>
      <c r="J801" s="26">
        <v>0</v>
      </c>
      <c r="K801" s="26">
        <v>0</v>
      </c>
      <c r="L801" s="27">
        <v>0</v>
      </c>
      <c r="M801" s="27">
        <v>0</v>
      </c>
      <c r="N801" s="49">
        <v>0</v>
      </c>
    </row>
    <row r="802" spans="1:14" ht="15" customHeight="1">
      <c r="A802" s="23" t="s">
        <v>1048</v>
      </c>
      <c r="B802" s="24" t="s">
        <v>28</v>
      </c>
      <c r="C802" s="23" t="s">
        <v>1154</v>
      </c>
      <c r="D802" s="24" t="s">
        <v>1155</v>
      </c>
      <c r="E802" s="23" t="s">
        <v>1138</v>
      </c>
      <c r="F802" s="24" t="s">
        <v>1139</v>
      </c>
      <c r="G802" s="25">
        <v>12.89</v>
      </c>
      <c r="H802" s="25">
        <v>0</v>
      </c>
      <c r="I802" s="26">
        <v>0</v>
      </c>
      <c r="J802" s="26">
        <v>1</v>
      </c>
      <c r="K802" s="26">
        <v>0</v>
      </c>
      <c r="L802" s="27">
        <v>0.33333333333333331</v>
      </c>
      <c r="M802" s="27">
        <v>4.9999999999999996E-2</v>
      </c>
      <c r="N802" s="49">
        <v>2.585983966899405E-2</v>
      </c>
    </row>
    <row r="803" spans="1:14" ht="15" customHeight="1">
      <c r="A803" s="23" t="s">
        <v>1048</v>
      </c>
      <c r="B803" s="24" t="s">
        <v>28</v>
      </c>
      <c r="C803" s="23" t="s">
        <v>1154</v>
      </c>
      <c r="D803" s="24" t="s">
        <v>1155</v>
      </c>
      <c r="E803" s="23" t="s">
        <v>1102</v>
      </c>
      <c r="F803" s="24" t="s">
        <v>1103</v>
      </c>
      <c r="G803" s="25">
        <v>31.462999999999994</v>
      </c>
      <c r="H803" s="25">
        <v>1</v>
      </c>
      <c r="I803" s="26">
        <v>1</v>
      </c>
      <c r="J803" s="26">
        <v>0</v>
      </c>
      <c r="K803" s="26">
        <v>3</v>
      </c>
      <c r="L803" s="27">
        <v>1.3333333333333333</v>
      </c>
      <c r="M803" s="27">
        <v>3.9603960396039604E-2</v>
      </c>
      <c r="N803" s="49">
        <v>4.237781944930024E-2</v>
      </c>
    </row>
    <row r="804" spans="1:14" ht="15" customHeight="1">
      <c r="A804" s="23" t="s">
        <v>1048</v>
      </c>
      <c r="B804" s="24" t="s">
        <v>28</v>
      </c>
      <c r="C804" s="23" t="s">
        <v>1154</v>
      </c>
      <c r="D804" s="24" t="s">
        <v>1155</v>
      </c>
      <c r="E804" s="23" t="s">
        <v>48</v>
      </c>
      <c r="F804" s="24" t="s">
        <v>49</v>
      </c>
      <c r="G804" s="25">
        <v>36.775000000000006</v>
      </c>
      <c r="H804" s="25">
        <v>4</v>
      </c>
      <c r="I804" s="26">
        <v>0</v>
      </c>
      <c r="J804" s="26">
        <v>4</v>
      </c>
      <c r="K804" s="26">
        <v>2</v>
      </c>
      <c r="L804" s="27">
        <v>2</v>
      </c>
      <c r="M804" s="27">
        <v>6.4516129032258063E-2</v>
      </c>
      <c r="N804" s="49">
        <v>5.4384772263766139E-2</v>
      </c>
    </row>
    <row r="805" spans="1:14" ht="15" customHeight="1">
      <c r="A805" s="23" t="s">
        <v>1048</v>
      </c>
      <c r="B805" s="24" t="s">
        <v>28</v>
      </c>
      <c r="C805" s="23" t="s">
        <v>1154</v>
      </c>
      <c r="D805" s="24" t="s">
        <v>1155</v>
      </c>
      <c r="E805" s="23" t="s">
        <v>1091</v>
      </c>
      <c r="F805" s="24" t="s">
        <v>1092</v>
      </c>
      <c r="G805" s="25">
        <v>13.409999999999997</v>
      </c>
      <c r="H805" s="25">
        <v>1</v>
      </c>
      <c r="I805" s="26">
        <v>0</v>
      </c>
      <c r="J805" s="26">
        <v>0</v>
      </c>
      <c r="K805" s="26">
        <v>0</v>
      </c>
      <c r="L805" s="27">
        <v>0</v>
      </c>
      <c r="M805" s="27">
        <v>0</v>
      </c>
      <c r="N805" s="49">
        <v>0</v>
      </c>
    </row>
    <row r="806" spans="1:14" ht="15" customHeight="1">
      <c r="A806" s="23" t="s">
        <v>1048</v>
      </c>
      <c r="B806" s="24" t="s">
        <v>28</v>
      </c>
      <c r="C806" s="23" t="s">
        <v>1154</v>
      </c>
      <c r="D806" s="24" t="s">
        <v>1155</v>
      </c>
      <c r="E806" s="23" t="s">
        <v>872</v>
      </c>
      <c r="F806" s="24" t="s">
        <v>873</v>
      </c>
      <c r="G806" s="25">
        <v>56.64</v>
      </c>
      <c r="H806" s="25">
        <v>2</v>
      </c>
      <c r="I806" s="26">
        <v>1</v>
      </c>
      <c r="J806" s="26">
        <v>0</v>
      </c>
      <c r="K806" s="26">
        <v>0</v>
      </c>
      <c r="L806" s="27">
        <v>0.33333333333333331</v>
      </c>
      <c r="M806" s="27">
        <v>1.1494252873563218E-2</v>
      </c>
      <c r="N806" s="49">
        <v>5.8851224105461392E-3</v>
      </c>
    </row>
    <row r="807" spans="1:14" ht="15" customHeight="1">
      <c r="A807" s="23" t="s">
        <v>1048</v>
      </c>
      <c r="B807" s="24" t="s">
        <v>28</v>
      </c>
      <c r="C807" s="23" t="s">
        <v>1154</v>
      </c>
      <c r="D807" s="24" t="s">
        <v>1155</v>
      </c>
      <c r="E807" s="23" t="s">
        <v>627</v>
      </c>
      <c r="F807" s="24" t="s">
        <v>628</v>
      </c>
      <c r="G807" s="25">
        <v>32.28</v>
      </c>
      <c r="H807" s="25">
        <v>1</v>
      </c>
      <c r="I807" s="26">
        <v>0</v>
      </c>
      <c r="J807" s="26">
        <v>1</v>
      </c>
      <c r="K807" s="26">
        <v>2</v>
      </c>
      <c r="L807" s="27">
        <v>1</v>
      </c>
      <c r="M807" s="27">
        <v>5.8823529411764705E-2</v>
      </c>
      <c r="N807" s="49">
        <v>3.097893432465923E-2</v>
      </c>
    </row>
    <row r="808" spans="1:14" ht="15" customHeight="1">
      <c r="A808" s="23" t="s">
        <v>1048</v>
      </c>
      <c r="B808" s="24" t="s">
        <v>28</v>
      </c>
      <c r="C808" s="23" t="s">
        <v>1154</v>
      </c>
      <c r="D808" s="24" t="s">
        <v>1155</v>
      </c>
      <c r="E808" s="23" t="s">
        <v>1162</v>
      </c>
      <c r="F808" s="24" t="s">
        <v>1163</v>
      </c>
      <c r="G808" s="25">
        <v>8</v>
      </c>
      <c r="H808" s="25">
        <v>0</v>
      </c>
      <c r="I808" s="26">
        <v>2</v>
      </c>
      <c r="J808" s="26">
        <v>1</v>
      </c>
      <c r="K808" s="26">
        <v>0</v>
      </c>
      <c r="L808" s="27">
        <v>1</v>
      </c>
      <c r="M808" s="27">
        <v>0.27272727272727276</v>
      </c>
      <c r="N808" s="49">
        <v>0.125</v>
      </c>
    </row>
    <row r="809" spans="1:14" ht="15" customHeight="1">
      <c r="A809" s="23" t="s">
        <v>1048</v>
      </c>
      <c r="B809" s="24" t="s">
        <v>28</v>
      </c>
      <c r="C809" s="23" t="s">
        <v>1154</v>
      </c>
      <c r="D809" s="24" t="s">
        <v>1155</v>
      </c>
      <c r="E809" s="23" t="s">
        <v>1164</v>
      </c>
      <c r="F809" s="24" t="s">
        <v>1165</v>
      </c>
      <c r="G809" s="25">
        <v>0.8</v>
      </c>
      <c r="H809" s="25">
        <v>0</v>
      </c>
      <c r="I809" s="26">
        <v>0</v>
      </c>
      <c r="J809" s="26">
        <v>0</v>
      </c>
      <c r="K809" s="26">
        <v>0</v>
      </c>
      <c r="L809" s="27">
        <v>0</v>
      </c>
      <c r="M809" s="27">
        <v>0</v>
      </c>
      <c r="N809" s="49">
        <v>0</v>
      </c>
    </row>
    <row r="810" spans="1:14" ht="15" customHeight="1">
      <c r="A810" s="23" t="s">
        <v>1048</v>
      </c>
      <c r="B810" s="24" t="s">
        <v>28</v>
      </c>
      <c r="C810" s="23" t="s">
        <v>1166</v>
      </c>
      <c r="D810" s="24" t="s">
        <v>1167</v>
      </c>
      <c r="E810" s="23" t="s">
        <v>1128</v>
      </c>
      <c r="F810" s="24" t="s">
        <v>1129</v>
      </c>
      <c r="G810" s="25">
        <v>18.61699999999999</v>
      </c>
      <c r="H810" s="25">
        <v>1</v>
      </c>
      <c r="I810" s="26">
        <v>2</v>
      </c>
      <c r="J810" s="26">
        <v>1</v>
      </c>
      <c r="K810" s="26">
        <v>1</v>
      </c>
      <c r="L810" s="27">
        <v>1.3333333333333333</v>
      </c>
      <c r="M810" s="27">
        <v>3.1496062992125984E-2</v>
      </c>
      <c r="N810" s="49">
        <v>7.1619129469481332E-2</v>
      </c>
    </row>
    <row r="811" spans="1:14" ht="15" customHeight="1">
      <c r="A811" s="23" t="s">
        <v>1048</v>
      </c>
      <c r="B811" s="24" t="s">
        <v>28</v>
      </c>
      <c r="C811" s="23" t="s">
        <v>1166</v>
      </c>
      <c r="D811" s="24" t="s">
        <v>1167</v>
      </c>
      <c r="E811" s="23" t="s">
        <v>1168</v>
      </c>
      <c r="F811" s="24" t="s">
        <v>1169</v>
      </c>
      <c r="G811" s="25">
        <v>29.8</v>
      </c>
      <c r="H811" s="25">
        <v>0</v>
      </c>
      <c r="I811" s="26">
        <v>0</v>
      </c>
      <c r="J811" s="26">
        <v>1</v>
      </c>
      <c r="K811" s="26">
        <v>1</v>
      </c>
      <c r="L811" s="27">
        <v>0.66666666666666663</v>
      </c>
      <c r="M811" s="27">
        <v>3.3333333333333333E-2</v>
      </c>
      <c r="N811" s="49">
        <v>2.2371364653243846E-2</v>
      </c>
    </row>
    <row r="812" spans="1:14" ht="15" customHeight="1">
      <c r="A812" s="23" t="s">
        <v>1048</v>
      </c>
      <c r="B812" s="24" t="s">
        <v>28</v>
      </c>
      <c r="C812" s="23" t="s">
        <v>1166</v>
      </c>
      <c r="D812" s="24" t="s">
        <v>1167</v>
      </c>
      <c r="E812" s="23" t="s">
        <v>1170</v>
      </c>
      <c r="F812" s="24" t="s">
        <v>1171</v>
      </c>
      <c r="G812" s="25">
        <v>18.764999999999986</v>
      </c>
      <c r="H812" s="25">
        <v>0</v>
      </c>
      <c r="I812" s="26">
        <v>0</v>
      </c>
      <c r="J812" s="26">
        <v>0</v>
      </c>
      <c r="K812" s="26">
        <v>0</v>
      </c>
      <c r="L812" s="27">
        <v>0</v>
      </c>
      <c r="M812" s="27">
        <v>0</v>
      </c>
      <c r="N812" s="49">
        <v>0</v>
      </c>
    </row>
    <row r="813" spans="1:14" ht="15" customHeight="1">
      <c r="A813" s="23" t="s">
        <v>1048</v>
      </c>
      <c r="B813" s="24" t="s">
        <v>28</v>
      </c>
      <c r="C813" s="23" t="s">
        <v>1166</v>
      </c>
      <c r="D813" s="24" t="s">
        <v>1167</v>
      </c>
      <c r="E813" s="23" t="s">
        <v>499</v>
      </c>
      <c r="F813" s="24" t="s">
        <v>500</v>
      </c>
      <c r="G813" s="25">
        <v>18.320999999999998</v>
      </c>
      <c r="H813" s="25">
        <v>0</v>
      </c>
      <c r="I813" s="26">
        <v>2</v>
      </c>
      <c r="J813" s="26">
        <v>0</v>
      </c>
      <c r="K813" s="26">
        <v>1</v>
      </c>
      <c r="L813" s="27">
        <v>1</v>
      </c>
      <c r="M813" s="27">
        <v>3.5714285714285712E-2</v>
      </c>
      <c r="N813" s="49">
        <v>5.458217346214727E-2</v>
      </c>
    </row>
    <row r="814" spans="1:14" ht="15" customHeight="1">
      <c r="A814" s="23" t="s">
        <v>1048</v>
      </c>
      <c r="B814" s="24" t="s">
        <v>28</v>
      </c>
      <c r="C814" s="23" t="s">
        <v>1166</v>
      </c>
      <c r="D814" s="24" t="s">
        <v>1167</v>
      </c>
      <c r="E814" s="23" t="s">
        <v>52</v>
      </c>
      <c r="F814" s="24" t="s">
        <v>53</v>
      </c>
      <c r="G814" s="25">
        <v>59.97999999999999</v>
      </c>
      <c r="H814" s="25">
        <v>2</v>
      </c>
      <c r="I814" s="26">
        <v>2</v>
      </c>
      <c r="J814" s="26">
        <v>6</v>
      </c>
      <c r="K814" s="26">
        <v>7</v>
      </c>
      <c r="L814" s="27">
        <v>5</v>
      </c>
      <c r="M814" s="27">
        <v>5.1903114186851215E-2</v>
      </c>
      <c r="N814" s="49">
        <v>8.3361120373457831E-2</v>
      </c>
    </row>
    <row r="815" spans="1:14" ht="15" customHeight="1">
      <c r="A815" s="23" t="s">
        <v>1048</v>
      </c>
      <c r="B815" s="24" t="s">
        <v>28</v>
      </c>
      <c r="C815" s="23" t="s">
        <v>1166</v>
      </c>
      <c r="D815" s="24" t="s">
        <v>1167</v>
      </c>
      <c r="E815" s="23" t="s">
        <v>1172</v>
      </c>
      <c r="F815" s="24" t="s">
        <v>1173</v>
      </c>
      <c r="G815" s="25">
        <v>8.5730000000000004</v>
      </c>
      <c r="H815" s="25">
        <v>0</v>
      </c>
      <c r="I815" s="26">
        <v>0</v>
      </c>
      <c r="J815" s="26">
        <v>0</v>
      </c>
      <c r="K815" s="26">
        <v>0</v>
      </c>
      <c r="L815" s="27">
        <v>0</v>
      </c>
      <c r="M815" s="27">
        <v>0</v>
      </c>
      <c r="N815" s="49">
        <v>0</v>
      </c>
    </row>
    <row r="816" spans="1:14" ht="15" customHeight="1">
      <c r="A816" s="23" t="s">
        <v>1048</v>
      </c>
      <c r="B816" s="24" t="s">
        <v>28</v>
      </c>
      <c r="C816" s="23" t="s">
        <v>1166</v>
      </c>
      <c r="D816" s="24" t="s">
        <v>1167</v>
      </c>
      <c r="E816" s="23" t="s">
        <v>73</v>
      </c>
      <c r="F816" s="24" t="s">
        <v>74</v>
      </c>
      <c r="G816" s="25">
        <v>32.171000000000021</v>
      </c>
      <c r="H816" s="25">
        <v>2</v>
      </c>
      <c r="I816" s="26">
        <v>1</v>
      </c>
      <c r="J816" s="26">
        <v>0</v>
      </c>
      <c r="K816" s="26">
        <v>2</v>
      </c>
      <c r="L816" s="27">
        <v>1</v>
      </c>
      <c r="M816" s="27">
        <v>5.7692307692307696E-2</v>
      </c>
      <c r="N816" s="49">
        <v>3.1083895433775741E-2</v>
      </c>
    </row>
    <row r="817" spans="1:14" ht="15" customHeight="1">
      <c r="A817" s="23" t="s">
        <v>1048</v>
      </c>
      <c r="B817" s="24" t="s">
        <v>28</v>
      </c>
      <c r="C817" s="23" t="s">
        <v>1166</v>
      </c>
      <c r="D817" s="24" t="s">
        <v>1167</v>
      </c>
      <c r="E817" s="23" t="s">
        <v>1174</v>
      </c>
      <c r="F817" s="24" t="s">
        <v>1175</v>
      </c>
      <c r="G817" s="25">
        <v>20.069999999999993</v>
      </c>
      <c r="H817" s="25">
        <v>0</v>
      </c>
      <c r="I817" s="26">
        <v>1</v>
      </c>
      <c r="J817" s="26">
        <v>0</v>
      </c>
      <c r="K817" s="26">
        <v>2</v>
      </c>
      <c r="L817" s="27">
        <v>1</v>
      </c>
      <c r="M817" s="27">
        <v>0.125</v>
      </c>
      <c r="N817" s="49">
        <v>4.9825610363726971E-2</v>
      </c>
    </row>
    <row r="818" spans="1:14" ht="15" customHeight="1">
      <c r="A818" s="23" t="s">
        <v>1048</v>
      </c>
      <c r="B818" s="24" t="s">
        <v>28</v>
      </c>
      <c r="C818" s="23" t="s">
        <v>1166</v>
      </c>
      <c r="D818" s="24" t="s">
        <v>1167</v>
      </c>
      <c r="E818" s="23" t="s">
        <v>1176</v>
      </c>
      <c r="F818" s="24" t="s">
        <v>1177</v>
      </c>
      <c r="G818" s="25">
        <v>4.4399999999999995</v>
      </c>
      <c r="H818" s="25">
        <v>0</v>
      </c>
      <c r="I818" s="26">
        <v>0</v>
      </c>
      <c r="J818" s="26">
        <v>0</v>
      </c>
      <c r="K818" s="26">
        <v>0</v>
      </c>
      <c r="L818" s="27">
        <v>0</v>
      </c>
      <c r="M818" s="27">
        <v>0</v>
      </c>
      <c r="N818" s="49">
        <v>0</v>
      </c>
    </row>
    <row r="819" spans="1:14" ht="15" customHeight="1">
      <c r="A819" s="23" t="s">
        <v>1048</v>
      </c>
      <c r="B819" s="24" t="s">
        <v>28</v>
      </c>
      <c r="C819" s="23" t="s">
        <v>1166</v>
      </c>
      <c r="D819" s="24" t="s">
        <v>1167</v>
      </c>
      <c r="E819" s="23" t="s">
        <v>1146</v>
      </c>
      <c r="F819" s="24" t="s">
        <v>1147</v>
      </c>
      <c r="G819" s="25">
        <v>31.769999999999996</v>
      </c>
      <c r="H819" s="25">
        <v>2</v>
      </c>
      <c r="I819" s="26">
        <v>1</v>
      </c>
      <c r="J819" s="26">
        <v>2</v>
      </c>
      <c r="K819" s="26">
        <v>0</v>
      </c>
      <c r="L819" s="27">
        <v>1</v>
      </c>
      <c r="M819" s="27">
        <v>2.2727272727272728E-2</v>
      </c>
      <c r="N819" s="49">
        <v>3.147623544224111E-2</v>
      </c>
    </row>
    <row r="820" spans="1:14" ht="15" customHeight="1">
      <c r="A820" s="23" t="s">
        <v>1048</v>
      </c>
      <c r="B820" s="24" t="s">
        <v>28</v>
      </c>
      <c r="C820" s="23" t="s">
        <v>1166</v>
      </c>
      <c r="D820" s="24" t="s">
        <v>1167</v>
      </c>
      <c r="E820" s="23" t="s">
        <v>1178</v>
      </c>
      <c r="F820" s="24" t="s">
        <v>1179</v>
      </c>
      <c r="G820" s="25">
        <v>8.4969999999999999</v>
      </c>
      <c r="H820" s="25">
        <v>0</v>
      </c>
      <c r="I820" s="26">
        <v>0</v>
      </c>
      <c r="J820" s="26">
        <v>0</v>
      </c>
      <c r="K820" s="26">
        <v>1</v>
      </c>
      <c r="L820" s="27">
        <v>0.33333333333333331</v>
      </c>
      <c r="M820" s="27">
        <v>2.7777777777777776E-2</v>
      </c>
      <c r="N820" s="49">
        <v>3.9229531991683338E-2</v>
      </c>
    </row>
    <row r="821" spans="1:14" ht="15" customHeight="1">
      <c r="A821" s="23" t="s">
        <v>1048</v>
      </c>
      <c r="B821" s="24" t="s">
        <v>28</v>
      </c>
      <c r="C821" s="23" t="s">
        <v>1166</v>
      </c>
      <c r="D821" s="24" t="s">
        <v>1167</v>
      </c>
      <c r="E821" s="23" t="s">
        <v>1180</v>
      </c>
      <c r="F821" s="24" t="s">
        <v>1181</v>
      </c>
      <c r="G821" s="25">
        <v>46.664999999999992</v>
      </c>
      <c r="H821" s="25">
        <v>0</v>
      </c>
      <c r="I821" s="26">
        <v>2</v>
      </c>
      <c r="J821" s="26">
        <v>0</v>
      </c>
      <c r="K821" s="26">
        <v>0</v>
      </c>
      <c r="L821" s="27">
        <v>0.66666666666666663</v>
      </c>
      <c r="M821" s="27">
        <v>2.222222222222222E-2</v>
      </c>
      <c r="N821" s="49">
        <v>1.4286224508018145E-2</v>
      </c>
    </row>
    <row r="822" spans="1:14" ht="15" customHeight="1">
      <c r="A822" s="23" t="s">
        <v>1048</v>
      </c>
      <c r="B822" s="24" t="s">
        <v>28</v>
      </c>
      <c r="C822" s="23" t="s">
        <v>1166</v>
      </c>
      <c r="D822" s="24" t="s">
        <v>1167</v>
      </c>
      <c r="E822" s="23" t="s">
        <v>1182</v>
      </c>
      <c r="F822" s="24" t="s">
        <v>1183</v>
      </c>
      <c r="G822" s="25">
        <v>28.89</v>
      </c>
      <c r="H822" s="25">
        <v>0</v>
      </c>
      <c r="I822" s="26">
        <v>2</v>
      </c>
      <c r="J822" s="26">
        <v>0</v>
      </c>
      <c r="K822" s="26">
        <v>0</v>
      </c>
      <c r="L822" s="27">
        <v>0.66666666666666663</v>
      </c>
      <c r="M822" s="27">
        <v>5.8823529411764698E-2</v>
      </c>
      <c r="N822" s="49">
        <v>2.3076035537094725E-2</v>
      </c>
    </row>
    <row r="823" spans="1:14" ht="15" customHeight="1">
      <c r="A823" s="23" t="s">
        <v>1048</v>
      </c>
      <c r="B823" s="24" t="s">
        <v>28</v>
      </c>
      <c r="C823" s="23" t="s">
        <v>1166</v>
      </c>
      <c r="D823" s="24" t="s">
        <v>1167</v>
      </c>
      <c r="E823" s="23" t="s">
        <v>48</v>
      </c>
      <c r="F823" s="24" t="s">
        <v>49</v>
      </c>
      <c r="G823" s="25">
        <v>19.12</v>
      </c>
      <c r="H823" s="25">
        <v>1</v>
      </c>
      <c r="I823" s="26">
        <v>0</v>
      </c>
      <c r="J823" s="26">
        <v>1</v>
      </c>
      <c r="K823" s="26">
        <v>1</v>
      </c>
      <c r="L823" s="27">
        <v>0.66666666666666663</v>
      </c>
      <c r="M823" s="27">
        <v>9.0909090909090912E-2</v>
      </c>
      <c r="N823" s="49">
        <v>3.4867503486750343E-2</v>
      </c>
    </row>
    <row r="824" spans="1:14" ht="15" customHeight="1">
      <c r="A824" s="23" t="s">
        <v>1048</v>
      </c>
      <c r="B824" s="24" t="s">
        <v>28</v>
      </c>
      <c r="C824" s="23" t="s">
        <v>1166</v>
      </c>
      <c r="D824" s="24" t="s">
        <v>1167</v>
      </c>
      <c r="E824" s="23" t="s">
        <v>1184</v>
      </c>
      <c r="F824" s="24" t="s">
        <v>1185</v>
      </c>
      <c r="G824" s="25">
        <v>5.2</v>
      </c>
      <c r="H824" s="25">
        <v>1</v>
      </c>
      <c r="I824" s="26">
        <v>0</v>
      </c>
      <c r="J824" s="26">
        <v>0</v>
      </c>
      <c r="K824" s="26">
        <v>0</v>
      </c>
      <c r="L824" s="27">
        <v>0</v>
      </c>
      <c r="M824" s="27">
        <v>0</v>
      </c>
      <c r="N824" s="49">
        <v>0</v>
      </c>
    </row>
    <row r="825" spans="1:14" ht="15" customHeight="1">
      <c r="A825" s="23" t="s">
        <v>1048</v>
      </c>
      <c r="B825" s="24" t="s">
        <v>28</v>
      </c>
      <c r="C825" s="23" t="s">
        <v>1166</v>
      </c>
      <c r="D825" s="24" t="s">
        <v>1167</v>
      </c>
      <c r="E825" s="23" t="s">
        <v>1150</v>
      </c>
      <c r="F825" s="24" t="s">
        <v>1151</v>
      </c>
      <c r="G825" s="25">
        <v>19.8</v>
      </c>
      <c r="H825" s="25">
        <v>0</v>
      </c>
      <c r="I825" s="26">
        <v>0</v>
      </c>
      <c r="J825" s="26">
        <v>1</v>
      </c>
      <c r="K825" s="26">
        <v>0</v>
      </c>
      <c r="L825" s="27">
        <v>0.33333333333333331</v>
      </c>
      <c r="M825" s="27">
        <v>2.4390243902439025E-2</v>
      </c>
      <c r="N825" s="49">
        <v>1.6835016835016835E-2</v>
      </c>
    </row>
    <row r="826" spans="1:14" ht="15" customHeight="1">
      <c r="A826" s="23" t="s">
        <v>1048</v>
      </c>
      <c r="B826" s="24" t="s">
        <v>28</v>
      </c>
      <c r="C826" s="23" t="s">
        <v>1186</v>
      </c>
      <c r="D826" s="24" t="s">
        <v>1187</v>
      </c>
      <c r="E826" s="23" t="s">
        <v>1128</v>
      </c>
      <c r="F826" s="24" t="s">
        <v>1129</v>
      </c>
      <c r="G826" s="25">
        <v>42.933000000000007</v>
      </c>
      <c r="H826" s="25">
        <v>5</v>
      </c>
      <c r="I826" s="26">
        <v>1</v>
      </c>
      <c r="J826" s="26">
        <v>3</v>
      </c>
      <c r="K826" s="26">
        <v>5</v>
      </c>
      <c r="L826" s="27">
        <v>3</v>
      </c>
      <c r="M826" s="27">
        <v>4.5454545454545456E-2</v>
      </c>
      <c r="N826" s="49">
        <v>6.9876318915519514E-2</v>
      </c>
    </row>
    <row r="827" spans="1:14" ht="15" customHeight="1">
      <c r="A827" s="23" t="s">
        <v>1048</v>
      </c>
      <c r="B827" s="24" t="s">
        <v>28</v>
      </c>
      <c r="C827" s="23" t="s">
        <v>1186</v>
      </c>
      <c r="D827" s="24" t="s">
        <v>1187</v>
      </c>
      <c r="E827" s="23" t="s">
        <v>1170</v>
      </c>
      <c r="F827" s="24" t="s">
        <v>1171</v>
      </c>
      <c r="G827" s="25">
        <v>68.352000000000004</v>
      </c>
      <c r="H827" s="25">
        <v>0</v>
      </c>
      <c r="I827" s="26">
        <v>2</v>
      </c>
      <c r="J827" s="26">
        <v>0</v>
      </c>
      <c r="K827" s="26">
        <v>0</v>
      </c>
      <c r="L827" s="27">
        <v>0.66666666666666663</v>
      </c>
      <c r="M827" s="27">
        <v>1.9999999999999997E-2</v>
      </c>
      <c r="N827" s="49">
        <v>9.7534332084893878E-3</v>
      </c>
    </row>
    <row r="828" spans="1:14" ht="15" customHeight="1">
      <c r="A828" s="23" t="s">
        <v>1048</v>
      </c>
      <c r="B828" s="24" t="s">
        <v>28</v>
      </c>
      <c r="C828" s="23" t="s">
        <v>1186</v>
      </c>
      <c r="D828" s="24" t="s">
        <v>1187</v>
      </c>
      <c r="E828" s="23" t="s">
        <v>499</v>
      </c>
      <c r="F828" s="24" t="s">
        <v>500</v>
      </c>
      <c r="G828" s="25">
        <v>44.92</v>
      </c>
      <c r="H828" s="25">
        <v>4</v>
      </c>
      <c r="I828" s="26">
        <v>0</v>
      </c>
      <c r="J828" s="26">
        <v>1</v>
      </c>
      <c r="K828" s="26">
        <v>2</v>
      </c>
      <c r="L828" s="27">
        <v>1</v>
      </c>
      <c r="M828" s="27">
        <v>1.2295081967213116E-2</v>
      </c>
      <c r="N828" s="49">
        <v>2.2261798753339269E-2</v>
      </c>
    </row>
    <row r="829" spans="1:14" ht="15" customHeight="1">
      <c r="A829" s="23" t="s">
        <v>1048</v>
      </c>
      <c r="B829" s="24" t="s">
        <v>28</v>
      </c>
      <c r="C829" s="23" t="s">
        <v>1186</v>
      </c>
      <c r="D829" s="24" t="s">
        <v>1187</v>
      </c>
      <c r="E829" s="23" t="s">
        <v>1188</v>
      </c>
      <c r="F829" s="24" t="s">
        <v>1189</v>
      </c>
      <c r="G829" s="25">
        <v>53.250999999999998</v>
      </c>
      <c r="H829" s="25">
        <v>0</v>
      </c>
      <c r="I829" s="26">
        <v>1</v>
      </c>
      <c r="J829" s="26">
        <v>0</v>
      </c>
      <c r="K829" s="26">
        <v>0</v>
      </c>
      <c r="L829" s="27">
        <v>0.33333333333333331</v>
      </c>
      <c r="M829" s="27">
        <v>1.3513513513513513E-2</v>
      </c>
      <c r="N829" s="49">
        <v>6.2596633553047513E-3</v>
      </c>
    </row>
    <row r="830" spans="1:14" ht="15" customHeight="1">
      <c r="A830" s="23" t="s">
        <v>1048</v>
      </c>
      <c r="B830" s="24" t="s">
        <v>28</v>
      </c>
      <c r="C830" s="23" t="s">
        <v>1186</v>
      </c>
      <c r="D830" s="24" t="s">
        <v>1187</v>
      </c>
      <c r="E830" s="23" t="s">
        <v>52</v>
      </c>
      <c r="F830" s="24" t="s">
        <v>53</v>
      </c>
      <c r="G830" s="25">
        <v>9.2350000000000136</v>
      </c>
      <c r="H830" s="25">
        <v>1</v>
      </c>
      <c r="I830" s="26">
        <v>1</v>
      </c>
      <c r="J830" s="26">
        <v>0</v>
      </c>
      <c r="K830" s="26">
        <v>0</v>
      </c>
      <c r="L830" s="27">
        <v>0.33333333333333331</v>
      </c>
      <c r="M830" s="27">
        <v>2.222222222222222E-2</v>
      </c>
      <c r="N830" s="49">
        <v>3.6094567767550927E-2</v>
      </c>
    </row>
    <row r="831" spans="1:14" ht="15" customHeight="1">
      <c r="A831" s="23" t="s">
        <v>1048</v>
      </c>
      <c r="B831" s="24" t="s">
        <v>28</v>
      </c>
      <c r="C831" s="23" t="s">
        <v>1186</v>
      </c>
      <c r="D831" s="24" t="s">
        <v>1187</v>
      </c>
      <c r="E831" s="23" t="s">
        <v>73</v>
      </c>
      <c r="F831" s="24" t="s">
        <v>74</v>
      </c>
      <c r="G831" s="25">
        <v>57.936999999999983</v>
      </c>
      <c r="H831" s="25">
        <v>1</v>
      </c>
      <c r="I831" s="26">
        <v>3</v>
      </c>
      <c r="J831" s="26">
        <v>1</v>
      </c>
      <c r="K831" s="26">
        <v>1</v>
      </c>
      <c r="L831" s="27">
        <v>1.6666666666666667</v>
      </c>
      <c r="M831" s="27">
        <v>4.6296296296296301E-2</v>
      </c>
      <c r="N831" s="49">
        <v>2.8766878966233447E-2</v>
      </c>
    </row>
    <row r="832" spans="1:14" ht="15" customHeight="1">
      <c r="A832" s="23" t="s">
        <v>1048</v>
      </c>
      <c r="B832" s="24" t="s">
        <v>28</v>
      </c>
      <c r="C832" s="23" t="s">
        <v>1186</v>
      </c>
      <c r="D832" s="24" t="s">
        <v>1187</v>
      </c>
      <c r="E832" s="23" t="s">
        <v>1174</v>
      </c>
      <c r="F832" s="24" t="s">
        <v>1175</v>
      </c>
      <c r="G832" s="25">
        <v>71.692000000000007</v>
      </c>
      <c r="H832" s="25">
        <v>0</v>
      </c>
      <c r="I832" s="26">
        <v>0</v>
      </c>
      <c r="J832" s="26">
        <v>0</v>
      </c>
      <c r="K832" s="26">
        <v>1</v>
      </c>
      <c r="L832" s="27">
        <v>0.33333333333333331</v>
      </c>
      <c r="M832" s="27">
        <v>1.8518518518518517E-2</v>
      </c>
      <c r="N832" s="49">
        <v>4.6495192397106129E-3</v>
      </c>
    </row>
    <row r="833" spans="1:14" ht="15" customHeight="1">
      <c r="A833" s="23" t="s">
        <v>1048</v>
      </c>
      <c r="B833" s="24" t="s">
        <v>28</v>
      </c>
      <c r="C833" s="23" t="s">
        <v>1186</v>
      </c>
      <c r="D833" s="24" t="s">
        <v>1187</v>
      </c>
      <c r="E833" s="23" t="s">
        <v>1176</v>
      </c>
      <c r="F833" s="24" t="s">
        <v>1177</v>
      </c>
      <c r="G833" s="25">
        <v>8.9320000000000004</v>
      </c>
      <c r="H833" s="25">
        <v>0</v>
      </c>
      <c r="I833" s="26">
        <v>0</v>
      </c>
      <c r="J833" s="26">
        <v>1</v>
      </c>
      <c r="K833" s="26">
        <v>0</v>
      </c>
      <c r="L833" s="27">
        <v>0.33333333333333331</v>
      </c>
      <c r="M833" s="27">
        <v>2.0833333333333332E-2</v>
      </c>
      <c r="N833" s="49">
        <v>3.731900283624421E-2</v>
      </c>
    </row>
    <row r="834" spans="1:14" ht="15" customHeight="1">
      <c r="A834" s="23" t="s">
        <v>1048</v>
      </c>
      <c r="B834" s="24" t="s">
        <v>28</v>
      </c>
      <c r="C834" s="23" t="s">
        <v>1186</v>
      </c>
      <c r="D834" s="24" t="s">
        <v>1187</v>
      </c>
      <c r="E834" s="23" t="s">
        <v>1178</v>
      </c>
      <c r="F834" s="24" t="s">
        <v>1179</v>
      </c>
      <c r="G834" s="25">
        <v>15.5</v>
      </c>
      <c r="H834" s="25">
        <v>0</v>
      </c>
      <c r="I834" s="26">
        <v>0</v>
      </c>
      <c r="J834" s="26">
        <v>0</v>
      </c>
      <c r="K834" s="26">
        <v>0</v>
      </c>
      <c r="L834" s="27">
        <v>0</v>
      </c>
      <c r="M834" s="27">
        <v>0</v>
      </c>
      <c r="N834" s="49">
        <v>0</v>
      </c>
    </row>
    <row r="835" spans="1:14" ht="15" customHeight="1">
      <c r="A835" s="23" t="s">
        <v>1048</v>
      </c>
      <c r="B835" s="24" t="s">
        <v>28</v>
      </c>
      <c r="C835" s="23" t="s">
        <v>1186</v>
      </c>
      <c r="D835" s="24" t="s">
        <v>1187</v>
      </c>
      <c r="E835" s="23" t="s">
        <v>1190</v>
      </c>
      <c r="F835" s="24" t="s">
        <v>1191</v>
      </c>
      <c r="G835" s="25">
        <v>13.298</v>
      </c>
      <c r="H835" s="25">
        <v>2</v>
      </c>
      <c r="I835" s="26">
        <v>0</v>
      </c>
      <c r="J835" s="26">
        <v>0</v>
      </c>
      <c r="K835" s="26">
        <v>0</v>
      </c>
      <c r="L835" s="27">
        <v>0</v>
      </c>
      <c r="M835" s="27">
        <v>0</v>
      </c>
      <c r="N835" s="49">
        <v>0</v>
      </c>
    </row>
    <row r="836" spans="1:14" ht="15" customHeight="1">
      <c r="A836" s="23" t="s">
        <v>1048</v>
      </c>
      <c r="B836" s="24" t="s">
        <v>28</v>
      </c>
      <c r="C836" s="23" t="s">
        <v>1186</v>
      </c>
      <c r="D836" s="24" t="s">
        <v>1187</v>
      </c>
      <c r="E836" s="23" t="s">
        <v>1192</v>
      </c>
      <c r="F836" s="24" t="s">
        <v>1193</v>
      </c>
      <c r="G836" s="25">
        <v>65.795999999999992</v>
      </c>
      <c r="H836" s="25">
        <v>5</v>
      </c>
      <c r="I836" s="26">
        <v>2</v>
      </c>
      <c r="J836" s="26">
        <v>3</v>
      </c>
      <c r="K836" s="26">
        <v>0</v>
      </c>
      <c r="L836" s="27">
        <v>1.6666666666666667</v>
      </c>
      <c r="M836" s="27">
        <v>4.2372881355932202E-2</v>
      </c>
      <c r="N836" s="49">
        <v>2.5330820515938157E-2</v>
      </c>
    </row>
    <row r="837" spans="1:14" ht="15" customHeight="1">
      <c r="A837" s="23" t="s">
        <v>1048</v>
      </c>
      <c r="B837" s="24" t="s">
        <v>28</v>
      </c>
      <c r="C837" s="23" t="s">
        <v>1186</v>
      </c>
      <c r="D837" s="24" t="s">
        <v>1187</v>
      </c>
      <c r="E837" s="23" t="s">
        <v>1194</v>
      </c>
      <c r="F837" s="24" t="s">
        <v>1195</v>
      </c>
      <c r="G837" s="25">
        <v>9.4699999999999989</v>
      </c>
      <c r="H837" s="25">
        <v>0</v>
      </c>
      <c r="I837" s="26">
        <v>0</v>
      </c>
      <c r="J837" s="26">
        <v>0</v>
      </c>
      <c r="K837" s="26">
        <v>0</v>
      </c>
      <c r="L837" s="27">
        <v>0</v>
      </c>
      <c r="M837" s="27">
        <v>0</v>
      </c>
      <c r="N837" s="49">
        <v>0</v>
      </c>
    </row>
    <row r="838" spans="1:14" ht="15" customHeight="1">
      <c r="A838" s="23" t="s">
        <v>1048</v>
      </c>
      <c r="B838" s="24" t="s">
        <v>28</v>
      </c>
      <c r="C838" s="23" t="s">
        <v>1186</v>
      </c>
      <c r="D838" s="24" t="s">
        <v>1187</v>
      </c>
      <c r="E838" s="23" t="s">
        <v>1196</v>
      </c>
      <c r="F838" s="24" t="s">
        <v>1197</v>
      </c>
      <c r="G838" s="25">
        <v>7.2850000000000001</v>
      </c>
      <c r="H838" s="25">
        <v>0</v>
      </c>
      <c r="I838" s="26">
        <v>0</v>
      </c>
      <c r="J838" s="26">
        <v>0</v>
      </c>
      <c r="K838" s="26">
        <v>0</v>
      </c>
      <c r="L838" s="27">
        <v>0</v>
      </c>
      <c r="M838" s="27">
        <v>0</v>
      </c>
      <c r="N838" s="49">
        <v>0</v>
      </c>
    </row>
    <row r="839" spans="1:14" ht="15" customHeight="1">
      <c r="A839" s="23" t="s">
        <v>1048</v>
      </c>
      <c r="B839" s="24" t="s">
        <v>28</v>
      </c>
      <c r="C839" s="23" t="s">
        <v>1186</v>
      </c>
      <c r="D839" s="24" t="s">
        <v>1187</v>
      </c>
      <c r="E839" s="23" t="s">
        <v>1198</v>
      </c>
      <c r="F839" s="24" t="s">
        <v>1199</v>
      </c>
      <c r="G839" s="25">
        <v>7.9619999999999997</v>
      </c>
      <c r="H839" s="25">
        <v>0</v>
      </c>
      <c r="I839" s="26">
        <v>0</v>
      </c>
      <c r="J839" s="26">
        <v>0</v>
      </c>
      <c r="K839" s="26">
        <v>3</v>
      </c>
      <c r="L839" s="27">
        <v>1</v>
      </c>
      <c r="M839" s="27">
        <v>8.1081081081081072E-2</v>
      </c>
      <c r="N839" s="49">
        <v>0.12559658377292138</v>
      </c>
    </row>
    <row r="840" spans="1:14" ht="15" customHeight="1">
      <c r="A840" s="23" t="s">
        <v>1048</v>
      </c>
      <c r="B840" s="24" t="s">
        <v>28</v>
      </c>
      <c r="C840" s="23" t="s">
        <v>1200</v>
      </c>
      <c r="D840" s="24" t="s">
        <v>51</v>
      </c>
      <c r="E840" s="23" t="s">
        <v>1128</v>
      </c>
      <c r="F840" s="24" t="s">
        <v>1129</v>
      </c>
      <c r="G840" s="25">
        <v>29.526999999999987</v>
      </c>
      <c r="H840" s="25">
        <v>4</v>
      </c>
      <c r="I840" s="26">
        <v>1</v>
      </c>
      <c r="J840" s="26">
        <v>0</v>
      </c>
      <c r="K840" s="26">
        <v>2</v>
      </c>
      <c r="L840" s="27">
        <v>1</v>
      </c>
      <c r="M840" s="27">
        <v>3.3707865168539325E-2</v>
      </c>
      <c r="N840" s="49">
        <v>3.386730788769602E-2</v>
      </c>
    </row>
    <row r="841" spans="1:14" ht="15" customHeight="1">
      <c r="A841" s="23" t="s">
        <v>1048</v>
      </c>
      <c r="B841" s="24" t="s">
        <v>28</v>
      </c>
      <c r="C841" s="23" t="s">
        <v>1200</v>
      </c>
      <c r="D841" s="24" t="s">
        <v>51</v>
      </c>
      <c r="E841" s="23" t="s">
        <v>499</v>
      </c>
      <c r="F841" s="24" t="s">
        <v>500</v>
      </c>
      <c r="G841" s="25">
        <v>10</v>
      </c>
      <c r="H841" s="25">
        <v>0</v>
      </c>
      <c r="I841" s="26">
        <v>0</v>
      </c>
      <c r="J841" s="26">
        <v>0</v>
      </c>
      <c r="K841" s="26">
        <v>1</v>
      </c>
      <c r="L841" s="27">
        <v>0.33333333333333331</v>
      </c>
      <c r="M841" s="27">
        <v>8.1300813008130073E-3</v>
      </c>
      <c r="N841" s="49">
        <v>3.3333333333333333E-2</v>
      </c>
    </row>
    <row r="842" spans="1:14" ht="15" customHeight="1">
      <c r="A842" s="23" t="s">
        <v>1048</v>
      </c>
      <c r="B842" s="24" t="s">
        <v>28</v>
      </c>
      <c r="C842" s="23" t="s">
        <v>1200</v>
      </c>
      <c r="D842" s="24" t="s">
        <v>51</v>
      </c>
      <c r="E842" s="23" t="s">
        <v>52</v>
      </c>
      <c r="F842" s="24" t="s">
        <v>53</v>
      </c>
      <c r="G842" s="25">
        <v>35.409999999999997</v>
      </c>
      <c r="H842" s="25">
        <v>4</v>
      </c>
      <c r="I842" s="26">
        <v>3</v>
      </c>
      <c r="J842" s="26">
        <v>0</v>
      </c>
      <c r="K842" s="26">
        <v>3</v>
      </c>
      <c r="L842" s="27">
        <v>2</v>
      </c>
      <c r="M842" s="27">
        <v>1.4184397163120567E-2</v>
      </c>
      <c r="N842" s="49">
        <v>5.6481219994351885E-2</v>
      </c>
    </row>
    <row r="843" spans="1:14" ht="15" customHeight="1">
      <c r="A843" s="23" t="s">
        <v>1048</v>
      </c>
      <c r="B843" s="24" t="s">
        <v>28</v>
      </c>
      <c r="C843" s="23" t="s">
        <v>1200</v>
      </c>
      <c r="D843" s="24" t="s">
        <v>51</v>
      </c>
      <c r="E843" s="23" t="s">
        <v>1201</v>
      </c>
      <c r="F843" s="24" t="s">
        <v>1202</v>
      </c>
      <c r="G843" s="25">
        <v>10.654</v>
      </c>
      <c r="H843" s="25">
        <v>0</v>
      </c>
      <c r="I843" s="26">
        <v>1</v>
      </c>
      <c r="J843" s="26">
        <v>0</v>
      </c>
      <c r="K843" s="26">
        <v>0</v>
      </c>
      <c r="L843" s="27">
        <v>0.33333333333333331</v>
      </c>
      <c r="M843" s="27">
        <v>1.5384615384615384E-2</v>
      </c>
      <c r="N843" s="49">
        <v>3.1287153494775045E-2</v>
      </c>
    </row>
    <row r="844" spans="1:14" ht="15" customHeight="1">
      <c r="A844" s="23" t="s">
        <v>1048</v>
      </c>
      <c r="B844" s="24" t="s">
        <v>28</v>
      </c>
      <c r="C844" s="23" t="s">
        <v>1200</v>
      </c>
      <c r="D844" s="24" t="s">
        <v>51</v>
      </c>
      <c r="E844" s="23" t="s">
        <v>1203</v>
      </c>
      <c r="F844" s="24" t="s">
        <v>1204</v>
      </c>
      <c r="G844" s="25">
        <v>47.779999999999987</v>
      </c>
      <c r="H844" s="25">
        <v>1</v>
      </c>
      <c r="I844" s="26">
        <v>1</v>
      </c>
      <c r="J844" s="26">
        <v>2</v>
      </c>
      <c r="K844" s="26">
        <v>2</v>
      </c>
      <c r="L844" s="27">
        <v>1.6666666666666667</v>
      </c>
      <c r="M844" s="27">
        <v>2.6595744680851068E-2</v>
      </c>
      <c r="N844" s="49">
        <v>3.4882098507046197E-2</v>
      </c>
    </row>
    <row r="845" spans="1:14" ht="15" customHeight="1">
      <c r="A845" s="23" t="s">
        <v>1205</v>
      </c>
      <c r="B845" s="24" t="s">
        <v>65</v>
      </c>
      <c r="C845" s="23" t="s">
        <v>1206</v>
      </c>
      <c r="D845" s="24" t="s">
        <v>1207</v>
      </c>
      <c r="E845" s="23" t="s">
        <v>1000</v>
      </c>
      <c r="F845" s="24" t="s">
        <v>1001</v>
      </c>
      <c r="G845" s="25">
        <v>14.707999999999998</v>
      </c>
      <c r="H845" s="25">
        <v>1</v>
      </c>
      <c r="I845" s="26">
        <v>0</v>
      </c>
      <c r="J845" s="26">
        <v>0</v>
      </c>
      <c r="K845" s="26">
        <v>0</v>
      </c>
      <c r="L845" s="27">
        <v>0</v>
      </c>
      <c r="M845" s="27">
        <v>0</v>
      </c>
      <c r="N845" s="49">
        <v>0</v>
      </c>
    </row>
    <row r="846" spans="1:14" ht="15" customHeight="1">
      <c r="A846" s="23" t="s">
        <v>1205</v>
      </c>
      <c r="B846" s="24" t="s">
        <v>65</v>
      </c>
      <c r="C846" s="23" t="s">
        <v>1206</v>
      </c>
      <c r="D846" s="24" t="s">
        <v>1207</v>
      </c>
      <c r="E846" s="23" t="s">
        <v>1020</v>
      </c>
      <c r="F846" s="24" t="s">
        <v>1021</v>
      </c>
      <c r="G846" s="25">
        <v>42.3</v>
      </c>
      <c r="H846" s="25">
        <v>1</v>
      </c>
      <c r="I846" s="26">
        <v>0</v>
      </c>
      <c r="J846" s="26">
        <v>1</v>
      </c>
      <c r="K846" s="26">
        <v>2</v>
      </c>
      <c r="L846" s="27">
        <v>1</v>
      </c>
      <c r="M846" s="27">
        <v>4.5454545454545456E-2</v>
      </c>
      <c r="N846" s="49">
        <v>2.3640661938534282E-2</v>
      </c>
    </row>
    <row r="847" spans="1:14" ht="15" customHeight="1">
      <c r="A847" s="23" t="s">
        <v>1205</v>
      </c>
      <c r="B847" s="24" t="s">
        <v>65</v>
      </c>
      <c r="C847" s="23" t="s">
        <v>1206</v>
      </c>
      <c r="D847" s="24" t="s">
        <v>1207</v>
      </c>
      <c r="E847" s="23" t="s">
        <v>60</v>
      </c>
      <c r="F847" s="24" t="s">
        <v>61</v>
      </c>
      <c r="G847" s="25">
        <v>14.974999999999966</v>
      </c>
      <c r="H847" s="25">
        <v>2</v>
      </c>
      <c r="I847" s="26">
        <v>1</v>
      </c>
      <c r="J847" s="26">
        <v>1</v>
      </c>
      <c r="K847" s="26">
        <v>1</v>
      </c>
      <c r="L847" s="27">
        <v>1</v>
      </c>
      <c r="M847" s="27">
        <v>0.05</v>
      </c>
      <c r="N847" s="49">
        <v>6.677796327212035E-2</v>
      </c>
    </row>
    <row r="848" spans="1:14" ht="15" customHeight="1">
      <c r="A848" s="23" t="s">
        <v>1205</v>
      </c>
      <c r="B848" s="24" t="s">
        <v>65</v>
      </c>
      <c r="C848" s="23" t="s">
        <v>1206</v>
      </c>
      <c r="D848" s="24" t="s">
        <v>1207</v>
      </c>
      <c r="E848" s="23" t="s">
        <v>615</v>
      </c>
      <c r="F848" s="24" t="s">
        <v>616</v>
      </c>
      <c r="G848" s="25">
        <v>48.263999999999996</v>
      </c>
      <c r="H848" s="25">
        <v>0</v>
      </c>
      <c r="I848" s="26">
        <v>1</v>
      </c>
      <c r="J848" s="26">
        <v>0</v>
      </c>
      <c r="K848" s="26">
        <v>1</v>
      </c>
      <c r="L848" s="27">
        <v>0.66666666666666663</v>
      </c>
      <c r="M848" s="27">
        <v>2.1052631578947368E-2</v>
      </c>
      <c r="N848" s="49">
        <v>1.3812917840764683E-2</v>
      </c>
    </row>
    <row r="849" spans="1:14" ht="15" customHeight="1">
      <c r="A849" s="23" t="s">
        <v>1205</v>
      </c>
      <c r="B849" s="24" t="s">
        <v>65</v>
      </c>
      <c r="C849" s="23" t="s">
        <v>1206</v>
      </c>
      <c r="D849" s="24" t="s">
        <v>1207</v>
      </c>
      <c r="E849" s="23" t="s">
        <v>1083</v>
      </c>
      <c r="F849" s="24" t="s">
        <v>1084</v>
      </c>
      <c r="G849" s="25">
        <v>35.691000000000003</v>
      </c>
      <c r="H849" s="25">
        <v>0</v>
      </c>
      <c r="I849" s="26">
        <v>1</v>
      </c>
      <c r="J849" s="26">
        <v>1</v>
      </c>
      <c r="K849" s="26">
        <v>0</v>
      </c>
      <c r="L849" s="27">
        <v>0.66666666666666663</v>
      </c>
      <c r="M849" s="27">
        <v>5.5555555555555552E-2</v>
      </c>
      <c r="N849" s="49">
        <v>1.8678845273785171E-2</v>
      </c>
    </row>
    <row r="850" spans="1:14" ht="15" customHeight="1">
      <c r="A850" s="23" t="s">
        <v>1205</v>
      </c>
      <c r="B850" s="24" t="s">
        <v>65</v>
      </c>
      <c r="C850" s="23" t="s">
        <v>1206</v>
      </c>
      <c r="D850" s="24" t="s">
        <v>1207</v>
      </c>
      <c r="E850" s="23" t="s">
        <v>1030</v>
      </c>
      <c r="F850" s="24" t="s">
        <v>1031</v>
      </c>
      <c r="G850" s="25">
        <v>2.9849999999999994</v>
      </c>
      <c r="H850" s="25">
        <v>0</v>
      </c>
      <c r="I850" s="26">
        <v>0</v>
      </c>
      <c r="J850" s="26">
        <v>0</v>
      </c>
      <c r="K850" s="26">
        <v>1</v>
      </c>
      <c r="L850" s="27">
        <v>0.33333333333333331</v>
      </c>
      <c r="M850" s="27">
        <v>9.0909090909090912E-2</v>
      </c>
      <c r="N850" s="49">
        <v>0.11166945840312675</v>
      </c>
    </row>
    <row r="851" spans="1:14" ht="15" customHeight="1">
      <c r="A851" s="23" t="s">
        <v>1205</v>
      </c>
      <c r="B851" s="24" t="s">
        <v>65</v>
      </c>
      <c r="C851" s="23" t="s">
        <v>1206</v>
      </c>
      <c r="D851" s="24" t="s">
        <v>1207</v>
      </c>
      <c r="E851" s="23" t="s">
        <v>1040</v>
      </c>
      <c r="F851" s="24" t="s">
        <v>1041</v>
      </c>
      <c r="G851" s="25">
        <v>1.1499999999999999</v>
      </c>
      <c r="H851" s="25">
        <v>0</v>
      </c>
      <c r="I851" s="26">
        <v>0</v>
      </c>
      <c r="J851" s="26">
        <v>0</v>
      </c>
      <c r="K851" s="26">
        <v>0</v>
      </c>
      <c r="L851" s="27">
        <v>0</v>
      </c>
      <c r="M851" s="27">
        <v>0</v>
      </c>
      <c r="N851" s="49">
        <v>0</v>
      </c>
    </row>
    <row r="852" spans="1:14" ht="15" customHeight="1">
      <c r="A852" s="23" t="s">
        <v>1205</v>
      </c>
      <c r="B852" s="24" t="s">
        <v>65</v>
      </c>
      <c r="C852" s="23" t="s">
        <v>1206</v>
      </c>
      <c r="D852" s="24" t="s">
        <v>1207</v>
      </c>
      <c r="E852" s="23" t="s">
        <v>1208</v>
      </c>
      <c r="F852" s="24" t="s">
        <v>1209</v>
      </c>
      <c r="G852" s="25">
        <v>15.003999999999998</v>
      </c>
      <c r="H852" s="25">
        <v>0</v>
      </c>
      <c r="I852" s="26">
        <v>0</v>
      </c>
      <c r="J852" s="26">
        <v>0</v>
      </c>
      <c r="K852" s="26">
        <v>1</v>
      </c>
      <c r="L852" s="27">
        <v>0.33333333333333331</v>
      </c>
      <c r="M852" s="27">
        <v>5.5555555555555552E-2</v>
      </c>
      <c r="N852" s="49">
        <v>2.2216297876121924E-2</v>
      </c>
    </row>
    <row r="853" spans="1:14" ht="15" customHeight="1">
      <c r="A853" s="23" t="s">
        <v>1205</v>
      </c>
      <c r="B853" s="24" t="s">
        <v>65</v>
      </c>
      <c r="C853" s="23" t="s">
        <v>1206</v>
      </c>
      <c r="D853" s="24" t="s">
        <v>1207</v>
      </c>
      <c r="E853" s="23" t="s">
        <v>1210</v>
      </c>
      <c r="F853" s="24" t="s">
        <v>1211</v>
      </c>
      <c r="G853" s="25">
        <v>20.030999999999999</v>
      </c>
      <c r="H853" s="25">
        <v>0</v>
      </c>
      <c r="I853" s="26">
        <v>0</v>
      </c>
      <c r="J853" s="26">
        <v>0</v>
      </c>
      <c r="K853" s="26">
        <v>0</v>
      </c>
      <c r="L853" s="27">
        <v>0</v>
      </c>
      <c r="M853" s="27">
        <v>0</v>
      </c>
      <c r="N853" s="49">
        <v>0</v>
      </c>
    </row>
    <row r="854" spans="1:14" ht="15" customHeight="1">
      <c r="A854" s="23" t="s">
        <v>1205</v>
      </c>
      <c r="B854" s="24" t="s">
        <v>65</v>
      </c>
      <c r="C854" s="23" t="s">
        <v>1206</v>
      </c>
      <c r="D854" s="24" t="s">
        <v>1207</v>
      </c>
      <c r="E854" s="23" t="s">
        <v>1212</v>
      </c>
      <c r="F854" s="24" t="s">
        <v>1213</v>
      </c>
      <c r="G854" s="25">
        <v>21.428000000000001</v>
      </c>
      <c r="H854" s="25">
        <v>0</v>
      </c>
      <c r="I854" s="26">
        <v>0</v>
      </c>
      <c r="J854" s="26">
        <v>0</v>
      </c>
      <c r="K854" s="26">
        <v>0</v>
      </c>
      <c r="L854" s="27">
        <v>0</v>
      </c>
      <c r="M854" s="27">
        <v>0</v>
      </c>
      <c r="N854" s="49">
        <v>0</v>
      </c>
    </row>
    <row r="855" spans="1:14" ht="15" customHeight="1">
      <c r="A855" s="23" t="s">
        <v>1205</v>
      </c>
      <c r="B855" s="24" t="s">
        <v>65</v>
      </c>
      <c r="C855" s="23" t="s">
        <v>1206</v>
      </c>
      <c r="D855" s="24" t="s">
        <v>1207</v>
      </c>
      <c r="E855" s="23" t="s">
        <v>1077</v>
      </c>
      <c r="F855" s="24" t="s">
        <v>1078</v>
      </c>
      <c r="G855" s="25">
        <v>29</v>
      </c>
      <c r="H855" s="25">
        <v>0</v>
      </c>
      <c r="I855" s="26">
        <v>0</v>
      </c>
      <c r="J855" s="26">
        <v>0</v>
      </c>
      <c r="K855" s="26">
        <v>0</v>
      </c>
      <c r="L855" s="27">
        <v>0</v>
      </c>
      <c r="M855" s="27">
        <v>0</v>
      </c>
      <c r="N855" s="49">
        <v>0</v>
      </c>
    </row>
    <row r="856" spans="1:14" ht="15" customHeight="1">
      <c r="A856" s="23" t="s">
        <v>1205</v>
      </c>
      <c r="B856" s="24" t="s">
        <v>65</v>
      </c>
      <c r="C856" s="23" t="s">
        <v>1206</v>
      </c>
      <c r="D856" s="24" t="s">
        <v>1207</v>
      </c>
      <c r="E856" s="23" t="s">
        <v>1214</v>
      </c>
      <c r="F856" s="24" t="s">
        <v>1215</v>
      </c>
      <c r="G856" s="25">
        <v>15</v>
      </c>
      <c r="H856" s="25">
        <v>0</v>
      </c>
      <c r="I856" s="26">
        <v>0</v>
      </c>
      <c r="J856" s="26">
        <v>0</v>
      </c>
      <c r="K856" s="26">
        <v>0</v>
      </c>
      <c r="L856" s="27">
        <v>0</v>
      </c>
      <c r="M856" s="27" t="s">
        <v>2766</v>
      </c>
      <c r="N856" s="49">
        <v>0</v>
      </c>
    </row>
    <row r="857" spans="1:14" ht="15" customHeight="1">
      <c r="A857" s="23" t="s">
        <v>1205</v>
      </c>
      <c r="B857" s="24" t="s">
        <v>65</v>
      </c>
      <c r="C857" s="23" t="s">
        <v>1216</v>
      </c>
      <c r="D857" s="24" t="s">
        <v>66</v>
      </c>
      <c r="E857" s="23" t="s">
        <v>1217</v>
      </c>
      <c r="F857" s="24" t="s">
        <v>1218</v>
      </c>
      <c r="G857" s="25">
        <v>24.79999999999999</v>
      </c>
      <c r="H857" s="25">
        <v>0</v>
      </c>
      <c r="I857" s="26">
        <v>1</v>
      </c>
      <c r="J857" s="26">
        <v>1</v>
      </c>
      <c r="K857" s="26">
        <v>0</v>
      </c>
      <c r="L857" s="27">
        <v>0.66666666666666663</v>
      </c>
      <c r="M857" s="27">
        <v>1.9999999999999997E-2</v>
      </c>
      <c r="N857" s="49">
        <v>2.6881720430107538E-2</v>
      </c>
    </row>
    <row r="858" spans="1:14" ht="15" customHeight="1">
      <c r="A858" s="23" t="s">
        <v>1205</v>
      </c>
      <c r="B858" s="24" t="s">
        <v>65</v>
      </c>
      <c r="C858" s="23" t="s">
        <v>1216</v>
      </c>
      <c r="D858" s="24" t="s">
        <v>66</v>
      </c>
      <c r="E858" s="23" t="s">
        <v>1219</v>
      </c>
      <c r="F858" s="24" t="s">
        <v>1220</v>
      </c>
      <c r="G858" s="25">
        <v>21.5</v>
      </c>
      <c r="H858" s="25">
        <v>0</v>
      </c>
      <c r="I858" s="26">
        <v>2</v>
      </c>
      <c r="J858" s="26">
        <v>0</v>
      </c>
      <c r="K858" s="26">
        <v>1</v>
      </c>
      <c r="L858" s="27">
        <v>1</v>
      </c>
      <c r="M858" s="27">
        <v>5.8823529411764705E-2</v>
      </c>
      <c r="N858" s="49">
        <v>4.6511627906976744E-2</v>
      </c>
    </row>
    <row r="859" spans="1:14" ht="15" customHeight="1">
      <c r="A859" s="23" t="s">
        <v>1205</v>
      </c>
      <c r="B859" s="24" t="s">
        <v>65</v>
      </c>
      <c r="C859" s="23" t="s">
        <v>1216</v>
      </c>
      <c r="D859" s="24" t="s">
        <v>66</v>
      </c>
      <c r="E859" s="23" t="s">
        <v>1000</v>
      </c>
      <c r="F859" s="24" t="s">
        <v>1001</v>
      </c>
      <c r="G859" s="25">
        <v>20.581000000000003</v>
      </c>
      <c r="H859" s="25">
        <v>2</v>
      </c>
      <c r="I859" s="26">
        <v>0</v>
      </c>
      <c r="J859" s="26">
        <v>1</v>
      </c>
      <c r="K859" s="26">
        <v>0</v>
      </c>
      <c r="L859" s="27">
        <v>0.33333333333333331</v>
      </c>
      <c r="M859" s="27">
        <v>1.3333333333333332E-2</v>
      </c>
      <c r="N859" s="49">
        <v>1.6196167986654353E-2</v>
      </c>
    </row>
    <row r="860" spans="1:14" ht="15" customHeight="1">
      <c r="A860" s="23" t="s">
        <v>1205</v>
      </c>
      <c r="B860" s="24" t="s">
        <v>65</v>
      </c>
      <c r="C860" s="23" t="s">
        <v>1216</v>
      </c>
      <c r="D860" s="24" t="s">
        <v>66</v>
      </c>
      <c r="E860" s="23" t="s">
        <v>60</v>
      </c>
      <c r="F860" s="24" t="s">
        <v>61</v>
      </c>
      <c r="G860" s="25">
        <v>23.360000000000014</v>
      </c>
      <c r="H860" s="25">
        <v>0</v>
      </c>
      <c r="I860" s="26">
        <v>0</v>
      </c>
      <c r="J860" s="26">
        <v>0</v>
      </c>
      <c r="K860" s="26">
        <v>3</v>
      </c>
      <c r="L860" s="27">
        <v>1</v>
      </c>
      <c r="M860" s="27">
        <v>1.1538461538461537E-2</v>
      </c>
      <c r="N860" s="49">
        <v>4.2808219178082169E-2</v>
      </c>
    </row>
    <row r="861" spans="1:14" ht="15" customHeight="1">
      <c r="A861" s="23" t="s">
        <v>1205</v>
      </c>
      <c r="B861" s="24" t="s">
        <v>65</v>
      </c>
      <c r="C861" s="23" t="s">
        <v>1216</v>
      </c>
      <c r="D861" s="24" t="s">
        <v>66</v>
      </c>
      <c r="E861" s="23" t="s">
        <v>613</v>
      </c>
      <c r="F861" s="24" t="s">
        <v>614</v>
      </c>
      <c r="G861" s="25">
        <v>47.79</v>
      </c>
      <c r="H861" s="25">
        <v>1</v>
      </c>
      <c r="I861" s="26">
        <v>1</v>
      </c>
      <c r="J861" s="26">
        <v>1</v>
      </c>
      <c r="K861" s="26">
        <v>1</v>
      </c>
      <c r="L861" s="27">
        <v>1</v>
      </c>
      <c r="M861" s="27">
        <v>2.7777777777777776E-2</v>
      </c>
      <c r="N861" s="49">
        <v>2.092487968194183E-2</v>
      </c>
    </row>
    <row r="862" spans="1:14" ht="15" customHeight="1">
      <c r="A862" s="23" t="s">
        <v>1205</v>
      </c>
      <c r="B862" s="24" t="s">
        <v>65</v>
      </c>
      <c r="C862" s="23" t="s">
        <v>1216</v>
      </c>
      <c r="D862" s="24" t="s">
        <v>66</v>
      </c>
      <c r="E862" s="23" t="s">
        <v>1221</v>
      </c>
      <c r="F862" s="24" t="s">
        <v>1222</v>
      </c>
      <c r="G862" s="25">
        <v>10.324999999999999</v>
      </c>
      <c r="H862" s="25">
        <v>1</v>
      </c>
      <c r="I862" s="26">
        <v>2</v>
      </c>
      <c r="J862" s="26">
        <v>0</v>
      </c>
      <c r="K862" s="26">
        <v>0</v>
      </c>
      <c r="L862" s="27">
        <v>0.66666666666666663</v>
      </c>
      <c r="M862" s="27">
        <v>8.3333333333333329E-2</v>
      </c>
      <c r="N862" s="49">
        <v>6.4568200161420508E-2</v>
      </c>
    </row>
    <row r="863" spans="1:14" ht="15" customHeight="1">
      <c r="A863" s="23" t="s">
        <v>1205</v>
      </c>
      <c r="B863" s="24" t="s">
        <v>65</v>
      </c>
      <c r="C863" s="23" t="s">
        <v>1216</v>
      </c>
      <c r="D863" s="24" t="s">
        <v>66</v>
      </c>
      <c r="E863" s="23" t="s">
        <v>1223</v>
      </c>
      <c r="F863" s="24" t="s">
        <v>1224</v>
      </c>
      <c r="G863" s="25">
        <v>4</v>
      </c>
      <c r="H863" s="25">
        <v>0</v>
      </c>
      <c r="I863" s="26">
        <v>0</v>
      </c>
      <c r="J863" s="26">
        <v>0</v>
      </c>
      <c r="K863" s="26">
        <v>1</v>
      </c>
      <c r="L863" s="27">
        <v>0.33333333333333331</v>
      </c>
      <c r="M863" s="27">
        <v>8.3333333333333329E-2</v>
      </c>
      <c r="N863" s="49">
        <v>8.3333333333333329E-2</v>
      </c>
    </row>
    <row r="864" spans="1:14" ht="15" customHeight="1">
      <c r="A864" s="23" t="s">
        <v>1205</v>
      </c>
      <c r="B864" s="24" t="s">
        <v>65</v>
      </c>
      <c r="C864" s="23" t="s">
        <v>1216</v>
      </c>
      <c r="D864" s="24" t="s">
        <v>66</v>
      </c>
      <c r="E864" s="23" t="s">
        <v>1108</v>
      </c>
      <c r="F864" s="24" t="s">
        <v>1109</v>
      </c>
      <c r="G864" s="25">
        <v>30.72399999999999</v>
      </c>
      <c r="H864" s="25">
        <v>1</v>
      </c>
      <c r="I864" s="26">
        <v>0</v>
      </c>
      <c r="J864" s="26">
        <v>0</v>
      </c>
      <c r="K864" s="26">
        <v>0</v>
      </c>
      <c r="L864" s="27">
        <v>0</v>
      </c>
      <c r="M864" s="27">
        <v>0</v>
      </c>
      <c r="N864" s="49">
        <v>0</v>
      </c>
    </row>
    <row r="865" spans="1:14" ht="15" customHeight="1">
      <c r="A865" s="23" t="s">
        <v>1205</v>
      </c>
      <c r="B865" s="24" t="s">
        <v>65</v>
      </c>
      <c r="C865" s="23" t="s">
        <v>1216</v>
      </c>
      <c r="D865" s="24" t="s">
        <v>66</v>
      </c>
      <c r="E865" s="23" t="s">
        <v>1225</v>
      </c>
      <c r="F865" s="24" t="s">
        <v>1226</v>
      </c>
      <c r="G865" s="25">
        <v>12.92</v>
      </c>
      <c r="H865" s="25">
        <v>0</v>
      </c>
      <c r="I865" s="26">
        <v>0</v>
      </c>
      <c r="J865" s="26">
        <v>0</v>
      </c>
      <c r="K865" s="26">
        <v>0</v>
      </c>
      <c r="L865" s="27">
        <v>0</v>
      </c>
      <c r="M865" s="27">
        <v>0</v>
      </c>
      <c r="N865" s="49">
        <v>0</v>
      </c>
    </row>
    <row r="866" spans="1:14" ht="15" customHeight="1">
      <c r="A866" s="23" t="s">
        <v>1205</v>
      </c>
      <c r="B866" s="24" t="s">
        <v>65</v>
      </c>
      <c r="C866" s="23" t="s">
        <v>1216</v>
      </c>
      <c r="D866" s="24" t="s">
        <v>66</v>
      </c>
      <c r="E866" s="23" t="s">
        <v>1227</v>
      </c>
      <c r="F866" s="24" t="s">
        <v>1228</v>
      </c>
      <c r="G866" s="25">
        <v>46.8</v>
      </c>
      <c r="H866" s="25">
        <v>1</v>
      </c>
      <c r="I866" s="26">
        <v>0</v>
      </c>
      <c r="J866" s="26">
        <v>1</v>
      </c>
      <c r="K866" s="26">
        <v>2</v>
      </c>
      <c r="L866" s="27">
        <v>1</v>
      </c>
      <c r="M866" s="27">
        <v>9.5846645367412137E-3</v>
      </c>
      <c r="N866" s="49">
        <v>2.1367521367521368E-2</v>
      </c>
    </row>
    <row r="867" spans="1:14" ht="15" customHeight="1">
      <c r="A867" s="23" t="s">
        <v>1205</v>
      </c>
      <c r="B867" s="24" t="s">
        <v>65</v>
      </c>
      <c r="C867" s="23" t="s">
        <v>1216</v>
      </c>
      <c r="D867" s="24" t="s">
        <v>66</v>
      </c>
      <c r="E867" s="23" t="s">
        <v>1208</v>
      </c>
      <c r="F867" s="24" t="s">
        <v>1209</v>
      </c>
      <c r="G867" s="25">
        <v>56.164999999999999</v>
      </c>
      <c r="H867" s="25">
        <v>1</v>
      </c>
      <c r="I867" s="26">
        <v>1</v>
      </c>
      <c r="J867" s="26">
        <v>2</v>
      </c>
      <c r="K867" s="26">
        <v>1</v>
      </c>
      <c r="L867" s="27">
        <v>1.3333333333333333</v>
      </c>
      <c r="M867" s="27">
        <v>5.0632911392405063E-2</v>
      </c>
      <c r="N867" s="49">
        <v>2.3739576842042788E-2</v>
      </c>
    </row>
    <row r="868" spans="1:14" ht="15" customHeight="1">
      <c r="A868" s="23" t="s">
        <v>1205</v>
      </c>
      <c r="B868" s="24" t="s">
        <v>65</v>
      </c>
      <c r="C868" s="23" t="s">
        <v>1216</v>
      </c>
      <c r="D868" s="24" t="s">
        <v>66</v>
      </c>
      <c r="E868" s="23" t="s">
        <v>1229</v>
      </c>
      <c r="F868" s="24" t="s">
        <v>1230</v>
      </c>
      <c r="G868" s="25">
        <v>2.6</v>
      </c>
      <c r="H868" s="25">
        <v>0</v>
      </c>
      <c r="I868" s="26">
        <v>0</v>
      </c>
      <c r="J868" s="26">
        <v>0</v>
      </c>
      <c r="K868" s="26">
        <v>0</v>
      </c>
      <c r="L868" s="27">
        <v>0</v>
      </c>
      <c r="M868" s="27" t="s">
        <v>2766</v>
      </c>
      <c r="N868" s="49">
        <v>0</v>
      </c>
    </row>
    <row r="869" spans="1:14" ht="15" customHeight="1">
      <c r="A869" s="23" t="s">
        <v>1205</v>
      </c>
      <c r="B869" s="24" t="s">
        <v>65</v>
      </c>
      <c r="C869" s="23" t="s">
        <v>1231</v>
      </c>
      <c r="D869" s="24" t="s">
        <v>1232</v>
      </c>
      <c r="E869" s="23" t="s">
        <v>1217</v>
      </c>
      <c r="F869" s="24" t="s">
        <v>1218</v>
      </c>
      <c r="G869" s="25">
        <v>28.7</v>
      </c>
      <c r="H869" s="25">
        <v>2</v>
      </c>
      <c r="I869" s="26">
        <v>2</v>
      </c>
      <c r="J869" s="26">
        <v>1</v>
      </c>
      <c r="K869" s="26">
        <v>0</v>
      </c>
      <c r="L869" s="27">
        <v>1</v>
      </c>
      <c r="M869" s="27">
        <v>1.948051948051948E-2</v>
      </c>
      <c r="N869" s="49">
        <v>3.484320557491289E-2</v>
      </c>
    </row>
    <row r="870" spans="1:14" ht="15" customHeight="1">
      <c r="A870" s="23" t="s">
        <v>1205</v>
      </c>
      <c r="B870" s="24" t="s">
        <v>65</v>
      </c>
      <c r="C870" s="23" t="s">
        <v>1231</v>
      </c>
      <c r="D870" s="24" t="s">
        <v>1232</v>
      </c>
      <c r="E870" s="23" t="s">
        <v>613</v>
      </c>
      <c r="F870" s="24" t="s">
        <v>614</v>
      </c>
      <c r="G870" s="25">
        <v>26.810000000000002</v>
      </c>
      <c r="H870" s="25">
        <v>0</v>
      </c>
      <c r="I870" s="26">
        <v>0</v>
      </c>
      <c r="J870" s="26">
        <v>0</v>
      </c>
      <c r="K870" s="26">
        <v>0</v>
      </c>
      <c r="L870" s="27">
        <v>0</v>
      </c>
      <c r="M870" s="27">
        <v>0</v>
      </c>
      <c r="N870" s="49">
        <v>0</v>
      </c>
    </row>
    <row r="871" spans="1:14" ht="15" customHeight="1">
      <c r="A871" s="23" t="s">
        <v>1205</v>
      </c>
      <c r="B871" s="24" t="s">
        <v>65</v>
      </c>
      <c r="C871" s="23" t="s">
        <v>1231</v>
      </c>
      <c r="D871" s="24" t="s">
        <v>1232</v>
      </c>
      <c r="E871" s="23" t="s">
        <v>1138</v>
      </c>
      <c r="F871" s="24" t="s">
        <v>1139</v>
      </c>
      <c r="G871" s="25">
        <v>31.11</v>
      </c>
      <c r="H871" s="25">
        <v>0</v>
      </c>
      <c r="I871" s="26">
        <v>1</v>
      </c>
      <c r="J871" s="26">
        <v>0</v>
      </c>
      <c r="K871" s="26">
        <v>0</v>
      </c>
      <c r="L871" s="27">
        <v>0.33333333333333331</v>
      </c>
      <c r="M871" s="27">
        <v>2.8571428571428571E-2</v>
      </c>
      <c r="N871" s="49">
        <v>1.0714668381013608E-2</v>
      </c>
    </row>
    <row r="872" spans="1:14" ht="15" customHeight="1">
      <c r="A872" s="23" t="s">
        <v>1205</v>
      </c>
      <c r="B872" s="24" t="s">
        <v>65</v>
      </c>
      <c r="C872" s="23" t="s">
        <v>1231</v>
      </c>
      <c r="D872" s="24" t="s">
        <v>1232</v>
      </c>
      <c r="E872" s="23" t="s">
        <v>1233</v>
      </c>
      <c r="F872" s="24" t="s">
        <v>1234</v>
      </c>
      <c r="G872" s="25">
        <v>46.004999999999995</v>
      </c>
      <c r="H872" s="25">
        <v>0</v>
      </c>
      <c r="I872" s="26">
        <v>2</v>
      </c>
      <c r="J872" s="26">
        <v>0</v>
      </c>
      <c r="K872" s="26">
        <v>1</v>
      </c>
      <c r="L872" s="27">
        <v>1</v>
      </c>
      <c r="M872" s="27">
        <v>2.7522935779816512E-2</v>
      </c>
      <c r="N872" s="49">
        <v>2.1736767742636671E-2</v>
      </c>
    </row>
    <row r="873" spans="1:14" ht="15" customHeight="1">
      <c r="A873" s="23" t="s">
        <v>1205</v>
      </c>
      <c r="B873" s="24" t="s">
        <v>65</v>
      </c>
      <c r="C873" s="23" t="s">
        <v>1231</v>
      </c>
      <c r="D873" s="24" t="s">
        <v>1232</v>
      </c>
      <c r="E873" s="23" t="s">
        <v>1225</v>
      </c>
      <c r="F873" s="24" t="s">
        <v>1226</v>
      </c>
      <c r="G873" s="25">
        <v>27.954999999999998</v>
      </c>
      <c r="H873" s="25">
        <v>2</v>
      </c>
      <c r="I873" s="26">
        <v>3</v>
      </c>
      <c r="J873" s="26">
        <v>1</v>
      </c>
      <c r="K873" s="26">
        <v>0</v>
      </c>
      <c r="L873" s="27">
        <v>1.3333333333333333</v>
      </c>
      <c r="M873" s="27">
        <v>1.5503875968992248E-2</v>
      </c>
      <c r="N873" s="49">
        <v>4.769570142490908E-2</v>
      </c>
    </row>
    <row r="874" spans="1:14" ht="15" customHeight="1">
      <c r="A874" s="23" t="s">
        <v>1205</v>
      </c>
      <c r="B874" s="24" t="s">
        <v>65</v>
      </c>
      <c r="C874" s="23" t="s">
        <v>1231</v>
      </c>
      <c r="D874" s="24" t="s">
        <v>1232</v>
      </c>
      <c r="E874" s="23" t="s">
        <v>1235</v>
      </c>
      <c r="F874" s="24" t="s">
        <v>1236</v>
      </c>
      <c r="G874" s="25">
        <v>13.25</v>
      </c>
      <c r="H874" s="25">
        <v>0</v>
      </c>
      <c r="I874" s="26">
        <v>0</v>
      </c>
      <c r="J874" s="26">
        <v>1</v>
      </c>
      <c r="K874" s="26">
        <v>1</v>
      </c>
      <c r="L874" s="27">
        <v>0.66666666666666663</v>
      </c>
      <c r="M874" s="27">
        <v>1.7699115044247787E-2</v>
      </c>
      <c r="N874" s="49">
        <v>5.0314465408805027E-2</v>
      </c>
    </row>
    <row r="875" spans="1:14" ht="15" customHeight="1">
      <c r="A875" s="23" t="s">
        <v>1205</v>
      </c>
      <c r="B875" s="24" t="s">
        <v>65</v>
      </c>
      <c r="C875" s="23" t="s">
        <v>1231</v>
      </c>
      <c r="D875" s="24" t="s">
        <v>1232</v>
      </c>
      <c r="E875" s="23" t="s">
        <v>1237</v>
      </c>
      <c r="F875" s="24" t="s">
        <v>1238</v>
      </c>
      <c r="G875" s="25">
        <v>4.9000000000000004</v>
      </c>
      <c r="H875" s="25">
        <v>0</v>
      </c>
      <c r="I875" s="26">
        <v>0</v>
      </c>
      <c r="J875" s="26">
        <v>0</v>
      </c>
      <c r="K875" s="26">
        <v>0</v>
      </c>
      <c r="L875" s="27">
        <v>0</v>
      </c>
      <c r="M875" s="27">
        <v>0</v>
      </c>
      <c r="N875" s="49">
        <v>0</v>
      </c>
    </row>
    <row r="876" spans="1:14" ht="15" customHeight="1">
      <c r="A876" s="23" t="s">
        <v>1205</v>
      </c>
      <c r="B876" s="24" t="s">
        <v>65</v>
      </c>
      <c r="C876" s="23" t="s">
        <v>1231</v>
      </c>
      <c r="D876" s="24" t="s">
        <v>1232</v>
      </c>
      <c r="E876" s="23" t="s">
        <v>1152</v>
      </c>
      <c r="F876" s="24" t="s">
        <v>1153</v>
      </c>
      <c r="G876" s="25">
        <v>4.5</v>
      </c>
      <c r="H876" s="25">
        <v>0</v>
      </c>
      <c r="I876" s="26">
        <v>0</v>
      </c>
      <c r="J876" s="26">
        <v>0</v>
      </c>
      <c r="K876" s="26">
        <v>0</v>
      </c>
      <c r="L876" s="27">
        <v>0</v>
      </c>
      <c r="M876" s="27">
        <v>0</v>
      </c>
      <c r="N876" s="49">
        <v>0</v>
      </c>
    </row>
    <row r="877" spans="1:14" ht="15" customHeight="1">
      <c r="A877" s="23" t="s">
        <v>1205</v>
      </c>
      <c r="B877" s="24" t="s">
        <v>65</v>
      </c>
      <c r="C877" s="23" t="s">
        <v>1231</v>
      </c>
      <c r="D877" s="24" t="s">
        <v>1232</v>
      </c>
      <c r="E877" s="23" t="s">
        <v>1239</v>
      </c>
      <c r="F877" s="24" t="s">
        <v>1240</v>
      </c>
      <c r="G877" s="25">
        <v>38.674999999999997</v>
      </c>
      <c r="H877" s="25">
        <v>0</v>
      </c>
      <c r="I877" s="26">
        <v>0</v>
      </c>
      <c r="J877" s="26">
        <v>0</v>
      </c>
      <c r="K877" s="26">
        <v>0</v>
      </c>
      <c r="L877" s="27">
        <v>0</v>
      </c>
      <c r="M877" s="27">
        <v>0</v>
      </c>
      <c r="N877" s="49">
        <v>0</v>
      </c>
    </row>
    <row r="878" spans="1:14" ht="15" customHeight="1">
      <c r="A878" s="23" t="s">
        <v>1205</v>
      </c>
      <c r="B878" s="24" t="s">
        <v>65</v>
      </c>
      <c r="C878" s="23" t="s">
        <v>1231</v>
      </c>
      <c r="D878" s="24" t="s">
        <v>1232</v>
      </c>
      <c r="E878" s="23" t="s">
        <v>1241</v>
      </c>
      <c r="F878" s="24" t="s">
        <v>1242</v>
      </c>
      <c r="G878" s="25">
        <v>5.08</v>
      </c>
      <c r="H878" s="25">
        <v>0</v>
      </c>
      <c r="I878" s="26">
        <v>3</v>
      </c>
      <c r="J878" s="26">
        <v>1</v>
      </c>
      <c r="K878" s="26">
        <v>0</v>
      </c>
      <c r="L878" s="27">
        <v>1.3333333333333333</v>
      </c>
      <c r="M878" s="27">
        <v>9.7560975609756101E-2</v>
      </c>
      <c r="N878" s="49">
        <v>0.26246719160104987</v>
      </c>
    </row>
    <row r="879" spans="1:14" ht="15" customHeight="1">
      <c r="A879" s="23" t="s">
        <v>1205</v>
      </c>
      <c r="B879" s="24" t="s">
        <v>65</v>
      </c>
      <c r="C879" s="23" t="s">
        <v>1231</v>
      </c>
      <c r="D879" s="24" t="s">
        <v>1232</v>
      </c>
      <c r="E879" s="23" t="s">
        <v>1243</v>
      </c>
      <c r="F879" s="24" t="s">
        <v>1244</v>
      </c>
      <c r="G879" s="25">
        <v>1.8400000000000003</v>
      </c>
      <c r="H879" s="25">
        <v>0</v>
      </c>
      <c r="I879" s="26">
        <v>0</v>
      </c>
      <c r="J879" s="26">
        <v>0</v>
      </c>
      <c r="K879" s="26">
        <v>0</v>
      </c>
      <c r="L879" s="27">
        <v>0</v>
      </c>
      <c r="M879" s="27">
        <v>0</v>
      </c>
      <c r="N879" s="49">
        <v>0</v>
      </c>
    </row>
    <row r="880" spans="1:14" ht="15" customHeight="1">
      <c r="A880" s="23" t="s">
        <v>1205</v>
      </c>
      <c r="B880" s="24" t="s">
        <v>65</v>
      </c>
      <c r="C880" s="23" t="s">
        <v>1231</v>
      </c>
      <c r="D880" s="24" t="s">
        <v>1232</v>
      </c>
      <c r="E880" s="23" t="s">
        <v>1245</v>
      </c>
      <c r="F880" s="24" t="s">
        <v>1246</v>
      </c>
      <c r="G880" s="25">
        <v>10.315000000000001</v>
      </c>
      <c r="H880" s="25">
        <v>0</v>
      </c>
      <c r="I880" s="26">
        <v>0</v>
      </c>
      <c r="J880" s="26">
        <v>0</v>
      </c>
      <c r="K880" s="26">
        <v>0</v>
      </c>
      <c r="L880" s="27">
        <v>0</v>
      </c>
      <c r="M880" s="27">
        <v>0</v>
      </c>
      <c r="N880" s="49">
        <v>0</v>
      </c>
    </row>
    <row r="881" spans="1:14" ht="15" customHeight="1">
      <c r="A881" s="23" t="s">
        <v>1205</v>
      </c>
      <c r="B881" s="24" t="s">
        <v>65</v>
      </c>
      <c r="C881" s="23" t="s">
        <v>1247</v>
      </c>
      <c r="D881" s="24" t="s">
        <v>1248</v>
      </c>
      <c r="E881" s="23" t="s">
        <v>30</v>
      </c>
      <c r="F881" s="24" t="s">
        <v>31</v>
      </c>
      <c r="G881" s="25">
        <v>88.1</v>
      </c>
      <c r="H881" s="25">
        <v>5</v>
      </c>
      <c r="I881" s="26">
        <v>2</v>
      </c>
      <c r="J881" s="26">
        <v>3</v>
      </c>
      <c r="K881" s="26">
        <v>6</v>
      </c>
      <c r="L881" s="27">
        <v>3.6666666666666665</v>
      </c>
      <c r="M881" s="27">
        <v>1.9642857142857142E-2</v>
      </c>
      <c r="N881" s="49">
        <v>4.161937192584185E-2</v>
      </c>
    </row>
    <row r="882" spans="1:14" ht="15" customHeight="1">
      <c r="A882" s="23" t="s">
        <v>1205</v>
      </c>
      <c r="B882" s="24" t="s">
        <v>65</v>
      </c>
      <c r="C882" s="23" t="s">
        <v>1247</v>
      </c>
      <c r="D882" s="24" t="s">
        <v>1248</v>
      </c>
      <c r="E882" s="23" t="s">
        <v>1126</v>
      </c>
      <c r="F882" s="24" t="s">
        <v>1127</v>
      </c>
      <c r="G882" s="25">
        <v>14</v>
      </c>
      <c r="H882" s="25">
        <v>0</v>
      </c>
      <c r="I882" s="26">
        <v>0</v>
      </c>
      <c r="J882" s="26">
        <v>0</v>
      </c>
      <c r="K882" s="26">
        <v>0</v>
      </c>
      <c r="L882" s="27">
        <v>0</v>
      </c>
      <c r="M882" s="27">
        <v>0</v>
      </c>
      <c r="N882" s="49">
        <v>0</v>
      </c>
    </row>
    <row r="883" spans="1:14" ht="15" customHeight="1">
      <c r="A883" s="23" t="s">
        <v>1205</v>
      </c>
      <c r="B883" s="24" t="s">
        <v>65</v>
      </c>
      <c r="C883" s="23" t="s">
        <v>1247</v>
      </c>
      <c r="D883" s="24" t="s">
        <v>1248</v>
      </c>
      <c r="E883" s="23" t="s">
        <v>1217</v>
      </c>
      <c r="F883" s="24" t="s">
        <v>1218</v>
      </c>
      <c r="G883" s="25">
        <v>8.5</v>
      </c>
      <c r="H883" s="25">
        <v>1</v>
      </c>
      <c r="I883" s="26">
        <v>1</v>
      </c>
      <c r="J883" s="26">
        <v>0</v>
      </c>
      <c r="K883" s="26">
        <v>0</v>
      </c>
      <c r="L883" s="27">
        <v>0.33333333333333331</v>
      </c>
      <c r="M883" s="27">
        <v>1.01010101010101E-2</v>
      </c>
      <c r="N883" s="49">
        <v>3.9215686274509803E-2</v>
      </c>
    </row>
    <row r="884" spans="1:14" ht="15" customHeight="1">
      <c r="A884" s="23" t="s">
        <v>1205</v>
      </c>
      <c r="B884" s="24" t="s">
        <v>65</v>
      </c>
      <c r="C884" s="23" t="s">
        <v>1247</v>
      </c>
      <c r="D884" s="24" t="s">
        <v>1248</v>
      </c>
      <c r="E884" s="23" t="s">
        <v>1249</v>
      </c>
      <c r="F884" s="24" t="s">
        <v>1250</v>
      </c>
      <c r="G884" s="25">
        <v>30.8</v>
      </c>
      <c r="H884" s="25">
        <v>3</v>
      </c>
      <c r="I884" s="26">
        <v>0</v>
      </c>
      <c r="J884" s="26">
        <v>1</v>
      </c>
      <c r="K884" s="26">
        <v>0</v>
      </c>
      <c r="L884" s="27">
        <v>0.33333333333333331</v>
      </c>
      <c r="M884" s="27">
        <v>3.3670033670033669E-3</v>
      </c>
      <c r="N884" s="49">
        <v>1.0822510822510822E-2</v>
      </c>
    </row>
    <row r="885" spans="1:14" ht="15" customHeight="1">
      <c r="A885" s="23" t="s">
        <v>1205</v>
      </c>
      <c r="B885" s="24" t="s">
        <v>65</v>
      </c>
      <c r="C885" s="23" t="s">
        <v>1247</v>
      </c>
      <c r="D885" s="24" t="s">
        <v>1248</v>
      </c>
      <c r="E885" s="23" t="s">
        <v>1251</v>
      </c>
      <c r="F885" s="24" t="s">
        <v>1252</v>
      </c>
      <c r="G885" s="25">
        <v>29.21</v>
      </c>
      <c r="H885" s="25">
        <v>1</v>
      </c>
      <c r="I885" s="26">
        <v>2</v>
      </c>
      <c r="J885" s="26">
        <v>0</v>
      </c>
      <c r="K885" s="26">
        <v>1</v>
      </c>
      <c r="L885" s="27">
        <v>1</v>
      </c>
      <c r="M885" s="27">
        <v>3.1914893617021281E-2</v>
      </c>
      <c r="N885" s="49">
        <v>3.4234851078397806E-2</v>
      </c>
    </row>
    <row r="886" spans="1:14" ht="15" customHeight="1">
      <c r="A886" s="23" t="s">
        <v>1205</v>
      </c>
      <c r="B886" s="24" t="s">
        <v>65</v>
      </c>
      <c r="C886" s="23" t="s">
        <v>1247</v>
      </c>
      <c r="D886" s="24" t="s">
        <v>1248</v>
      </c>
      <c r="E886" s="23" t="s">
        <v>56</v>
      </c>
      <c r="F886" s="24" t="s">
        <v>57</v>
      </c>
      <c r="G886" s="25">
        <v>41.168000000000006</v>
      </c>
      <c r="H886" s="25">
        <v>1</v>
      </c>
      <c r="I886" s="26">
        <v>0</v>
      </c>
      <c r="J886" s="26">
        <v>0</v>
      </c>
      <c r="K886" s="26">
        <v>0</v>
      </c>
      <c r="L886" s="27">
        <v>0</v>
      </c>
      <c r="M886" s="27">
        <v>0</v>
      </c>
      <c r="N886" s="49">
        <v>0</v>
      </c>
    </row>
    <row r="887" spans="1:14" ht="15" customHeight="1">
      <c r="A887" s="23" t="s">
        <v>1205</v>
      </c>
      <c r="B887" s="24" t="s">
        <v>65</v>
      </c>
      <c r="C887" s="23" t="s">
        <v>1247</v>
      </c>
      <c r="D887" s="24" t="s">
        <v>1248</v>
      </c>
      <c r="E887" s="23" t="s">
        <v>1253</v>
      </c>
      <c r="F887" s="24" t="s">
        <v>1254</v>
      </c>
      <c r="G887" s="25">
        <v>0.63</v>
      </c>
      <c r="H887" s="25">
        <v>0</v>
      </c>
      <c r="I887" s="26">
        <v>0</v>
      </c>
      <c r="J887" s="26">
        <v>0</v>
      </c>
      <c r="K887" s="26">
        <v>0</v>
      </c>
      <c r="L887" s="27">
        <v>0</v>
      </c>
      <c r="M887" s="27" t="s">
        <v>2766</v>
      </c>
      <c r="N887" s="49">
        <v>0</v>
      </c>
    </row>
    <row r="888" spans="1:14" ht="15" customHeight="1">
      <c r="A888" s="23" t="s">
        <v>1205</v>
      </c>
      <c r="B888" s="24" t="s">
        <v>65</v>
      </c>
      <c r="C888" s="23" t="s">
        <v>1247</v>
      </c>
      <c r="D888" s="24" t="s">
        <v>1248</v>
      </c>
      <c r="E888" s="23" t="s">
        <v>1188</v>
      </c>
      <c r="F888" s="24" t="s">
        <v>1189</v>
      </c>
      <c r="G888" s="25">
        <v>7.3360000000000056</v>
      </c>
      <c r="H888" s="25">
        <v>0</v>
      </c>
      <c r="I888" s="26">
        <v>0</v>
      </c>
      <c r="J888" s="26">
        <v>0</v>
      </c>
      <c r="K888" s="26">
        <v>0</v>
      </c>
      <c r="L888" s="27">
        <v>0</v>
      </c>
      <c r="M888" s="27">
        <v>0</v>
      </c>
      <c r="N888" s="49">
        <v>0</v>
      </c>
    </row>
    <row r="889" spans="1:14" ht="15" customHeight="1">
      <c r="A889" s="23" t="s">
        <v>1205</v>
      </c>
      <c r="B889" s="24" t="s">
        <v>65</v>
      </c>
      <c r="C889" s="23" t="s">
        <v>1247</v>
      </c>
      <c r="D889" s="24" t="s">
        <v>1248</v>
      </c>
      <c r="E889" s="23" t="s">
        <v>1144</v>
      </c>
      <c r="F889" s="24" t="s">
        <v>1145</v>
      </c>
      <c r="G889" s="25">
        <v>61.965000000000003</v>
      </c>
      <c r="H889" s="25">
        <v>1</v>
      </c>
      <c r="I889" s="26">
        <v>1</v>
      </c>
      <c r="J889" s="26">
        <v>5</v>
      </c>
      <c r="K889" s="26">
        <v>1</v>
      </c>
      <c r="L889" s="27">
        <v>2.3333333333333335</v>
      </c>
      <c r="M889" s="27">
        <v>6.1946902654867263E-2</v>
      </c>
      <c r="N889" s="49">
        <v>3.7655665832862638E-2</v>
      </c>
    </row>
    <row r="890" spans="1:14" ht="15" customHeight="1">
      <c r="A890" s="23" t="s">
        <v>1205</v>
      </c>
      <c r="B890" s="24" t="s">
        <v>65</v>
      </c>
      <c r="C890" s="23" t="s">
        <v>1247</v>
      </c>
      <c r="D890" s="24" t="s">
        <v>1248</v>
      </c>
      <c r="E890" s="23" t="s">
        <v>1233</v>
      </c>
      <c r="F890" s="24" t="s">
        <v>1234</v>
      </c>
      <c r="G890" s="25">
        <v>17.350000000000001</v>
      </c>
      <c r="H890" s="25">
        <v>1</v>
      </c>
      <c r="I890" s="26">
        <v>0</v>
      </c>
      <c r="J890" s="26">
        <v>1</v>
      </c>
      <c r="K890" s="26">
        <v>1</v>
      </c>
      <c r="L890" s="27">
        <v>0.66666666666666663</v>
      </c>
      <c r="M890" s="27">
        <v>1.7241379310344827E-2</v>
      </c>
      <c r="N890" s="49">
        <v>3.8424591738712773E-2</v>
      </c>
    </row>
    <row r="891" spans="1:14" ht="15" customHeight="1">
      <c r="A891" s="23" t="s">
        <v>1205</v>
      </c>
      <c r="B891" s="24" t="s">
        <v>65</v>
      </c>
      <c r="C891" s="23" t="s">
        <v>1247</v>
      </c>
      <c r="D891" s="24" t="s">
        <v>1248</v>
      </c>
      <c r="E891" s="23" t="s">
        <v>73</v>
      </c>
      <c r="F891" s="24" t="s">
        <v>74</v>
      </c>
      <c r="G891" s="25">
        <v>98.369</v>
      </c>
      <c r="H891" s="25">
        <v>2</v>
      </c>
      <c r="I891" s="26">
        <v>3</v>
      </c>
      <c r="J891" s="26">
        <v>3</v>
      </c>
      <c r="K891" s="26">
        <v>3</v>
      </c>
      <c r="L891" s="27">
        <v>3</v>
      </c>
      <c r="M891" s="27">
        <v>3.0716723549488054E-2</v>
      </c>
      <c r="N891" s="49">
        <v>3.0497412802813893E-2</v>
      </c>
    </row>
    <row r="892" spans="1:14" ht="15" customHeight="1">
      <c r="A892" s="23" t="s">
        <v>1205</v>
      </c>
      <c r="B892" s="24" t="s">
        <v>65</v>
      </c>
      <c r="C892" s="23" t="s">
        <v>1247</v>
      </c>
      <c r="D892" s="24" t="s">
        <v>1248</v>
      </c>
      <c r="E892" s="23" t="s">
        <v>1255</v>
      </c>
      <c r="F892" s="24" t="s">
        <v>1256</v>
      </c>
      <c r="G892" s="25">
        <v>0.8</v>
      </c>
      <c r="H892" s="25">
        <v>0</v>
      </c>
      <c r="I892" s="26">
        <v>0</v>
      </c>
      <c r="J892" s="26">
        <v>0</v>
      </c>
      <c r="K892" s="26">
        <v>0</v>
      </c>
      <c r="L892" s="27">
        <v>0</v>
      </c>
      <c r="M892" s="27">
        <v>0</v>
      </c>
      <c r="N892" s="49">
        <v>0</v>
      </c>
    </row>
    <row r="893" spans="1:14" ht="15" customHeight="1">
      <c r="A893" s="23" t="s">
        <v>1205</v>
      </c>
      <c r="B893" s="24" t="s">
        <v>65</v>
      </c>
      <c r="C893" s="23" t="s">
        <v>1247</v>
      </c>
      <c r="D893" s="24" t="s">
        <v>1248</v>
      </c>
      <c r="E893" s="23" t="s">
        <v>1257</v>
      </c>
      <c r="F893" s="24" t="s">
        <v>1258</v>
      </c>
      <c r="G893" s="25">
        <v>28</v>
      </c>
      <c r="H893" s="25">
        <v>2</v>
      </c>
      <c r="I893" s="26">
        <v>1</v>
      </c>
      <c r="J893" s="26">
        <v>0</v>
      </c>
      <c r="K893" s="26">
        <v>0</v>
      </c>
      <c r="L893" s="27">
        <v>0.33333333333333331</v>
      </c>
      <c r="M893" s="27">
        <v>6.0606060606060606E-3</v>
      </c>
      <c r="N893" s="49">
        <v>1.1904761904761904E-2</v>
      </c>
    </row>
    <row r="894" spans="1:14" ht="15" customHeight="1">
      <c r="A894" s="23" t="s">
        <v>1205</v>
      </c>
      <c r="B894" s="24" t="s">
        <v>65</v>
      </c>
      <c r="C894" s="23" t="s">
        <v>1247</v>
      </c>
      <c r="D894" s="24" t="s">
        <v>1248</v>
      </c>
      <c r="E894" s="23" t="s">
        <v>1259</v>
      </c>
      <c r="F894" s="24" t="s">
        <v>1260</v>
      </c>
      <c r="G894" s="25">
        <v>15</v>
      </c>
      <c r="H894" s="25">
        <v>1</v>
      </c>
      <c r="I894" s="26">
        <v>0</v>
      </c>
      <c r="J894" s="26">
        <v>2</v>
      </c>
      <c r="K894" s="26">
        <v>0</v>
      </c>
      <c r="L894" s="27">
        <v>0.66666666666666663</v>
      </c>
      <c r="M894" s="27">
        <v>5.7142857142857141E-2</v>
      </c>
      <c r="N894" s="49">
        <v>4.4444444444444439E-2</v>
      </c>
    </row>
    <row r="895" spans="1:14" ht="15" customHeight="1">
      <c r="A895" s="23" t="s">
        <v>1205</v>
      </c>
      <c r="B895" s="24" t="s">
        <v>65</v>
      </c>
      <c r="C895" s="23" t="s">
        <v>1247</v>
      </c>
      <c r="D895" s="24" t="s">
        <v>1248</v>
      </c>
      <c r="E895" s="23" t="s">
        <v>1261</v>
      </c>
      <c r="F895" s="24" t="s">
        <v>1262</v>
      </c>
      <c r="G895" s="25">
        <v>34.700000000000003</v>
      </c>
      <c r="H895" s="25">
        <v>1</v>
      </c>
      <c r="I895" s="26">
        <v>1</v>
      </c>
      <c r="J895" s="26">
        <v>2</v>
      </c>
      <c r="K895" s="26">
        <v>0</v>
      </c>
      <c r="L895" s="27">
        <v>1</v>
      </c>
      <c r="M895" s="27">
        <v>2.1428571428571429E-2</v>
      </c>
      <c r="N895" s="49">
        <v>2.8818443804034581E-2</v>
      </c>
    </row>
    <row r="896" spans="1:14" ht="15" customHeight="1">
      <c r="A896" s="23" t="s">
        <v>1205</v>
      </c>
      <c r="B896" s="24" t="s">
        <v>65</v>
      </c>
      <c r="C896" s="23" t="s">
        <v>1247</v>
      </c>
      <c r="D896" s="24" t="s">
        <v>1248</v>
      </c>
      <c r="E896" s="23" t="s">
        <v>1180</v>
      </c>
      <c r="F896" s="24" t="s">
        <v>1181</v>
      </c>
      <c r="G896" s="25">
        <v>71.67</v>
      </c>
      <c r="H896" s="25">
        <v>1</v>
      </c>
      <c r="I896" s="26">
        <v>1</v>
      </c>
      <c r="J896" s="26">
        <v>1</v>
      </c>
      <c r="K896" s="26">
        <v>2</v>
      </c>
      <c r="L896" s="27">
        <v>1.3333333333333333</v>
      </c>
      <c r="M896" s="27">
        <v>4.7058823529411764E-2</v>
      </c>
      <c r="N896" s="49">
        <v>1.8603785870424629E-2</v>
      </c>
    </row>
    <row r="897" spans="1:14" ht="15" customHeight="1">
      <c r="A897" s="23" t="s">
        <v>1205</v>
      </c>
      <c r="B897" s="24" t="s">
        <v>65</v>
      </c>
      <c r="C897" s="23" t="s">
        <v>1247</v>
      </c>
      <c r="D897" s="24" t="s">
        <v>1248</v>
      </c>
      <c r="E897" s="23" t="s">
        <v>1182</v>
      </c>
      <c r="F897" s="24" t="s">
        <v>1183</v>
      </c>
      <c r="G897" s="25">
        <v>19.499000000000002</v>
      </c>
      <c r="H897" s="25">
        <v>0</v>
      </c>
      <c r="I897" s="26">
        <v>0</v>
      </c>
      <c r="J897" s="26">
        <v>0</v>
      </c>
      <c r="K897" s="26">
        <v>0</v>
      </c>
      <c r="L897" s="27">
        <v>0</v>
      </c>
      <c r="M897" s="27">
        <v>0</v>
      </c>
      <c r="N897" s="49">
        <v>0</v>
      </c>
    </row>
    <row r="898" spans="1:14" ht="15" customHeight="1">
      <c r="A898" s="23" t="s">
        <v>1205</v>
      </c>
      <c r="B898" s="24" t="s">
        <v>65</v>
      </c>
      <c r="C898" s="23" t="s">
        <v>1247</v>
      </c>
      <c r="D898" s="24" t="s">
        <v>1248</v>
      </c>
      <c r="E898" s="23" t="s">
        <v>1148</v>
      </c>
      <c r="F898" s="24" t="s">
        <v>1149</v>
      </c>
      <c r="G898" s="25">
        <v>9.5999999999999943</v>
      </c>
      <c r="H898" s="25">
        <v>0</v>
      </c>
      <c r="I898" s="26">
        <v>0</v>
      </c>
      <c r="J898" s="26">
        <v>0</v>
      </c>
      <c r="K898" s="26">
        <v>0</v>
      </c>
      <c r="L898" s="27">
        <v>0</v>
      </c>
      <c r="M898" s="27">
        <v>0</v>
      </c>
      <c r="N898" s="49">
        <v>0</v>
      </c>
    </row>
    <row r="899" spans="1:14" ht="15" customHeight="1">
      <c r="A899" s="23" t="s">
        <v>1205</v>
      </c>
      <c r="B899" s="24" t="s">
        <v>65</v>
      </c>
      <c r="C899" s="23" t="s">
        <v>1247</v>
      </c>
      <c r="D899" s="24" t="s">
        <v>1248</v>
      </c>
      <c r="E899" s="23" t="s">
        <v>1263</v>
      </c>
      <c r="F899" s="24" t="s">
        <v>1264</v>
      </c>
      <c r="G899" s="25">
        <v>30.699999999999996</v>
      </c>
      <c r="H899" s="25">
        <v>1</v>
      </c>
      <c r="I899" s="26">
        <v>0</v>
      </c>
      <c r="J899" s="26">
        <v>2</v>
      </c>
      <c r="K899" s="26">
        <v>1</v>
      </c>
      <c r="L899" s="27">
        <v>1</v>
      </c>
      <c r="M899" s="27">
        <v>2.5210084033613446E-2</v>
      </c>
      <c r="N899" s="49">
        <v>3.2573289902280138E-2</v>
      </c>
    </row>
    <row r="900" spans="1:14" ht="15" customHeight="1">
      <c r="A900" s="23" t="s">
        <v>1205</v>
      </c>
      <c r="B900" s="24" t="s">
        <v>65</v>
      </c>
      <c r="C900" s="23" t="s">
        <v>1247</v>
      </c>
      <c r="D900" s="24" t="s">
        <v>1248</v>
      </c>
      <c r="E900" s="23" t="s">
        <v>1265</v>
      </c>
      <c r="F900" s="24" t="s">
        <v>1266</v>
      </c>
      <c r="G900" s="25">
        <v>3.05</v>
      </c>
      <c r="H900" s="25">
        <v>0</v>
      </c>
      <c r="I900" s="26">
        <v>0</v>
      </c>
      <c r="J900" s="26">
        <v>0</v>
      </c>
      <c r="K900" s="26">
        <v>0</v>
      </c>
      <c r="L900" s="27">
        <v>0</v>
      </c>
      <c r="M900" s="27">
        <v>0</v>
      </c>
      <c r="N900" s="49">
        <v>0</v>
      </c>
    </row>
    <row r="901" spans="1:14" ht="15" customHeight="1">
      <c r="A901" s="23" t="s">
        <v>1205</v>
      </c>
      <c r="B901" s="24" t="s">
        <v>65</v>
      </c>
      <c r="C901" s="23" t="s">
        <v>1247</v>
      </c>
      <c r="D901" s="24" t="s">
        <v>1248</v>
      </c>
      <c r="E901" s="23" t="s">
        <v>1235</v>
      </c>
      <c r="F901" s="24" t="s">
        <v>1236</v>
      </c>
      <c r="G901" s="25">
        <v>13.129999999999999</v>
      </c>
      <c r="H901" s="25">
        <v>1</v>
      </c>
      <c r="I901" s="26">
        <v>1</v>
      </c>
      <c r="J901" s="26">
        <v>0</v>
      </c>
      <c r="K901" s="26">
        <v>0</v>
      </c>
      <c r="L901" s="27">
        <v>0.33333333333333331</v>
      </c>
      <c r="M901" s="27">
        <v>3.03030303030303E-2</v>
      </c>
      <c r="N901" s="49">
        <v>2.5387154100025389E-2</v>
      </c>
    </row>
    <row r="902" spans="1:14" ht="15" customHeight="1">
      <c r="A902" s="23" t="s">
        <v>1205</v>
      </c>
      <c r="B902" s="24" t="s">
        <v>65</v>
      </c>
      <c r="C902" s="23" t="s">
        <v>1247</v>
      </c>
      <c r="D902" s="24" t="s">
        <v>1248</v>
      </c>
      <c r="E902" s="23" t="s">
        <v>1267</v>
      </c>
      <c r="F902" s="24" t="s">
        <v>1268</v>
      </c>
      <c r="G902" s="25">
        <v>16.134</v>
      </c>
      <c r="H902" s="25">
        <v>0</v>
      </c>
      <c r="I902" s="26">
        <v>0</v>
      </c>
      <c r="J902" s="26">
        <v>0</v>
      </c>
      <c r="K902" s="26">
        <v>0</v>
      </c>
      <c r="L902" s="27">
        <v>0</v>
      </c>
      <c r="M902" s="27">
        <v>0</v>
      </c>
      <c r="N902" s="49">
        <v>0</v>
      </c>
    </row>
    <row r="903" spans="1:14" ht="15" customHeight="1">
      <c r="A903" s="23" t="s">
        <v>1205</v>
      </c>
      <c r="B903" s="24" t="s">
        <v>65</v>
      </c>
      <c r="C903" s="23" t="s">
        <v>1247</v>
      </c>
      <c r="D903" s="24" t="s">
        <v>1248</v>
      </c>
      <c r="E903" s="23" t="s">
        <v>1269</v>
      </c>
      <c r="F903" s="24" t="s">
        <v>1270</v>
      </c>
      <c r="G903" s="25">
        <v>33.125</v>
      </c>
      <c r="H903" s="25">
        <v>1</v>
      </c>
      <c r="I903" s="26">
        <v>0</v>
      </c>
      <c r="J903" s="26">
        <v>1</v>
      </c>
      <c r="K903" s="26">
        <v>1</v>
      </c>
      <c r="L903" s="27">
        <v>0.66666666666666663</v>
      </c>
      <c r="M903" s="27">
        <v>4.878048780487805E-2</v>
      </c>
      <c r="N903" s="49">
        <v>2.0125786163522012E-2</v>
      </c>
    </row>
    <row r="904" spans="1:14" ht="15" customHeight="1">
      <c r="A904" s="23" t="s">
        <v>1205</v>
      </c>
      <c r="B904" s="24" t="s">
        <v>65</v>
      </c>
      <c r="C904" s="23" t="s">
        <v>1247</v>
      </c>
      <c r="D904" s="24" t="s">
        <v>1248</v>
      </c>
      <c r="E904" s="23" t="s">
        <v>1271</v>
      </c>
      <c r="F904" s="24" t="s">
        <v>1272</v>
      </c>
      <c r="G904" s="25">
        <v>23.33</v>
      </c>
      <c r="H904" s="25">
        <v>1</v>
      </c>
      <c r="I904" s="26">
        <v>0</v>
      </c>
      <c r="J904" s="26">
        <v>1</v>
      </c>
      <c r="K904" s="26">
        <v>0</v>
      </c>
      <c r="L904" s="27">
        <v>0.33333333333333331</v>
      </c>
      <c r="M904" s="27">
        <v>1.0526315789473684E-2</v>
      </c>
      <c r="N904" s="49">
        <v>1.4287755393627661E-2</v>
      </c>
    </row>
    <row r="905" spans="1:14" ht="15" customHeight="1">
      <c r="A905" s="23" t="s">
        <v>1205</v>
      </c>
      <c r="B905" s="24" t="s">
        <v>65</v>
      </c>
      <c r="C905" s="23" t="s">
        <v>1247</v>
      </c>
      <c r="D905" s="24" t="s">
        <v>1248</v>
      </c>
      <c r="E905" s="23" t="s">
        <v>1273</v>
      </c>
      <c r="F905" s="24" t="s">
        <v>1274</v>
      </c>
      <c r="G905" s="25">
        <v>18.257000000000001</v>
      </c>
      <c r="H905" s="25">
        <v>0</v>
      </c>
      <c r="I905" s="26">
        <v>1</v>
      </c>
      <c r="J905" s="26">
        <v>0</v>
      </c>
      <c r="K905" s="26">
        <v>0</v>
      </c>
      <c r="L905" s="27">
        <v>0.33333333333333331</v>
      </c>
      <c r="M905" s="27">
        <v>0.25</v>
      </c>
      <c r="N905" s="49">
        <v>2.7386755764912087E-2</v>
      </c>
    </row>
    <row r="906" spans="1:14" ht="15" customHeight="1">
      <c r="A906" s="23" t="s">
        <v>1205</v>
      </c>
      <c r="B906" s="24" t="s">
        <v>65</v>
      </c>
      <c r="C906" s="23" t="s">
        <v>1247</v>
      </c>
      <c r="D906" s="24" t="s">
        <v>1248</v>
      </c>
      <c r="E906" s="23" t="s">
        <v>1150</v>
      </c>
      <c r="F906" s="24" t="s">
        <v>1151</v>
      </c>
      <c r="G906" s="25">
        <v>15.354999999999997</v>
      </c>
      <c r="H906" s="25">
        <v>0</v>
      </c>
      <c r="I906" s="26">
        <v>0</v>
      </c>
      <c r="J906" s="26">
        <v>0</v>
      </c>
      <c r="K906" s="26">
        <v>0</v>
      </c>
      <c r="L906" s="27">
        <v>0</v>
      </c>
      <c r="M906" s="27">
        <v>0</v>
      </c>
      <c r="N906" s="49">
        <v>0</v>
      </c>
    </row>
    <row r="907" spans="1:14" ht="15" customHeight="1">
      <c r="A907" s="23" t="s">
        <v>1205</v>
      </c>
      <c r="B907" s="24" t="s">
        <v>65</v>
      </c>
      <c r="C907" s="23" t="s">
        <v>1247</v>
      </c>
      <c r="D907" s="24" t="s">
        <v>1248</v>
      </c>
      <c r="E907" s="23" t="s">
        <v>1245</v>
      </c>
      <c r="F907" s="24" t="s">
        <v>1246</v>
      </c>
      <c r="G907" s="25">
        <v>3.8499999999999996</v>
      </c>
      <c r="H907" s="25">
        <v>0</v>
      </c>
      <c r="I907" s="26">
        <v>0</v>
      </c>
      <c r="J907" s="26">
        <v>0</v>
      </c>
      <c r="K907" s="26">
        <v>0</v>
      </c>
      <c r="L907" s="27">
        <v>0</v>
      </c>
      <c r="M907" s="27">
        <v>0</v>
      </c>
      <c r="N907" s="49">
        <v>0</v>
      </c>
    </row>
    <row r="908" spans="1:14" ht="15" customHeight="1">
      <c r="A908" s="23" t="s">
        <v>1205</v>
      </c>
      <c r="B908" s="24" t="s">
        <v>65</v>
      </c>
      <c r="C908" s="23" t="s">
        <v>1247</v>
      </c>
      <c r="D908" s="24" t="s">
        <v>1248</v>
      </c>
      <c r="E908" s="23" t="s">
        <v>1275</v>
      </c>
      <c r="F908" s="24" t="s">
        <v>1276</v>
      </c>
      <c r="G908" s="25">
        <v>4</v>
      </c>
      <c r="H908" s="25">
        <v>0</v>
      </c>
      <c r="I908" s="26">
        <v>0</v>
      </c>
      <c r="J908" s="26">
        <v>0</v>
      </c>
      <c r="K908" s="26">
        <v>0</v>
      </c>
      <c r="L908" s="27">
        <v>0</v>
      </c>
      <c r="M908" s="27">
        <v>0</v>
      </c>
      <c r="N908" s="49">
        <v>0</v>
      </c>
    </row>
    <row r="909" spans="1:14" ht="15" customHeight="1">
      <c r="A909" s="23" t="s">
        <v>1205</v>
      </c>
      <c r="B909" s="24" t="s">
        <v>65</v>
      </c>
      <c r="C909" s="23" t="s">
        <v>1277</v>
      </c>
      <c r="D909" s="24" t="s">
        <v>1278</v>
      </c>
      <c r="E909" s="23" t="s">
        <v>1000</v>
      </c>
      <c r="F909" s="24" t="s">
        <v>1001</v>
      </c>
      <c r="G909" s="25">
        <v>31.62299999999999</v>
      </c>
      <c r="H909" s="25">
        <v>0</v>
      </c>
      <c r="I909" s="26">
        <v>0</v>
      </c>
      <c r="J909" s="26">
        <v>1</v>
      </c>
      <c r="K909" s="26">
        <v>2</v>
      </c>
      <c r="L909" s="27">
        <v>1</v>
      </c>
      <c r="M909" s="27">
        <v>9.6774193548387094E-2</v>
      </c>
      <c r="N909" s="49">
        <v>3.162255320494578E-2</v>
      </c>
    </row>
    <row r="910" spans="1:14" ht="15" customHeight="1">
      <c r="A910" s="23" t="s">
        <v>1205</v>
      </c>
      <c r="B910" s="24" t="s">
        <v>65</v>
      </c>
      <c r="C910" s="23" t="s">
        <v>1277</v>
      </c>
      <c r="D910" s="24" t="s">
        <v>1278</v>
      </c>
      <c r="E910" s="23" t="s">
        <v>1279</v>
      </c>
      <c r="F910" s="24" t="s">
        <v>1280</v>
      </c>
      <c r="G910" s="25">
        <v>2.7000000000000171</v>
      </c>
      <c r="H910" s="25">
        <v>0</v>
      </c>
      <c r="I910" s="26">
        <v>0</v>
      </c>
      <c r="J910" s="26">
        <v>1</v>
      </c>
      <c r="K910" s="26">
        <v>0</v>
      </c>
      <c r="L910" s="27">
        <v>0.33333333333333331</v>
      </c>
      <c r="M910" s="27">
        <v>1</v>
      </c>
      <c r="N910" s="49">
        <v>0.37037037037036802</v>
      </c>
    </row>
    <row r="911" spans="1:14" ht="15" customHeight="1">
      <c r="A911" s="23" t="s">
        <v>1205</v>
      </c>
      <c r="B911" s="24" t="s">
        <v>65</v>
      </c>
      <c r="C911" s="23" t="s">
        <v>1277</v>
      </c>
      <c r="D911" s="24" t="s">
        <v>1278</v>
      </c>
      <c r="E911" s="23" t="s">
        <v>1249</v>
      </c>
      <c r="F911" s="24" t="s">
        <v>1250</v>
      </c>
      <c r="G911" s="25">
        <v>15.599999999999994</v>
      </c>
      <c r="H911" s="25">
        <v>0</v>
      </c>
      <c r="I911" s="26">
        <v>0</v>
      </c>
      <c r="J911" s="26">
        <v>2</v>
      </c>
      <c r="K911" s="26">
        <v>2</v>
      </c>
      <c r="L911" s="27">
        <v>1.3333333333333333</v>
      </c>
      <c r="M911" s="27">
        <v>6.7796610169491511E-2</v>
      </c>
      <c r="N911" s="49">
        <v>8.54700854700855E-2</v>
      </c>
    </row>
    <row r="912" spans="1:14" ht="15" customHeight="1">
      <c r="A912" s="23" t="s">
        <v>1205</v>
      </c>
      <c r="B912" s="24" t="s">
        <v>65</v>
      </c>
      <c r="C912" s="23" t="s">
        <v>1277</v>
      </c>
      <c r="D912" s="24" t="s">
        <v>1278</v>
      </c>
      <c r="E912" s="23" t="s">
        <v>60</v>
      </c>
      <c r="F912" s="24" t="s">
        <v>61</v>
      </c>
      <c r="G912" s="25">
        <v>85.15999999999994</v>
      </c>
      <c r="H912" s="25">
        <v>3</v>
      </c>
      <c r="I912" s="26">
        <v>2</v>
      </c>
      <c r="J912" s="26">
        <v>1</v>
      </c>
      <c r="K912" s="26">
        <v>2</v>
      </c>
      <c r="L912" s="27">
        <v>1.6666666666666667</v>
      </c>
      <c r="M912" s="27">
        <v>1.6949152542372881E-2</v>
      </c>
      <c r="N912" s="49">
        <v>1.9571003601064677E-2</v>
      </c>
    </row>
    <row r="913" spans="1:14" ht="15" customHeight="1">
      <c r="A913" s="23" t="s">
        <v>1205</v>
      </c>
      <c r="B913" s="24" t="s">
        <v>65</v>
      </c>
      <c r="C913" s="23" t="s">
        <v>1277</v>
      </c>
      <c r="D913" s="24" t="s">
        <v>1278</v>
      </c>
      <c r="E913" s="23" t="s">
        <v>1281</v>
      </c>
      <c r="F913" s="24" t="s">
        <v>1282</v>
      </c>
      <c r="G913" s="25">
        <v>4</v>
      </c>
      <c r="H913" s="25">
        <v>0</v>
      </c>
      <c r="I913" s="26">
        <v>0</v>
      </c>
      <c r="J913" s="26">
        <v>0</v>
      </c>
      <c r="K913" s="26">
        <v>0</v>
      </c>
      <c r="L913" s="27">
        <v>0</v>
      </c>
      <c r="M913" s="27">
        <v>0</v>
      </c>
      <c r="N913" s="49">
        <v>0</v>
      </c>
    </row>
    <row r="914" spans="1:14" ht="15" customHeight="1">
      <c r="A914" s="23" t="s">
        <v>1205</v>
      </c>
      <c r="B914" s="24" t="s">
        <v>65</v>
      </c>
      <c r="C914" s="23" t="s">
        <v>1277</v>
      </c>
      <c r="D914" s="24" t="s">
        <v>1278</v>
      </c>
      <c r="E914" s="23" t="s">
        <v>1283</v>
      </c>
      <c r="F914" s="24" t="s">
        <v>1284</v>
      </c>
      <c r="G914" s="25">
        <v>2.2999999999999998</v>
      </c>
      <c r="H914" s="25">
        <v>0</v>
      </c>
      <c r="I914" s="26">
        <v>0</v>
      </c>
      <c r="J914" s="26">
        <v>0</v>
      </c>
      <c r="K914" s="26">
        <v>0</v>
      </c>
      <c r="L914" s="27">
        <v>0</v>
      </c>
      <c r="M914" s="27">
        <v>0</v>
      </c>
      <c r="N914" s="49">
        <v>0</v>
      </c>
    </row>
    <row r="915" spans="1:14" ht="15" customHeight="1">
      <c r="A915" s="23" t="s">
        <v>1205</v>
      </c>
      <c r="B915" s="24" t="s">
        <v>65</v>
      </c>
      <c r="C915" s="23" t="s">
        <v>1277</v>
      </c>
      <c r="D915" s="24" t="s">
        <v>1278</v>
      </c>
      <c r="E915" s="23" t="s">
        <v>1285</v>
      </c>
      <c r="F915" s="24" t="s">
        <v>1286</v>
      </c>
      <c r="G915" s="25">
        <v>37.369999999999997</v>
      </c>
      <c r="H915" s="25">
        <v>0</v>
      </c>
      <c r="I915" s="26">
        <v>3</v>
      </c>
      <c r="J915" s="26">
        <v>0</v>
      </c>
      <c r="K915" s="26">
        <v>1</v>
      </c>
      <c r="L915" s="27">
        <v>1.3333333333333333</v>
      </c>
      <c r="M915" s="27">
        <v>5.6338028169014079E-2</v>
      </c>
      <c r="N915" s="49">
        <v>3.567924360003568E-2</v>
      </c>
    </row>
    <row r="916" spans="1:14" ht="15" customHeight="1">
      <c r="A916" s="23" t="s">
        <v>1205</v>
      </c>
      <c r="B916" s="24" t="s">
        <v>65</v>
      </c>
      <c r="C916" s="23" t="s">
        <v>1277</v>
      </c>
      <c r="D916" s="24" t="s">
        <v>1278</v>
      </c>
      <c r="E916" s="23" t="s">
        <v>1287</v>
      </c>
      <c r="F916" s="24" t="s">
        <v>1288</v>
      </c>
      <c r="G916" s="25">
        <v>4.05</v>
      </c>
      <c r="H916" s="25">
        <v>0</v>
      </c>
      <c r="I916" s="26">
        <v>0</v>
      </c>
      <c r="J916" s="26">
        <v>0</v>
      </c>
      <c r="K916" s="26">
        <v>0</v>
      </c>
      <c r="L916" s="27">
        <v>0</v>
      </c>
      <c r="M916" s="27" t="s">
        <v>2766</v>
      </c>
      <c r="N916" s="49">
        <v>0</v>
      </c>
    </row>
    <row r="917" spans="1:14" ht="15" customHeight="1">
      <c r="A917" s="23" t="s">
        <v>1205</v>
      </c>
      <c r="B917" s="24" t="s">
        <v>65</v>
      </c>
      <c r="C917" s="23" t="s">
        <v>1277</v>
      </c>
      <c r="D917" s="24" t="s">
        <v>1278</v>
      </c>
      <c r="E917" s="23" t="s">
        <v>1289</v>
      </c>
      <c r="F917" s="24" t="s">
        <v>1290</v>
      </c>
      <c r="G917" s="25">
        <v>13.384</v>
      </c>
      <c r="H917" s="25">
        <v>0</v>
      </c>
      <c r="I917" s="26">
        <v>0</v>
      </c>
      <c r="J917" s="26">
        <v>0</v>
      </c>
      <c r="K917" s="26">
        <v>0</v>
      </c>
      <c r="L917" s="27">
        <v>0</v>
      </c>
      <c r="M917" s="27">
        <v>0</v>
      </c>
      <c r="N917" s="49">
        <v>0</v>
      </c>
    </row>
    <row r="918" spans="1:14" ht="15" customHeight="1">
      <c r="A918" s="23" t="s">
        <v>1205</v>
      </c>
      <c r="B918" s="24" t="s">
        <v>65</v>
      </c>
      <c r="C918" s="23" t="s">
        <v>1277</v>
      </c>
      <c r="D918" s="24" t="s">
        <v>1278</v>
      </c>
      <c r="E918" s="23" t="s">
        <v>1291</v>
      </c>
      <c r="F918" s="24" t="s">
        <v>1292</v>
      </c>
      <c r="G918" s="25">
        <v>20.2</v>
      </c>
      <c r="H918" s="25">
        <v>0</v>
      </c>
      <c r="I918" s="26">
        <v>1</v>
      </c>
      <c r="J918" s="26">
        <v>1</v>
      </c>
      <c r="K918" s="26">
        <v>0</v>
      </c>
      <c r="L918" s="27">
        <v>0.66666666666666663</v>
      </c>
      <c r="M918" s="27">
        <v>5.7142857142857141E-2</v>
      </c>
      <c r="N918" s="49">
        <v>3.3003300330033E-2</v>
      </c>
    </row>
    <row r="919" spans="1:14" ht="15" customHeight="1">
      <c r="A919" s="23" t="s">
        <v>1205</v>
      </c>
      <c r="B919" s="24" t="s">
        <v>65</v>
      </c>
      <c r="C919" s="23" t="s">
        <v>1277</v>
      </c>
      <c r="D919" s="24" t="s">
        <v>1278</v>
      </c>
      <c r="E919" s="23" t="s">
        <v>1293</v>
      </c>
      <c r="F919" s="24" t="s">
        <v>1294</v>
      </c>
      <c r="G919" s="25">
        <v>10.1</v>
      </c>
      <c r="H919" s="25">
        <v>0</v>
      </c>
      <c r="I919" s="26">
        <v>0</v>
      </c>
      <c r="J919" s="26">
        <v>0</v>
      </c>
      <c r="K919" s="26">
        <v>0</v>
      </c>
      <c r="L919" s="27">
        <v>0</v>
      </c>
      <c r="M919" s="27">
        <v>0</v>
      </c>
      <c r="N919" s="49">
        <v>0</v>
      </c>
    </row>
    <row r="920" spans="1:14" ht="15" customHeight="1">
      <c r="A920" s="23" t="s">
        <v>1205</v>
      </c>
      <c r="B920" s="24" t="s">
        <v>65</v>
      </c>
      <c r="C920" s="23" t="s">
        <v>1295</v>
      </c>
      <c r="D920" s="24" t="s">
        <v>72</v>
      </c>
      <c r="E920" s="23" t="s">
        <v>1217</v>
      </c>
      <c r="F920" s="24" t="s">
        <v>1218</v>
      </c>
      <c r="G920" s="25">
        <v>10.000000000000014</v>
      </c>
      <c r="H920" s="25">
        <v>0</v>
      </c>
      <c r="I920" s="26">
        <v>0</v>
      </c>
      <c r="J920" s="26">
        <v>0</v>
      </c>
      <c r="K920" s="26">
        <v>0</v>
      </c>
      <c r="L920" s="27">
        <v>0</v>
      </c>
      <c r="M920" s="27">
        <v>0</v>
      </c>
      <c r="N920" s="49">
        <v>0</v>
      </c>
    </row>
    <row r="921" spans="1:14" ht="15" customHeight="1">
      <c r="A921" s="23" t="s">
        <v>1205</v>
      </c>
      <c r="B921" s="24" t="s">
        <v>65</v>
      </c>
      <c r="C921" s="23" t="s">
        <v>1295</v>
      </c>
      <c r="D921" s="24" t="s">
        <v>72</v>
      </c>
      <c r="E921" s="23" t="s">
        <v>1000</v>
      </c>
      <c r="F921" s="24" t="s">
        <v>1001</v>
      </c>
      <c r="G921" s="25">
        <v>34.274000000000001</v>
      </c>
      <c r="H921" s="25">
        <v>3</v>
      </c>
      <c r="I921" s="26">
        <v>1</v>
      </c>
      <c r="J921" s="26">
        <v>0</v>
      </c>
      <c r="K921" s="26">
        <v>0</v>
      </c>
      <c r="L921" s="27">
        <v>0.33333333333333331</v>
      </c>
      <c r="M921" s="27">
        <v>1.6393442622950821E-2</v>
      </c>
      <c r="N921" s="49">
        <v>9.7255451168037962E-3</v>
      </c>
    </row>
    <row r="922" spans="1:14" ht="15" customHeight="1">
      <c r="A922" s="23" t="s">
        <v>1205</v>
      </c>
      <c r="B922" s="24" t="s">
        <v>65</v>
      </c>
      <c r="C922" s="23" t="s">
        <v>1295</v>
      </c>
      <c r="D922" s="24" t="s">
        <v>72</v>
      </c>
      <c r="E922" s="23" t="s">
        <v>1279</v>
      </c>
      <c r="F922" s="24" t="s">
        <v>1280</v>
      </c>
      <c r="G922" s="25">
        <v>1.7999999999999829</v>
      </c>
      <c r="H922" s="25">
        <v>0</v>
      </c>
      <c r="I922" s="26">
        <v>0</v>
      </c>
      <c r="J922" s="26">
        <v>0</v>
      </c>
      <c r="K922" s="26">
        <v>0</v>
      </c>
      <c r="L922" s="27">
        <v>0</v>
      </c>
      <c r="M922" s="27">
        <v>0</v>
      </c>
      <c r="N922" s="49">
        <v>0</v>
      </c>
    </row>
    <row r="923" spans="1:14" ht="15" customHeight="1">
      <c r="A923" s="23" t="s">
        <v>1205</v>
      </c>
      <c r="B923" s="24" t="s">
        <v>65</v>
      </c>
      <c r="C923" s="23" t="s">
        <v>1295</v>
      </c>
      <c r="D923" s="24" t="s">
        <v>72</v>
      </c>
      <c r="E923" s="23" t="s">
        <v>1249</v>
      </c>
      <c r="F923" s="24" t="s">
        <v>1250</v>
      </c>
      <c r="G923" s="25">
        <v>35.100000000000009</v>
      </c>
      <c r="H923" s="25">
        <v>1</v>
      </c>
      <c r="I923" s="26">
        <v>1</v>
      </c>
      <c r="J923" s="26">
        <v>1</v>
      </c>
      <c r="K923" s="26">
        <v>1</v>
      </c>
      <c r="L923" s="27">
        <v>1</v>
      </c>
      <c r="M923" s="27">
        <v>1.935483870967742E-2</v>
      </c>
      <c r="N923" s="49">
        <v>2.8490028490028484E-2</v>
      </c>
    </row>
    <row r="924" spans="1:14" ht="15" customHeight="1">
      <c r="A924" s="23" t="s">
        <v>1205</v>
      </c>
      <c r="B924" s="24" t="s">
        <v>65</v>
      </c>
      <c r="C924" s="23" t="s">
        <v>1295</v>
      </c>
      <c r="D924" s="24" t="s">
        <v>72</v>
      </c>
      <c r="E924" s="23" t="s">
        <v>1296</v>
      </c>
      <c r="F924" s="24" t="s">
        <v>1297</v>
      </c>
      <c r="G924" s="25">
        <v>20.700000000000003</v>
      </c>
      <c r="H924" s="25">
        <v>2</v>
      </c>
      <c r="I924" s="26">
        <v>1</v>
      </c>
      <c r="J924" s="26">
        <v>1</v>
      </c>
      <c r="K924" s="26">
        <v>0</v>
      </c>
      <c r="L924" s="27">
        <v>0.66666666666666663</v>
      </c>
      <c r="M924" s="27">
        <v>1.4814814814814814E-2</v>
      </c>
      <c r="N924" s="49">
        <v>3.2206119162640892E-2</v>
      </c>
    </row>
    <row r="925" spans="1:14" ht="15" customHeight="1">
      <c r="A925" s="23" t="s">
        <v>1205</v>
      </c>
      <c r="B925" s="24" t="s">
        <v>65</v>
      </c>
      <c r="C925" s="23" t="s">
        <v>1295</v>
      </c>
      <c r="D925" s="24" t="s">
        <v>72</v>
      </c>
      <c r="E925" s="23" t="s">
        <v>60</v>
      </c>
      <c r="F925" s="24" t="s">
        <v>61</v>
      </c>
      <c r="G925" s="25">
        <v>29.410000000000025</v>
      </c>
      <c r="H925" s="25">
        <v>4</v>
      </c>
      <c r="I925" s="26">
        <v>4</v>
      </c>
      <c r="J925" s="26">
        <v>3</v>
      </c>
      <c r="K925" s="26">
        <v>1</v>
      </c>
      <c r="L925" s="27">
        <v>2.6666666666666665</v>
      </c>
      <c r="M925" s="27">
        <v>4.0816326530612249E-2</v>
      </c>
      <c r="N925" s="49">
        <v>9.0672106993086171E-2</v>
      </c>
    </row>
    <row r="926" spans="1:14" ht="15" customHeight="1">
      <c r="A926" s="23" t="s">
        <v>1205</v>
      </c>
      <c r="B926" s="24" t="s">
        <v>65</v>
      </c>
      <c r="C926" s="23" t="s">
        <v>1295</v>
      </c>
      <c r="D926" s="24" t="s">
        <v>72</v>
      </c>
      <c r="E926" s="23" t="s">
        <v>613</v>
      </c>
      <c r="F926" s="24" t="s">
        <v>614</v>
      </c>
      <c r="G926" s="25">
        <v>16.850000000000001</v>
      </c>
      <c r="H926" s="25">
        <v>0</v>
      </c>
      <c r="I926" s="26">
        <v>0</v>
      </c>
      <c r="J926" s="26">
        <v>0</v>
      </c>
      <c r="K926" s="26">
        <v>0</v>
      </c>
      <c r="L926" s="27">
        <v>0</v>
      </c>
      <c r="M926" s="27">
        <v>0</v>
      </c>
      <c r="N926" s="49">
        <v>0</v>
      </c>
    </row>
    <row r="927" spans="1:14" ht="15" customHeight="1">
      <c r="A927" s="23" t="s">
        <v>1205</v>
      </c>
      <c r="B927" s="24" t="s">
        <v>65</v>
      </c>
      <c r="C927" s="23" t="s">
        <v>1295</v>
      </c>
      <c r="D927" s="24" t="s">
        <v>72</v>
      </c>
      <c r="E927" s="23" t="s">
        <v>1221</v>
      </c>
      <c r="F927" s="24" t="s">
        <v>1222</v>
      </c>
      <c r="G927" s="25">
        <v>2.2000000000000002</v>
      </c>
      <c r="H927" s="25">
        <v>0</v>
      </c>
      <c r="I927" s="26">
        <v>0</v>
      </c>
      <c r="J927" s="26">
        <v>0</v>
      </c>
      <c r="K927" s="26">
        <v>0</v>
      </c>
      <c r="L927" s="27">
        <v>0</v>
      </c>
      <c r="M927" s="27">
        <v>0</v>
      </c>
      <c r="N927" s="49">
        <v>0</v>
      </c>
    </row>
    <row r="928" spans="1:14" ht="15" customHeight="1">
      <c r="A928" s="23" t="s">
        <v>1205</v>
      </c>
      <c r="B928" s="24" t="s">
        <v>65</v>
      </c>
      <c r="C928" s="23" t="s">
        <v>1295</v>
      </c>
      <c r="D928" s="24" t="s">
        <v>72</v>
      </c>
      <c r="E928" s="23" t="s">
        <v>73</v>
      </c>
      <c r="F928" s="24" t="s">
        <v>74</v>
      </c>
      <c r="G928" s="25">
        <v>43.9</v>
      </c>
      <c r="H928" s="25">
        <v>2</v>
      </c>
      <c r="I928" s="26">
        <v>5</v>
      </c>
      <c r="J928" s="26">
        <v>0</v>
      </c>
      <c r="K928" s="26">
        <v>4</v>
      </c>
      <c r="L928" s="27">
        <v>3</v>
      </c>
      <c r="M928" s="27">
        <v>2.368421052631579E-2</v>
      </c>
      <c r="N928" s="49">
        <v>6.8337129840546698E-2</v>
      </c>
    </row>
    <row r="929" spans="1:14" ht="15" customHeight="1">
      <c r="A929" s="23" t="s">
        <v>1205</v>
      </c>
      <c r="B929" s="24" t="s">
        <v>65</v>
      </c>
      <c r="C929" s="23" t="s">
        <v>1295</v>
      </c>
      <c r="D929" s="24" t="s">
        <v>72</v>
      </c>
      <c r="E929" s="23" t="s">
        <v>1281</v>
      </c>
      <c r="F929" s="24" t="s">
        <v>1282</v>
      </c>
      <c r="G929" s="25">
        <v>15.7</v>
      </c>
      <c r="H929" s="25">
        <v>0</v>
      </c>
      <c r="I929" s="26">
        <v>0</v>
      </c>
      <c r="J929" s="26">
        <v>0</v>
      </c>
      <c r="K929" s="26">
        <v>0</v>
      </c>
      <c r="L929" s="27">
        <v>0</v>
      </c>
      <c r="M929" s="27">
        <v>0</v>
      </c>
      <c r="N929" s="49">
        <v>0</v>
      </c>
    </row>
    <row r="930" spans="1:14" ht="15" customHeight="1">
      <c r="A930" s="23" t="s">
        <v>1205</v>
      </c>
      <c r="B930" s="24" t="s">
        <v>65</v>
      </c>
      <c r="C930" s="23" t="s">
        <v>1295</v>
      </c>
      <c r="D930" s="24" t="s">
        <v>72</v>
      </c>
      <c r="E930" s="23" t="s">
        <v>1283</v>
      </c>
      <c r="F930" s="24" t="s">
        <v>1284</v>
      </c>
      <c r="G930" s="25">
        <v>49.85</v>
      </c>
      <c r="H930" s="25">
        <v>2</v>
      </c>
      <c r="I930" s="26">
        <v>0</v>
      </c>
      <c r="J930" s="26">
        <v>0</v>
      </c>
      <c r="K930" s="26">
        <v>0</v>
      </c>
      <c r="L930" s="27">
        <v>0</v>
      </c>
      <c r="M930" s="27">
        <v>0</v>
      </c>
      <c r="N930" s="49">
        <v>0</v>
      </c>
    </row>
    <row r="931" spans="1:14" ht="15" customHeight="1">
      <c r="A931" s="23" t="s">
        <v>1205</v>
      </c>
      <c r="B931" s="24" t="s">
        <v>65</v>
      </c>
      <c r="C931" s="23" t="s">
        <v>1295</v>
      </c>
      <c r="D931" s="24" t="s">
        <v>72</v>
      </c>
      <c r="E931" s="23" t="s">
        <v>1285</v>
      </c>
      <c r="F931" s="24" t="s">
        <v>1286</v>
      </c>
      <c r="G931" s="25">
        <v>8.730000000000004</v>
      </c>
      <c r="H931" s="25">
        <v>0</v>
      </c>
      <c r="I931" s="26">
        <v>0</v>
      </c>
      <c r="J931" s="26">
        <v>0</v>
      </c>
      <c r="K931" s="26">
        <v>0</v>
      </c>
      <c r="L931" s="27">
        <v>0</v>
      </c>
      <c r="M931" s="27">
        <v>0</v>
      </c>
      <c r="N931" s="49">
        <v>0</v>
      </c>
    </row>
    <row r="932" spans="1:14" ht="15" customHeight="1">
      <c r="A932" s="23" t="s">
        <v>1205</v>
      </c>
      <c r="B932" s="24" t="s">
        <v>65</v>
      </c>
      <c r="C932" s="23" t="s">
        <v>1295</v>
      </c>
      <c r="D932" s="24" t="s">
        <v>72</v>
      </c>
      <c r="E932" s="23" t="s">
        <v>1287</v>
      </c>
      <c r="F932" s="24" t="s">
        <v>1288</v>
      </c>
      <c r="G932" s="25">
        <v>21.36</v>
      </c>
      <c r="H932" s="25">
        <v>0</v>
      </c>
      <c r="I932" s="26">
        <v>0</v>
      </c>
      <c r="J932" s="26">
        <v>0</v>
      </c>
      <c r="K932" s="26">
        <v>0</v>
      </c>
      <c r="L932" s="27">
        <v>0</v>
      </c>
      <c r="M932" s="27">
        <v>0</v>
      </c>
      <c r="N932" s="49">
        <v>0</v>
      </c>
    </row>
    <row r="933" spans="1:14" ht="15" customHeight="1">
      <c r="A933" s="23" t="s">
        <v>1205</v>
      </c>
      <c r="B933" s="24" t="s">
        <v>65</v>
      </c>
      <c r="C933" s="23" t="s">
        <v>1295</v>
      </c>
      <c r="D933" s="24" t="s">
        <v>72</v>
      </c>
      <c r="E933" s="23" t="s">
        <v>1289</v>
      </c>
      <c r="F933" s="24" t="s">
        <v>1290</v>
      </c>
      <c r="G933" s="25">
        <v>28.975999999999999</v>
      </c>
      <c r="H933" s="25">
        <v>1</v>
      </c>
      <c r="I933" s="26">
        <v>0</v>
      </c>
      <c r="J933" s="26">
        <v>0</v>
      </c>
      <c r="K933" s="26">
        <v>0</v>
      </c>
      <c r="L933" s="27">
        <v>0</v>
      </c>
      <c r="M933" s="27" t="s">
        <v>2766</v>
      </c>
      <c r="N933" s="49">
        <v>0</v>
      </c>
    </row>
    <row r="934" spans="1:14" ht="15" customHeight="1">
      <c r="A934" s="23" t="s">
        <v>1205</v>
      </c>
      <c r="B934" s="24" t="s">
        <v>65</v>
      </c>
      <c r="C934" s="23" t="s">
        <v>1295</v>
      </c>
      <c r="D934" s="24" t="s">
        <v>72</v>
      </c>
      <c r="E934" s="23" t="s">
        <v>1235</v>
      </c>
      <c r="F934" s="24" t="s">
        <v>1236</v>
      </c>
      <c r="G934" s="25">
        <v>1.8800000000000026</v>
      </c>
      <c r="H934" s="25">
        <v>0</v>
      </c>
      <c r="I934" s="26">
        <v>0</v>
      </c>
      <c r="J934" s="26">
        <v>0</v>
      </c>
      <c r="K934" s="26">
        <v>0</v>
      </c>
      <c r="L934" s="27">
        <v>0</v>
      </c>
      <c r="M934" s="27">
        <v>0</v>
      </c>
      <c r="N934" s="49">
        <v>0</v>
      </c>
    </row>
    <row r="935" spans="1:14" ht="15" customHeight="1">
      <c r="A935" s="23" t="s">
        <v>1205</v>
      </c>
      <c r="B935" s="24" t="s">
        <v>65</v>
      </c>
      <c r="C935" s="23" t="s">
        <v>1295</v>
      </c>
      <c r="D935" s="24" t="s">
        <v>72</v>
      </c>
      <c r="E935" s="23" t="s">
        <v>1227</v>
      </c>
      <c r="F935" s="24" t="s">
        <v>1228</v>
      </c>
      <c r="G935" s="25">
        <v>93.2</v>
      </c>
      <c r="H935" s="25">
        <v>0</v>
      </c>
      <c r="I935" s="26">
        <v>2</v>
      </c>
      <c r="J935" s="26">
        <v>3</v>
      </c>
      <c r="K935" s="26">
        <v>0</v>
      </c>
      <c r="L935" s="27">
        <v>1.6666666666666667</v>
      </c>
      <c r="M935" s="27">
        <v>2.6455026455026457E-2</v>
      </c>
      <c r="N935" s="49">
        <v>1.7882689556509301E-2</v>
      </c>
    </row>
    <row r="936" spans="1:14" ht="15" customHeight="1">
      <c r="A936" s="23" t="s">
        <v>1205</v>
      </c>
      <c r="B936" s="24" t="s">
        <v>65</v>
      </c>
      <c r="C936" s="23" t="s">
        <v>1295</v>
      </c>
      <c r="D936" s="24" t="s">
        <v>72</v>
      </c>
      <c r="E936" s="23" t="s">
        <v>1298</v>
      </c>
      <c r="F936" s="24" t="s">
        <v>1299</v>
      </c>
      <c r="G936" s="25">
        <v>16.850000000000001</v>
      </c>
      <c r="H936" s="25">
        <v>0</v>
      </c>
      <c r="I936" s="26">
        <v>0</v>
      </c>
      <c r="J936" s="26">
        <v>0</v>
      </c>
      <c r="K936" s="26">
        <v>0</v>
      </c>
      <c r="L936" s="27">
        <v>0</v>
      </c>
      <c r="M936" s="27">
        <v>0</v>
      </c>
      <c r="N936" s="49">
        <v>0</v>
      </c>
    </row>
    <row r="937" spans="1:14" ht="15" customHeight="1">
      <c r="A937" s="23" t="s">
        <v>1205</v>
      </c>
      <c r="B937" s="24" t="s">
        <v>65</v>
      </c>
      <c r="C937" s="23" t="s">
        <v>1295</v>
      </c>
      <c r="D937" s="24" t="s">
        <v>72</v>
      </c>
      <c r="E937" s="23" t="s">
        <v>1300</v>
      </c>
      <c r="F937" s="24" t="s">
        <v>1301</v>
      </c>
      <c r="G937" s="25">
        <v>12.545</v>
      </c>
      <c r="H937" s="25">
        <v>0</v>
      </c>
      <c r="I937" s="26">
        <v>0</v>
      </c>
      <c r="J937" s="26">
        <v>0</v>
      </c>
      <c r="K937" s="26">
        <v>0</v>
      </c>
      <c r="L937" s="27">
        <v>0</v>
      </c>
      <c r="M937" s="27">
        <v>0</v>
      </c>
      <c r="N937" s="49">
        <v>0</v>
      </c>
    </row>
    <row r="938" spans="1:14" ht="15" customHeight="1">
      <c r="A938" s="23" t="s">
        <v>1205</v>
      </c>
      <c r="B938" s="24" t="s">
        <v>65</v>
      </c>
      <c r="C938" s="23" t="s">
        <v>1302</v>
      </c>
      <c r="D938" s="24" t="s">
        <v>1303</v>
      </c>
      <c r="E938" s="23" t="s">
        <v>30</v>
      </c>
      <c r="F938" s="24" t="s">
        <v>31</v>
      </c>
      <c r="G938" s="25">
        <v>54.5</v>
      </c>
      <c r="H938" s="25">
        <v>1</v>
      </c>
      <c r="I938" s="26">
        <v>2</v>
      </c>
      <c r="J938" s="26">
        <v>2</v>
      </c>
      <c r="K938" s="26">
        <v>1</v>
      </c>
      <c r="L938" s="27">
        <v>1.6666666666666667</v>
      </c>
      <c r="M938" s="27">
        <v>3.7313432835820899E-2</v>
      </c>
      <c r="N938" s="49">
        <v>3.0581039755351685E-2</v>
      </c>
    </row>
    <row r="939" spans="1:14" ht="15" customHeight="1">
      <c r="A939" s="23" t="s">
        <v>1205</v>
      </c>
      <c r="B939" s="24" t="s">
        <v>65</v>
      </c>
      <c r="C939" s="23" t="s">
        <v>1302</v>
      </c>
      <c r="D939" s="24" t="s">
        <v>1303</v>
      </c>
      <c r="E939" s="23" t="s">
        <v>1304</v>
      </c>
      <c r="F939" s="24" t="s">
        <v>1305</v>
      </c>
      <c r="G939" s="25">
        <v>0.65</v>
      </c>
      <c r="H939" s="25">
        <v>0</v>
      </c>
      <c r="I939" s="26">
        <v>0</v>
      </c>
      <c r="J939" s="26">
        <v>0</v>
      </c>
      <c r="K939" s="26">
        <v>0</v>
      </c>
      <c r="L939" s="27">
        <v>0</v>
      </c>
      <c r="M939" s="27" t="s">
        <v>2766</v>
      </c>
      <c r="N939" s="49">
        <v>0</v>
      </c>
    </row>
    <row r="940" spans="1:14" ht="15" customHeight="1">
      <c r="A940" s="23" t="s">
        <v>1205</v>
      </c>
      <c r="B940" s="24" t="s">
        <v>65</v>
      </c>
      <c r="C940" s="23" t="s">
        <v>1302</v>
      </c>
      <c r="D940" s="24" t="s">
        <v>1303</v>
      </c>
      <c r="E940" s="23" t="s">
        <v>1306</v>
      </c>
      <c r="F940" s="24" t="s">
        <v>1307</v>
      </c>
      <c r="G940" s="25">
        <v>18.39</v>
      </c>
      <c r="H940" s="25">
        <v>1</v>
      </c>
      <c r="I940" s="26">
        <v>0</v>
      </c>
      <c r="J940" s="26">
        <v>1</v>
      </c>
      <c r="K940" s="26">
        <v>0</v>
      </c>
      <c r="L940" s="27">
        <v>0.33333333333333331</v>
      </c>
      <c r="M940" s="27">
        <v>4.7619047619047616E-2</v>
      </c>
      <c r="N940" s="49">
        <v>1.8125793003443899E-2</v>
      </c>
    </row>
    <row r="941" spans="1:14" ht="15" customHeight="1">
      <c r="A941" s="23" t="s">
        <v>1205</v>
      </c>
      <c r="B941" s="24" t="s">
        <v>65</v>
      </c>
      <c r="C941" s="23" t="s">
        <v>1302</v>
      </c>
      <c r="D941" s="24" t="s">
        <v>1303</v>
      </c>
      <c r="E941" s="23" t="s">
        <v>1170</v>
      </c>
      <c r="F941" s="24" t="s">
        <v>1171</v>
      </c>
      <c r="G941" s="25">
        <v>28.943000000000012</v>
      </c>
      <c r="H941" s="25">
        <v>0</v>
      </c>
      <c r="I941" s="26">
        <v>1</v>
      </c>
      <c r="J941" s="26">
        <v>0</v>
      </c>
      <c r="K941" s="26">
        <v>0</v>
      </c>
      <c r="L941" s="27">
        <v>0.33333333333333331</v>
      </c>
      <c r="M941" s="27">
        <v>3.5714285714285712E-2</v>
      </c>
      <c r="N941" s="49">
        <v>1.1516889518478844E-2</v>
      </c>
    </row>
    <row r="942" spans="1:14" ht="15" customHeight="1">
      <c r="A942" s="23" t="s">
        <v>1205</v>
      </c>
      <c r="B942" s="24" t="s">
        <v>65</v>
      </c>
      <c r="C942" s="23" t="s">
        <v>1302</v>
      </c>
      <c r="D942" s="24" t="s">
        <v>1303</v>
      </c>
      <c r="E942" s="23" t="s">
        <v>1257</v>
      </c>
      <c r="F942" s="24" t="s">
        <v>1258</v>
      </c>
      <c r="G942" s="25">
        <v>38.331000000000003</v>
      </c>
      <c r="H942" s="25">
        <v>1</v>
      </c>
      <c r="I942" s="26">
        <v>1</v>
      </c>
      <c r="J942" s="26">
        <v>0</v>
      </c>
      <c r="K942" s="26">
        <v>1</v>
      </c>
      <c r="L942" s="27">
        <v>0.66666666666666663</v>
      </c>
      <c r="M942" s="27">
        <v>2.5316455696202531E-2</v>
      </c>
      <c r="N942" s="49">
        <v>1.7392363013400813E-2</v>
      </c>
    </row>
    <row r="943" spans="1:14" ht="15" customHeight="1">
      <c r="A943" s="23" t="s">
        <v>1205</v>
      </c>
      <c r="B943" s="24" t="s">
        <v>65</v>
      </c>
      <c r="C943" s="23" t="s">
        <v>1302</v>
      </c>
      <c r="D943" s="24" t="s">
        <v>1303</v>
      </c>
      <c r="E943" s="23" t="s">
        <v>1259</v>
      </c>
      <c r="F943" s="24" t="s">
        <v>1260</v>
      </c>
      <c r="G943" s="25">
        <v>24.409999999999997</v>
      </c>
      <c r="H943" s="25">
        <v>0</v>
      </c>
      <c r="I943" s="26">
        <v>0</v>
      </c>
      <c r="J943" s="26">
        <v>0</v>
      </c>
      <c r="K943" s="26">
        <v>1</v>
      </c>
      <c r="L943" s="27">
        <v>0.33333333333333331</v>
      </c>
      <c r="M943" s="27">
        <v>3.5714285714285712E-2</v>
      </c>
      <c r="N943" s="49">
        <v>1.365560562610952E-2</v>
      </c>
    </row>
    <row r="944" spans="1:14" ht="15" customHeight="1">
      <c r="A944" s="23" t="s">
        <v>1205</v>
      </c>
      <c r="B944" s="24" t="s">
        <v>65</v>
      </c>
      <c r="C944" s="23" t="s">
        <v>1302</v>
      </c>
      <c r="D944" s="24" t="s">
        <v>1303</v>
      </c>
      <c r="E944" s="23" t="s">
        <v>1174</v>
      </c>
      <c r="F944" s="24" t="s">
        <v>1175</v>
      </c>
      <c r="G944" s="25">
        <v>90.984999999999985</v>
      </c>
      <c r="H944" s="25">
        <v>8</v>
      </c>
      <c r="I944" s="26">
        <v>2</v>
      </c>
      <c r="J944" s="26">
        <v>3</v>
      </c>
      <c r="K944" s="26">
        <v>4</v>
      </c>
      <c r="L944" s="27">
        <v>3</v>
      </c>
      <c r="M944" s="27">
        <v>2.4725274725274728E-2</v>
      </c>
      <c r="N944" s="49">
        <v>3.2972467989228996E-2</v>
      </c>
    </row>
    <row r="945" spans="1:14" ht="15" customHeight="1">
      <c r="A945" s="23" t="s">
        <v>1205</v>
      </c>
      <c r="B945" s="24" t="s">
        <v>65</v>
      </c>
      <c r="C945" s="23" t="s">
        <v>1302</v>
      </c>
      <c r="D945" s="24" t="s">
        <v>1303</v>
      </c>
      <c r="E945" s="23" t="s">
        <v>1308</v>
      </c>
      <c r="F945" s="24" t="s">
        <v>1309</v>
      </c>
      <c r="G945" s="25">
        <v>74.206999999999994</v>
      </c>
      <c r="H945" s="25">
        <v>4</v>
      </c>
      <c r="I945" s="26">
        <v>4</v>
      </c>
      <c r="J945" s="26">
        <v>2</v>
      </c>
      <c r="K945" s="26">
        <v>1</v>
      </c>
      <c r="L945" s="27">
        <v>2.3333333333333335</v>
      </c>
      <c r="M945" s="27">
        <v>0.04</v>
      </c>
      <c r="N945" s="49">
        <v>3.1443574505549798E-2</v>
      </c>
    </row>
    <row r="946" spans="1:14" ht="15" customHeight="1">
      <c r="A946" s="23" t="s">
        <v>1205</v>
      </c>
      <c r="B946" s="24" t="s">
        <v>65</v>
      </c>
      <c r="C946" s="23" t="s">
        <v>1302</v>
      </c>
      <c r="D946" s="24" t="s">
        <v>1303</v>
      </c>
      <c r="E946" s="23" t="s">
        <v>1310</v>
      </c>
      <c r="F946" s="24" t="s">
        <v>1311</v>
      </c>
      <c r="G946" s="25">
        <v>12.299999999999983</v>
      </c>
      <c r="H946" s="25">
        <v>0</v>
      </c>
      <c r="I946" s="26">
        <v>0</v>
      </c>
      <c r="J946" s="26">
        <v>0</v>
      </c>
      <c r="K946" s="26">
        <v>0</v>
      </c>
      <c r="L946" s="27">
        <v>0</v>
      </c>
      <c r="M946" s="27">
        <v>0</v>
      </c>
      <c r="N946" s="49">
        <v>0</v>
      </c>
    </row>
    <row r="947" spans="1:14" ht="15" customHeight="1">
      <c r="A947" s="23" t="s">
        <v>1205</v>
      </c>
      <c r="B947" s="24" t="s">
        <v>65</v>
      </c>
      <c r="C947" s="23" t="s">
        <v>1302</v>
      </c>
      <c r="D947" s="24" t="s">
        <v>1303</v>
      </c>
      <c r="E947" s="23" t="s">
        <v>1312</v>
      </c>
      <c r="F947" s="24" t="s">
        <v>1313</v>
      </c>
      <c r="G947" s="25">
        <v>38.700000000000003</v>
      </c>
      <c r="H947" s="25">
        <v>0</v>
      </c>
      <c r="I947" s="26">
        <v>1</v>
      </c>
      <c r="J947" s="26">
        <v>2</v>
      </c>
      <c r="K947" s="26">
        <v>0</v>
      </c>
      <c r="L947" s="27">
        <v>1</v>
      </c>
      <c r="M947" s="27">
        <v>0.15</v>
      </c>
      <c r="N947" s="49">
        <v>2.5839793281653745E-2</v>
      </c>
    </row>
    <row r="948" spans="1:14" ht="15" customHeight="1">
      <c r="A948" s="23" t="s">
        <v>1205</v>
      </c>
      <c r="B948" s="24" t="s">
        <v>65</v>
      </c>
      <c r="C948" s="23" t="s">
        <v>1302</v>
      </c>
      <c r="D948" s="24" t="s">
        <v>1303</v>
      </c>
      <c r="E948" s="23" t="s">
        <v>1314</v>
      </c>
      <c r="F948" s="24" t="s">
        <v>1315</v>
      </c>
      <c r="G948" s="25">
        <v>4.28</v>
      </c>
      <c r="H948" s="25">
        <v>0</v>
      </c>
      <c r="I948" s="26">
        <v>0</v>
      </c>
      <c r="J948" s="26">
        <v>0</v>
      </c>
      <c r="K948" s="26">
        <v>0</v>
      </c>
      <c r="L948" s="27">
        <v>0</v>
      </c>
      <c r="M948" s="27">
        <v>0</v>
      </c>
      <c r="N948" s="49">
        <v>0</v>
      </c>
    </row>
    <row r="949" spans="1:14" ht="15" customHeight="1">
      <c r="A949" s="23" t="s">
        <v>1205</v>
      </c>
      <c r="B949" s="24" t="s">
        <v>65</v>
      </c>
      <c r="C949" s="23" t="s">
        <v>1302</v>
      </c>
      <c r="D949" s="24" t="s">
        <v>1303</v>
      </c>
      <c r="E949" s="23" t="s">
        <v>1203</v>
      </c>
      <c r="F949" s="24" t="s">
        <v>1204</v>
      </c>
      <c r="G949" s="25">
        <v>38.820000000000007</v>
      </c>
      <c r="H949" s="25">
        <v>0</v>
      </c>
      <c r="I949" s="26">
        <v>1</v>
      </c>
      <c r="J949" s="26">
        <v>0</v>
      </c>
      <c r="K949" s="26">
        <v>1</v>
      </c>
      <c r="L949" s="27">
        <v>0.66666666666666663</v>
      </c>
      <c r="M949" s="27">
        <v>0.125</v>
      </c>
      <c r="N949" s="49">
        <v>1.7173278378842517E-2</v>
      </c>
    </row>
    <row r="950" spans="1:14" ht="15" customHeight="1">
      <c r="A950" s="23" t="s">
        <v>1205</v>
      </c>
      <c r="B950" s="24" t="s">
        <v>65</v>
      </c>
      <c r="C950" s="23" t="s">
        <v>1302</v>
      </c>
      <c r="D950" s="24" t="s">
        <v>1303</v>
      </c>
      <c r="E950" s="23" t="s">
        <v>1192</v>
      </c>
      <c r="F950" s="24" t="s">
        <v>1193</v>
      </c>
      <c r="G950" s="25">
        <v>24.004000000000001</v>
      </c>
      <c r="H950" s="25">
        <v>0</v>
      </c>
      <c r="I950" s="26">
        <v>1</v>
      </c>
      <c r="J950" s="26">
        <v>0</v>
      </c>
      <c r="K950" s="26">
        <v>0</v>
      </c>
      <c r="L950" s="27">
        <v>0.33333333333333331</v>
      </c>
      <c r="M950" s="27">
        <v>3.4482758620689655E-2</v>
      </c>
      <c r="N950" s="49">
        <v>1.3886574459812251E-2</v>
      </c>
    </row>
    <row r="951" spans="1:14" ht="15" customHeight="1">
      <c r="A951" s="23" t="s">
        <v>1205</v>
      </c>
      <c r="B951" s="24" t="s">
        <v>65</v>
      </c>
      <c r="C951" s="23" t="s">
        <v>1302</v>
      </c>
      <c r="D951" s="24" t="s">
        <v>1303</v>
      </c>
      <c r="E951" s="23" t="s">
        <v>1316</v>
      </c>
      <c r="F951" s="24" t="s">
        <v>1317</v>
      </c>
      <c r="G951" s="25">
        <v>22.1</v>
      </c>
      <c r="H951" s="25">
        <v>0</v>
      </c>
      <c r="I951" s="26">
        <v>0</v>
      </c>
      <c r="J951" s="26">
        <v>0</v>
      </c>
      <c r="K951" s="26">
        <v>1</v>
      </c>
      <c r="L951" s="27">
        <v>0.33333333333333331</v>
      </c>
      <c r="M951" s="27">
        <v>1.3888888888888888E-2</v>
      </c>
      <c r="N951" s="49">
        <v>1.5082956259426846E-2</v>
      </c>
    </row>
    <row r="952" spans="1:14" ht="15" customHeight="1">
      <c r="A952" s="23" t="s">
        <v>1205</v>
      </c>
      <c r="B952" s="24" t="s">
        <v>65</v>
      </c>
      <c r="C952" s="23" t="s">
        <v>1302</v>
      </c>
      <c r="D952" s="24" t="s">
        <v>1303</v>
      </c>
      <c r="E952" s="23" t="s">
        <v>1318</v>
      </c>
      <c r="F952" s="24" t="s">
        <v>1319</v>
      </c>
      <c r="G952" s="25">
        <v>11.18</v>
      </c>
      <c r="H952" s="25">
        <v>0</v>
      </c>
      <c r="I952" s="26">
        <v>1</v>
      </c>
      <c r="J952" s="26">
        <v>0</v>
      </c>
      <c r="K952" s="26">
        <v>0</v>
      </c>
      <c r="L952" s="27">
        <v>0.33333333333333331</v>
      </c>
      <c r="M952" s="27">
        <v>0.125</v>
      </c>
      <c r="N952" s="49">
        <v>2.9815146094215862E-2</v>
      </c>
    </row>
    <row r="953" spans="1:14" ht="15" customHeight="1">
      <c r="A953" s="23" t="s">
        <v>1205</v>
      </c>
      <c r="B953" s="24" t="s">
        <v>65</v>
      </c>
      <c r="C953" s="23" t="s">
        <v>1302</v>
      </c>
      <c r="D953" s="24" t="s">
        <v>1303</v>
      </c>
      <c r="E953" s="23" t="s">
        <v>1320</v>
      </c>
      <c r="F953" s="24" t="s">
        <v>1321</v>
      </c>
      <c r="G953" s="25">
        <v>9.9699999999999989</v>
      </c>
      <c r="H953" s="25">
        <v>0</v>
      </c>
      <c r="I953" s="26">
        <v>0</v>
      </c>
      <c r="J953" s="26">
        <v>0</v>
      </c>
      <c r="K953" s="26">
        <v>0</v>
      </c>
      <c r="L953" s="27">
        <v>0</v>
      </c>
      <c r="M953" s="27">
        <v>0</v>
      </c>
      <c r="N953" s="49">
        <v>0</v>
      </c>
    </row>
    <row r="954" spans="1:14" ht="15" customHeight="1">
      <c r="A954" s="23" t="s">
        <v>1205</v>
      </c>
      <c r="B954" s="24" t="s">
        <v>65</v>
      </c>
      <c r="C954" s="23" t="s">
        <v>1302</v>
      </c>
      <c r="D954" s="24" t="s">
        <v>1303</v>
      </c>
      <c r="E954" s="23" t="s">
        <v>1322</v>
      </c>
      <c r="F954" s="24" t="s">
        <v>1323</v>
      </c>
      <c r="G954" s="25">
        <v>18.8</v>
      </c>
      <c r="H954" s="25">
        <v>1</v>
      </c>
      <c r="I954" s="26">
        <v>0</v>
      </c>
      <c r="J954" s="26">
        <v>0</v>
      </c>
      <c r="K954" s="26">
        <v>1</v>
      </c>
      <c r="L954" s="27">
        <v>0.33333333333333331</v>
      </c>
      <c r="M954" s="27">
        <v>4.1666666666666664E-2</v>
      </c>
      <c r="N954" s="49">
        <v>1.7730496453900707E-2</v>
      </c>
    </row>
    <row r="955" spans="1:14" ht="15" customHeight="1">
      <c r="A955" s="23" t="s">
        <v>1205</v>
      </c>
      <c r="B955" s="24" t="s">
        <v>65</v>
      </c>
      <c r="C955" s="23" t="s">
        <v>1302</v>
      </c>
      <c r="D955" s="24" t="s">
        <v>1303</v>
      </c>
      <c r="E955" s="23" t="s">
        <v>1273</v>
      </c>
      <c r="F955" s="24" t="s">
        <v>1274</v>
      </c>
      <c r="G955" s="25">
        <v>12.322999999999997</v>
      </c>
      <c r="H955" s="25">
        <v>0</v>
      </c>
      <c r="I955" s="26">
        <v>0</v>
      </c>
      <c r="J955" s="26">
        <v>0</v>
      </c>
      <c r="K955" s="26">
        <v>0</v>
      </c>
      <c r="L955" s="27">
        <v>0</v>
      </c>
      <c r="M955" s="27">
        <v>0</v>
      </c>
      <c r="N955" s="49">
        <v>0</v>
      </c>
    </row>
    <row r="956" spans="1:14" ht="15" customHeight="1">
      <c r="A956" s="23" t="s">
        <v>1205</v>
      </c>
      <c r="B956" s="24" t="s">
        <v>65</v>
      </c>
      <c r="C956" s="23" t="s">
        <v>1302</v>
      </c>
      <c r="D956" s="24" t="s">
        <v>1303</v>
      </c>
      <c r="E956" s="23" t="s">
        <v>1324</v>
      </c>
      <c r="F956" s="24" t="s">
        <v>1325</v>
      </c>
      <c r="G956" s="25">
        <v>7.9</v>
      </c>
      <c r="H956" s="25">
        <v>0</v>
      </c>
      <c r="I956" s="26">
        <v>0</v>
      </c>
      <c r="J956" s="26">
        <v>1</v>
      </c>
      <c r="K956" s="26">
        <v>0</v>
      </c>
      <c r="L956" s="27">
        <v>0.33333333333333331</v>
      </c>
      <c r="M956" s="27">
        <v>3.8461538461538464E-2</v>
      </c>
      <c r="N956" s="49">
        <v>4.2194092827004218E-2</v>
      </c>
    </row>
    <row r="957" spans="1:14" ht="15" customHeight="1">
      <c r="A957" s="23" t="s">
        <v>1205</v>
      </c>
      <c r="B957" s="24" t="s">
        <v>65</v>
      </c>
      <c r="C957" s="23" t="s">
        <v>1302</v>
      </c>
      <c r="D957" s="24" t="s">
        <v>1303</v>
      </c>
      <c r="E957" s="23" t="s">
        <v>1326</v>
      </c>
      <c r="F957" s="24" t="s">
        <v>1327</v>
      </c>
      <c r="G957" s="25">
        <v>14.7</v>
      </c>
      <c r="H957" s="25">
        <v>0</v>
      </c>
      <c r="I957" s="26">
        <v>1</v>
      </c>
      <c r="J957" s="26">
        <v>0</v>
      </c>
      <c r="K957" s="26">
        <v>0</v>
      </c>
      <c r="L957" s="27">
        <v>0.33333333333333331</v>
      </c>
      <c r="M957" s="27">
        <v>9.0909090909090912E-2</v>
      </c>
      <c r="N957" s="49">
        <v>2.2675736961451247E-2</v>
      </c>
    </row>
    <row r="958" spans="1:14" ht="15" customHeight="1">
      <c r="A958" s="23" t="s">
        <v>1205</v>
      </c>
      <c r="B958" s="24" t="s">
        <v>65</v>
      </c>
      <c r="C958" s="23" t="s">
        <v>1328</v>
      </c>
      <c r="D958" s="24" t="s">
        <v>1329</v>
      </c>
      <c r="E958" s="23" t="s">
        <v>30</v>
      </c>
      <c r="F958" s="24" t="s">
        <v>31</v>
      </c>
      <c r="G958" s="25">
        <v>33.800000000000011</v>
      </c>
      <c r="H958" s="25">
        <v>0</v>
      </c>
      <c r="I958" s="26">
        <v>1</v>
      </c>
      <c r="J958" s="26">
        <v>3</v>
      </c>
      <c r="K958" s="26">
        <v>2</v>
      </c>
      <c r="L958" s="27">
        <v>2</v>
      </c>
      <c r="M958" s="27">
        <v>8.3333333333333329E-2</v>
      </c>
      <c r="N958" s="49">
        <v>5.9171597633136078E-2</v>
      </c>
    </row>
    <row r="959" spans="1:14" ht="15" customHeight="1">
      <c r="A959" s="23" t="s">
        <v>1205</v>
      </c>
      <c r="B959" s="24" t="s">
        <v>65</v>
      </c>
      <c r="C959" s="23" t="s">
        <v>1328</v>
      </c>
      <c r="D959" s="24" t="s">
        <v>1329</v>
      </c>
      <c r="E959" s="23" t="s">
        <v>1251</v>
      </c>
      <c r="F959" s="24" t="s">
        <v>1252</v>
      </c>
      <c r="G959" s="25">
        <v>27.15</v>
      </c>
      <c r="H959" s="25">
        <v>0</v>
      </c>
      <c r="I959" s="26">
        <v>0</v>
      </c>
      <c r="J959" s="26">
        <v>0</v>
      </c>
      <c r="K959" s="26">
        <v>2</v>
      </c>
      <c r="L959" s="27">
        <v>0.66666666666666663</v>
      </c>
      <c r="M959" s="27">
        <v>2.2727272727272728E-2</v>
      </c>
      <c r="N959" s="49">
        <v>2.4554941682013505E-2</v>
      </c>
    </row>
    <row r="960" spans="1:14" ht="15" customHeight="1">
      <c r="A960" s="23" t="s">
        <v>1205</v>
      </c>
      <c r="B960" s="24" t="s">
        <v>65</v>
      </c>
      <c r="C960" s="23" t="s">
        <v>1328</v>
      </c>
      <c r="D960" s="24" t="s">
        <v>1329</v>
      </c>
      <c r="E960" s="23" t="s">
        <v>1306</v>
      </c>
      <c r="F960" s="24" t="s">
        <v>1307</v>
      </c>
      <c r="G960" s="25">
        <v>0.7</v>
      </c>
      <c r="H960" s="25">
        <v>0</v>
      </c>
      <c r="I960" s="26">
        <v>1</v>
      </c>
      <c r="J960" s="26">
        <v>0</v>
      </c>
      <c r="K960" s="26">
        <v>1</v>
      </c>
      <c r="L960" s="27">
        <v>0.66666666666666663</v>
      </c>
      <c r="M960" s="27">
        <v>0.5</v>
      </c>
      <c r="N960" s="49">
        <v>0.95238095238095244</v>
      </c>
    </row>
    <row r="961" spans="1:14" ht="15" customHeight="1">
      <c r="A961" s="23" t="s">
        <v>1205</v>
      </c>
      <c r="B961" s="24" t="s">
        <v>65</v>
      </c>
      <c r="C961" s="23" t="s">
        <v>1328</v>
      </c>
      <c r="D961" s="24" t="s">
        <v>1329</v>
      </c>
      <c r="E961" s="23" t="s">
        <v>56</v>
      </c>
      <c r="F961" s="24" t="s">
        <v>57</v>
      </c>
      <c r="G961" s="25">
        <v>114.78799999999998</v>
      </c>
      <c r="H961" s="25">
        <v>5</v>
      </c>
      <c r="I961" s="26">
        <v>1</v>
      </c>
      <c r="J961" s="26">
        <v>2</v>
      </c>
      <c r="K961" s="26">
        <v>3</v>
      </c>
      <c r="L961" s="27">
        <v>2</v>
      </c>
      <c r="M961" s="27">
        <v>5.3097345132743369E-2</v>
      </c>
      <c r="N961" s="49">
        <v>1.7423424051294562E-2</v>
      </c>
    </row>
    <row r="962" spans="1:14" ht="15" customHeight="1">
      <c r="A962" s="23" t="s">
        <v>1205</v>
      </c>
      <c r="B962" s="24" t="s">
        <v>65</v>
      </c>
      <c r="C962" s="23" t="s">
        <v>1328</v>
      </c>
      <c r="D962" s="24" t="s">
        <v>1329</v>
      </c>
      <c r="E962" s="23" t="s">
        <v>1283</v>
      </c>
      <c r="F962" s="24" t="s">
        <v>1284</v>
      </c>
      <c r="G962" s="25">
        <v>18.96</v>
      </c>
      <c r="H962" s="25">
        <v>1</v>
      </c>
      <c r="I962" s="26">
        <v>0</v>
      </c>
      <c r="J962" s="26">
        <v>0</v>
      </c>
      <c r="K962" s="26">
        <v>0</v>
      </c>
      <c r="L962" s="27">
        <v>0</v>
      </c>
      <c r="M962" s="27">
        <v>0</v>
      </c>
      <c r="N962" s="49">
        <v>0</v>
      </c>
    </row>
    <row r="963" spans="1:14" ht="15" customHeight="1">
      <c r="A963" s="23" t="s">
        <v>1205</v>
      </c>
      <c r="B963" s="24" t="s">
        <v>65</v>
      </c>
      <c r="C963" s="23" t="s">
        <v>1328</v>
      </c>
      <c r="D963" s="24" t="s">
        <v>1329</v>
      </c>
      <c r="E963" s="23" t="s">
        <v>1308</v>
      </c>
      <c r="F963" s="24" t="s">
        <v>1309</v>
      </c>
      <c r="G963" s="25">
        <v>57.870000000000005</v>
      </c>
      <c r="H963" s="25">
        <v>0</v>
      </c>
      <c r="I963" s="26">
        <v>1</v>
      </c>
      <c r="J963" s="26">
        <v>2</v>
      </c>
      <c r="K963" s="26">
        <v>0</v>
      </c>
      <c r="L963" s="27">
        <v>1</v>
      </c>
      <c r="M963" s="27">
        <v>3.6585365853658541E-2</v>
      </c>
      <c r="N963" s="49">
        <v>1.728011059270779E-2</v>
      </c>
    </row>
    <row r="964" spans="1:14" ht="15" customHeight="1">
      <c r="A964" s="23" t="s">
        <v>1205</v>
      </c>
      <c r="B964" s="24" t="s">
        <v>65</v>
      </c>
      <c r="C964" s="23" t="s">
        <v>1328</v>
      </c>
      <c r="D964" s="24" t="s">
        <v>1329</v>
      </c>
      <c r="E964" s="23" t="s">
        <v>1330</v>
      </c>
      <c r="F964" s="24" t="s">
        <v>1331</v>
      </c>
      <c r="G964" s="25">
        <v>46.427</v>
      </c>
      <c r="H964" s="25">
        <v>1</v>
      </c>
      <c r="I964" s="26">
        <v>0</v>
      </c>
      <c r="J964" s="26">
        <v>2</v>
      </c>
      <c r="K964" s="26">
        <v>0</v>
      </c>
      <c r="L964" s="27">
        <v>0.66666666666666663</v>
      </c>
      <c r="M964" s="27">
        <v>2.2727272727272728E-2</v>
      </c>
      <c r="N964" s="49">
        <v>1.4359460371479239E-2</v>
      </c>
    </row>
    <row r="965" spans="1:14" ht="15" customHeight="1">
      <c r="A965" s="23" t="s">
        <v>1205</v>
      </c>
      <c r="B965" s="24" t="s">
        <v>65</v>
      </c>
      <c r="C965" s="23" t="s">
        <v>1328</v>
      </c>
      <c r="D965" s="24" t="s">
        <v>1329</v>
      </c>
      <c r="E965" s="23" t="s">
        <v>1261</v>
      </c>
      <c r="F965" s="24" t="s">
        <v>1262</v>
      </c>
      <c r="G965" s="25">
        <v>26.699999999999996</v>
      </c>
      <c r="H965" s="25">
        <v>0</v>
      </c>
      <c r="I965" s="26">
        <v>0</v>
      </c>
      <c r="J965" s="26">
        <v>0</v>
      </c>
      <c r="K965" s="26">
        <v>0</v>
      </c>
      <c r="L965" s="27">
        <v>0</v>
      </c>
      <c r="M965" s="27">
        <v>0</v>
      </c>
      <c r="N965" s="49">
        <v>0</v>
      </c>
    </row>
    <row r="966" spans="1:14" ht="15" customHeight="1">
      <c r="A966" s="23" t="s">
        <v>1205</v>
      </c>
      <c r="B966" s="24" t="s">
        <v>65</v>
      </c>
      <c r="C966" s="23" t="s">
        <v>1328</v>
      </c>
      <c r="D966" s="24" t="s">
        <v>1329</v>
      </c>
      <c r="E966" s="23" t="s">
        <v>1332</v>
      </c>
      <c r="F966" s="24" t="s">
        <v>1333</v>
      </c>
      <c r="G966" s="25">
        <v>34.479999999999997</v>
      </c>
      <c r="H966" s="25">
        <v>2</v>
      </c>
      <c r="I966" s="26">
        <v>0</v>
      </c>
      <c r="J966" s="26">
        <v>0</v>
      </c>
      <c r="K966" s="26">
        <v>1</v>
      </c>
      <c r="L966" s="27">
        <v>0.33333333333333331</v>
      </c>
      <c r="M966" s="27">
        <v>2.3809523809523808E-2</v>
      </c>
      <c r="N966" s="49">
        <v>9.6674400618716166E-3</v>
      </c>
    </row>
    <row r="967" spans="1:14" ht="15" customHeight="1">
      <c r="A967" s="23" t="s">
        <v>1205</v>
      </c>
      <c r="B967" s="24" t="s">
        <v>65</v>
      </c>
      <c r="C967" s="23" t="s">
        <v>1328</v>
      </c>
      <c r="D967" s="24" t="s">
        <v>1329</v>
      </c>
      <c r="E967" s="23" t="s">
        <v>1334</v>
      </c>
      <c r="F967" s="24" t="s">
        <v>1335</v>
      </c>
      <c r="G967" s="25">
        <v>36.33</v>
      </c>
      <c r="H967" s="25">
        <v>0</v>
      </c>
      <c r="I967" s="26">
        <v>0</v>
      </c>
      <c r="J967" s="26">
        <v>0</v>
      </c>
      <c r="K967" s="26">
        <v>0</v>
      </c>
      <c r="L967" s="27">
        <v>0</v>
      </c>
      <c r="M967" s="27">
        <v>0</v>
      </c>
      <c r="N967" s="49">
        <v>0</v>
      </c>
    </row>
    <row r="968" spans="1:14" ht="15" customHeight="1">
      <c r="A968" s="23" t="s">
        <v>1205</v>
      </c>
      <c r="B968" s="24" t="s">
        <v>65</v>
      </c>
      <c r="C968" s="23" t="s">
        <v>1328</v>
      </c>
      <c r="D968" s="24" t="s">
        <v>1329</v>
      </c>
      <c r="E968" s="23" t="s">
        <v>1336</v>
      </c>
      <c r="F968" s="24" t="s">
        <v>1337</v>
      </c>
      <c r="G968" s="25">
        <v>12</v>
      </c>
      <c r="H968" s="25">
        <v>0</v>
      </c>
      <c r="I968" s="26">
        <v>0</v>
      </c>
      <c r="J968" s="26">
        <v>0</v>
      </c>
      <c r="K968" s="26">
        <v>0</v>
      </c>
      <c r="L968" s="27">
        <v>0</v>
      </c>
      <c r="M968" s="27">
        <v>0</v>
      </c>
      <c r="N968" s="49">
        <v>0</v>
      </c>
    </row>
    <row r="969" spans="1:14" ht="15" customHeight="1">
      <c r="A969" s="23" t="s">
        <v>1205</v>
      </c>
      <c r="B969" s="24" t="s">
        <v>65</v>
      </c>
      <c r="C969" s="23" t="s">
        <v>1328</v>
      </c>
      <c r="D969" s="24" t="s">
        <v>1329</v>
      </c>
      <c r="E969" s="23" t="s">
        <v>1338</v>
      </c>
      <c r="F969" s="24" t="s">
        <v>1339</v>
      </c>
      <c r="G969" s="25">
        <v>33.141999999999996</v>
      </c>
      <c r="H969" s="25">
        <v>2</v>
      </c>
      <c r="I969" s="26">
        <v>0</v>
      </c>
      <c r="J969" s="26">
        <v>2</v>
      </c>
      <c r="K969" s="26">
        <v>0</v>
      </c>
      <c r="L969" s="27">
        <v>0.66666666666666663</v>
      </c>
      <c r="M969" s="27">
        <v>3.9999999999999994E-2</v>
      </c>
      <c r="N969" s="49">
        <v>2.0115462756220708E-2</v>
      </c>
    </row>
    <row r="970" spans="1:14" ht="15" customHeight="1">
      <c r="A970" s="23" t="s">
        <v>1205</v>
      </c>
      <c r="B970" s="24" t="s">
        <v>65</v>
      </c>
      <c r="C970" s="23" t="s">
        <v>1328</v>
      </c>
      <c r="D970" s="24" t="s">
        <v>1329</v>
      </c>
      <c r="E970" s="23" t="s">
        <v>1316</v>
      </c>
      <c r="F970" s="24" t="s">
        <v>1317</v>
      </c>
      <c r="G970" s="25">
        <v>7.6999999999999993</v>
      </c>
      <c r="H970" s="25">
        <v>0</v>
      </c>
      <c r="I970" s="26">
        <v>0</v>
      </c>
      <c r="J970" s="26">
        <v>0</v>
      </c>
      <c r="K970" s="26">
        <v>0</v>
      </c>
      <c r="L970" s="27">
        <v>0</v>
      </c>
      <c r="M970" s="27">
        <v>0</v>
      </c>
      <c r="N970" s="49">
        <v>0</v>
      </c>
    </row>
    <row r="971" spans="1:14" ht="15" customHeight="1">
      <c r="A971" s="23" t="s">
        <v>1205</v>
      </c>
      <c r="B971" s="24" t="s">
        <v>65</v>
      </c>
      <c r="C971" s="23" t="s">
        <v>1328</v>
      </c>
      <c r="D971" s="24" t="s">
        <v>1329</v>
      </c>
      <c r="E971" s="23" t="s">
        <v>1318</v>
      </c>
      <c r="F971" s="24" t="s">
        <v>1319</v>
      </c>
      <c r="G971" s="25">
        <v>34</v>
      </c>
      <c r="H971" s="25">
        <v>1</v>
      </c>
      <c r="I971" s="26">
        <v>0</v>
      </c>
      <c r="J971" s="26">
        <v>0</v>
      </c>
      <c r="K971" s="26">
        <v>0</v>
      </c>
      <c r="L971" s="27">
        <v>0</v>
      </c>
      <c r="M971" s="27">
        <v>0</v>
      </c>
      <c r="N971" s="49">
        <v>0</v>
      </c>
    </row>
    <row r="972" spans="1:14" ht="15" customHeight="1">
      <c r="A972" s="23" t="s">
        <v>1205</v>
      </c>
      <c r="B972" s="24" t="s">
        <v>65</v>
      </c>
      <c r="C972" s="23" t="s">
        <v>1328</v>
      </c>
      <c r="D972" s="24" t="s">
        <v>1329</v>
      </c>
      <c r="E972" s="23" t="s">
        <v>1263</v>
      </c>
      <c r="F972" s="24" t="s">
        <v>1264</v>
      </c>
      <c r="G972" s="25">
        <v>40.4</v>
      </c>
      <c r="H972" s="25">
        <v>0</v>
      </c>
      <c r="I972" s="26">
        <v>1</v>
      </c>
      <c r="J972" s="26">
        <v>1</v>
      </c>
      <c r="K972" s="26">
        <v>0</v>
      </c>
      <c r="L972" s="27">
        <v>0.66666666666666663</v>
      </c>
      <c r="M972" s="27">
        <v>8.6956521739130432E-2</v>
      </c>
      <c r="N972" s="49">
        <v>1.65016501650165E-2</v>
      </c>
    </row>
    <row r="973" spans="1:14" ht="15" customHeight="1">
      <c r="A973" s="23" t="s">
        <v>1205</v>
      </c>
      <c r="B973" s="24" t="s">
        <v>65</v>
      </c>
      <c r="C973" s="23" t="s">
        <v>1328</v>
      </c>
      <c r="D973" s="24" t="s">
        <v>1329</v>
      </c>
      <c r="E973" s="23" t="s">
        <v>1340</v>
      </c>
      <c r="F973" s="24" t="s">
        <v>1341</v>
      </c>
      <c r="G973" s="25">
        <v>27.2</v>
      </c>
      <c r="H973" s="25">
        <v>0</v>
      </c>
      <c r="I973" s="26">
        <v>1</v>
      </c>
      <c r="J973" s="26">
        <v>0</v>
      </c>
      <c r="K973" s="26">
        <v>0</v>
      </c>
      <c r="L973" s="27">
        <v>0.33333333333333331</v>
      </c>
      <c r="M973" s="27">
        <v>0.19999999999999998</v>
      </c>
      <c r="N973" s="49">
        <v>1.2254901960784314E-2</v>
      </c>
    </row>
    <row r="974" spans="1:14" ht="15" customHeight="1">
      <c r="A974" s="23" t="s">
        <v>1205</v>
      </c>
      <c r="B974" s="24" t="s">
        <v>65</v>
      </c>
      <c r="C974" s="23" t="s">
        <v>1328</v>
      </c>
      <c r="D974" s="24" t="s">
        <v>1329</v>
      </c>
      <c r="E974" s="23" t="s">
        <v>1342</v>
      </c>
      <c r="F974" s="24" t="s">
        <v>1343</v>
      </c>
      <c r="G974" s="25">
        <v>10.52</v>
      </c>
      <c r="H974" s="25">
        <v>0</v>
      </c>
      <c r="I974" s="26">
        <v>0</v>
      </c>
      <c r="J974" s="26">
        <v>0</v>
      </c>
      <c r="K974" s="26">
        <v>0</v>
      </c>
      <c r="L974" s="27">
        <v>0</v>
      </c>
      <c r="M974" s="27">
        <v>0</v>
      </c>
      <c r="N974" s="49">
        <v>0</v>
      </c>
    </row>
    <row r="975" spans="1:14" ht="15" customHeight="1">
      <c r="A975" s="23" t="s">
        <v>1205</v>
      </c>
      <c r="B975" s="24" t="s">
        <v>65</v>
      </c>
      <c r="C975" s="23" t="s">
        <v>1328</v>
      </c>
      <c r="D975" s="24" t="s">
        <v>1329</v>
      </c>
      <c r="E975" s="23" t="s">
        <v>1344</v>
      </c>
      <c r="F975" s="24" t="s">
        <v>1345</v>
      </c>
      <c r="G975" s="25">
        <v>17.45</v>
      </c>
      <c r="H975" s="25">
        <v>0</v>
      </c>
      <c r="I975" s="26">
        <v>0</v>
      </c>
      <c r="J975" s="26">
        <v>0</v>
      </c>
      <c r="K975" s="26">
        <v>0</v>
      </c>
      <c r="L975" s="27">
        <v>0</v>
      </c>
      <c r="M975" s="27" t="s">
        <v>2766</v>
      </c>
      <c r="N975" s="49">
        <v>0</v>
      </c>
    </row>
    <row r="976" spans="1:14" ht="15" customHeight="1">
      <c r="A976" s="23" t="s">
        <v>1205</v>
      </c>
      <c r="B976" s="24" t="s">
        <v>65</v>
      </c>
      <c r="C976" s="23" t="s">
        <v>1328</v>
      </c>
      <c r="D976" s="24" t="s">
        <v>1329</v>
      </c>
      <c r="E976" s="23" t="s">
        <v>1346</v>
      </c>
      <c r="F976" s="24" t="s">
        <v>1347</v>
      </c>
      <c r="G976" s="25">
        <v>3.572000000000001</v>
      </c>
      <c r="H976" s="25">
        <v>0</v>
      </c>
      <c r="I976" s="26">
        <v>0</v>
      </c>
      <c r="J976" s="26">
        <v>0</v>
      </c>
      <c r="K976" s="26">
        <v>0</v>
      </c>
      <c r="L976" s="27">
        <v>0</v>
      </c>
      <c r="M976" s="27">
        <v>0</v>
      </c>
      <c r="N976" s="49">
        <v>0</v>
      </c>
    </row>
    <row r="977" spans="1:14" ht="15" customHeight="1">
      <c r="A977" s="23" t="s">
        <v>1205</v>
      </c>
      <c r="B977" s="24" t="s">
        <v>65</v>
      </c>
      <c r="C977" s="23" t="s">
        <v>1328</v>
      </c>
      <c r="D977" s="24" t="s">
        <v>1329</v>
      </c>
      <c r="E977" s="23" t="s">
        <v>1348</v>
      </c>
      <c r="F977" s="24" t="s">
        <v>1349</v>
      </c>
      <c r="G977" s="25">
        <v>34.075000000000003</v>
      </c>
      <c r="H977" s="25">
        <v>0</v>
      </c>
      <c r="I977" s="26">
        <v>0</v>
      </c>
      <c r="J977" s="26">
        <v>0</v>
      </c>
      <c r="K977" s="26">
        <v>0</v>
      </c>
      <c r="L977" s="27">
        <v>0</v>
      </c>
      <c r="M977" s="27">
        <v>0</v>
      </c>
      <c r="N977" s="49">
        <v>0</v>
      </c>
    </row>
    <row r="978" spans="1:14" ht="15" customHeight="1">
      <c r="A978" s="23" t="s">
        <v>1205</v>
      </c>
      <c r="B978" s="24" t="s">
        <v>65</v>
      </c>
      <c r="C978" s="23" t="s">
        <v>1328</v>
      </c>
      <c r="D978" s="24" t="s">
        <v>1329</v>
      </c>
      <c r="E978" s="23" t="s">
        <v>1350</v>
      </c>
      <c r="F978" s="24" t="s">
        <v>1351</v>
      </c>
      <c r="G978" s="25">
        <v>21.963999999999999</v>
      </c>
      <c r="H978" s="25">
        <v>0</v>
      </c>
      <c r="I978" s="26">
        <v>0</v>
      </c>
      <c r="J978" s="26">
        <v>0</v>
      </c>
      <c r="K978" s="26">
        <v>0</v>
      </c>
      <c r="L978" s="27">
        <v>0</v>
      </c>
      <c r="M978" s="27">
        <v>0</v>
      </c>
      <c r="N978" s="49">
        <v>0</v>
      </c>
    </row>
    <row r="979" spans="1:14" ht="15" customHeight="1">
      <c r="A979" s="23" t="s">
        <v>1205</v>
      </c>
      <c r="B979" s="24" t="s">
        <v>65</v>
      </c>
      <c r="C979" s="23" t="s">
        <v>1328</v>
      </c>
      <c r="D979" s="24" t="s">
        <v>1329</v>
      </c>
      <c r="E979" s="23" t="s">
        <v>1322</v>
      </c>
      <c r="F979" s="24" t="s">
        <v>1323</v>
      </c>
      <c r="G979" s="25">
        <v>4.0449999999999982</v>
      </c>
      <c r="H979" s="25">
        <v>0</v>
      </c>
      <c r="I979" s="26">
        <v>0</v>
      </c>
      <c r="J979" s="26">
        <v>0</v>
      </c>
      <c r="K979" s="26">
        <v>0</v>
      </c>
      <c r="L979" s="27">
        <v>0</v>
      </c>
      <c r="M979" s="27" t="s">
        <v>2766</v>
      </c>
      <c r="N979" s="49">
        <v>0</v>
      </c>
    </row>
    <row r="980" spans="1:14" ht="15" customHeight="1">
      <c r="A980" s="23" t="s">
        <v>1205</v>
      </c>
      <c r="B980" s="24" t="s">
        <v>65</v>
      </c>
      <c r="C980" s="23" t="s">
        <v>1328</v>
      </c>
      <c r="D980" s="24" t="s">
        <v>1329</v>
      </c>
      <c r="E980" s="23" t="s">
        <v>1352</v>
      </c>
      <c r="F980" s="24" t="s">
        <v>1353</v>
      </c>
      <c r="G980" s="25">
        <v>24.725000000000001</v>
      </c>
      <c r="H980" s="25">
        <v>0</v>
      </c>
      <c r="I980" s="26">
        <v>1</v>
      </c>
      <c r="J980" s="26">
        <v>2</v>
      </c>
      <c r="K980" s="26">
        <v>0</v>
      </c>
      <c r="L980" s="27">
        <v>1</v>
      </c>
      <c r="M980" s="27">
        <v>9.6774193548387094E-2</v>
      </c>
      <c r="N980" s="49">
        <v>4.0444893832153689E-2</v>
      </c>
    </row>
    <row r="981" spans="1:14" ht="15" customHeight="1">
      <c r="A981" s="23" t="s">
        <v>1205</v>
      </c>
      <c r="B981" s="24" t="s">
        <v>65</v>
      </c>
      <c r="C981" s="23" t="s">
        <v>1328</v>
      </c>
      <c r="D981" s="24" t="s">
        <v>1329</v>
      </c>
      <c r="E981" s="23" t="s">
        <v>1354</v>
      </c>
      <c r="F981" s="24" t="s">
        <v>1355</v>
      </c>
      <c r="G981" s="25">
        <v>8.3000000000000007</v>
      </c>
      <c r="H981" s="25">
        <v>0</v>
      </c>
      <c r="I981" s="26">
        <v>1</v>
      </c>
      <c r="J981" s="26">
        <v>0</v>
      </c>
      <c r="K981" s="26">
        <v>0</v>
      </c>
      <c r="L981" s="27">
        <v>0.33333333333333331</v>
      </c>
      <c r="M981" s="27">
        <v>2.7027027027027025E-2</v>
      </c>
      <c r="N981" s="49">
        <v>4.0160642570281117E-2</v>
      </c>
    </row>
    <row r="982" spans="1:14" ht="15" customHeight="1">
      <c r="A982" s="23" t="s">
        <v>1205</v>
      </c>
      <c r="B982" s="24" t="s">
        <v>65</v>
      </c>
      <c r="C982" s="23" t="s">
        <v>1328</v>
      </c>
      <c r="D982" s="24" t="s">
        <v>1329</v>
      </c>
      <c r="E982" s="23" t="s">
        <v>1356</v>
      </c>
      <c r="F982" s="24" t="s">
        <v>1357</v>
      </c>
      <c r="G982" s="25">
        <v>44.709999999999994</v>
      </c>
      <c r="H982" s="25">
        <v>2</v>
      </c>
      <c r="I982" s="26">
        <v>2</v>
      </c>
      <c r="J982" s="26">
        <v>0</v>
      </c>
      <c r="K982" s="26">
        <v>1</v>
      </c>
      <c r="L982" s="27">
        <v>1</v>
      </c>
      <c r="M982" s="27">
        <v>5.084745762711864E-2</v>
      </c>
      <c r="N982" s="49">
        <v>2.2366360993066429E-2</v>
      </c>
    </row>
    <row r="983" spans="1:14" ht="15" customHeight="1">
      <c r="A983" s="23" t="s">
        <v>1205</v>
      </c>
      <c r="B983" s="24" t="s">
        <v>65</v>
      </c>
      <c r="C983" s="23" t="s">
        <v>1358</v>
      </c>
      <c r="D983" s="24" t="s">
        <v>1359</v>
      </c>
      <c r="E983" s="23" t="s">
        <v>60</v>
      </c>
      <c r="F983" s="24" t="s">
        <v>61</v>
      </c>
      <c r="G983" s="25">
        <v>109.42800000000001</v>
      </c>
      <c r="H983" s="25">
        <v>2</v>
      </c>
      <c r="I983" s="26">
        <v>8</v>
      </c>
      <c r="J983" s="26">
        <v>2</v>
      </c>
      <c r="K983" s="26">
        <v>2</v>
      </c>
      <c r="L983" s="27">
        <v>4</v>
      </c>
      <c r="M983" s="27">
        <v>6.7796610169491525E-2</v>
      </c>
      <c r="N983" s="49">
        <v>3.6553715685199398E-2</v>
      </c>
    </row>
    <row r="984" spans="1:14" ht="15" customHeight="1">
      <c r="A984" s="23" t="s">
        <v>1205</v>
      </c>
      <c r="B984" s="24" t="s">
        <v>65</v>
      </c>
      <c r="C984" s="23" t="s">
        <v>1358</v>
      </c>
      <c r="D984" s="24" t="s">
        <v>1359</v>
      </c>
      <c r="E984" s="23" t="s">
        <v>1308</v>
      </c>
      <c r="F984" s="24" t="s">
        <v>1309</v>
      </c>
      <c r="G984" s="25">
        <v>33.049999999999997</v>
      </c>
      <c r="H984" s="25">
        <v>0</v>
      </c>
      <c r="I984" s="26">
        <v>0</v>
      </c>
      <c r="J984" s="26">
        <v>0</v>
      </c>
      <c r="K984" s="26">
        <v>0</v>
      </c>
      <c r="L984" s="27">
        <v>0</v>
      </c>
      <c r="M984" s="27">
        <v>0</v>
      </c>
      <c r="N984" s="49">
        <v>0</v>
      </c>
    </row>
    <row r="985" spans="1:14" ht="15" customHeight="1">
      <c r="A985" s="23" t="s">
        <v>1205</v>
      </c>
      <c r="B985" s="24" t="s">
        <v>65</v>
      </c>
      <c r="C985" s="23" t="s">
        <v>1358</v>
      </c>
      <c r="D985" s="24" t="s">
        <v>1359</v>
      </c>
      <c r="E985" s="23" t="s">
        <v>1360</v>
      </c>
      <c r="F985" s="24" t="s">
        <v>1361</v>
      </c>
      <c r="G985" s="25">
        <v>62.8</v>
      </c>
      <c r="H985" s="25">
        <v>0</v>
      </c>
      <c r="I985" s="26">
        <v>0</v>
      </c>
      <c r="J985" s="26">
        <v>0</v>
      </c>
      <c r="K985" s="26">
        <v>2</v>
      </c>
      <c r="L985" s="27">
        <v>0.66666666666666663</v>
      </c>
      <c r="M985" s="27">
        <v>4.3478260869565216E-2</v>
      </c>
      <c r="N985" s="49">
        <v>1.0615711252653927E-2</v>
      </c>
    </row>
    <row r="986" spans="1:14" ht="15" customHeight="1">
      <c r="A986" s="23" t="s">
        <v>1205</v>
      </c>
      <c r="B986" s="24" t="s">
        <v>65</v>
      </c>
      <c r="C986" s="23" t="s">
        <v>1358</v>
      </c>
      <c r="D986" s="24" t="s">
        <v>1359</v>
      </c>
      <c r="E986" s="23" t="s">
        <v>1332</v>
      </c>
      <c r="F986" s="24" t="s">
        <v>1333</v>
      </c>
      <c r="G986" s="25">
        <v>37.85</v>
      </c>
      <c r="H986" s="25">
        <v>1</v>
      </c>
      <c r="I986" s="26">
        <v>0</v>
      </c>
      <c r="J986" s="26">
        <v>0</v>
      </c>
      <c r="K986" s="26">
        <v>0</v>
      </c>
      <c r="L986" s="27">
        <v>0</v>
      </c>
      <c r="M986" s="27">
        <v>0</v>
      </c>
      <c r="N986" s="49">
        <v>0</v>
      </c>
    </row>
    <row r="987" spans="1:14" ht="15" customHeight="1">
      <c r="A987" s="23" t="s">
        <v>1205</v>
      </c>
      <c r="B987" s="24" t="s">
        <v>65</v>
      </c>
      <c r="C987" s="23" t="s">
        <v>1358</v>
      </c>
      <c r="D987" s="24" t="s">
        <v>1359</v>
      </c>
      <c r="E987" s="23" t="s">
        <v>1362</v>
      </c>
      <c r="F987" s="24" t="s">
        <v>1363</v>
      </c>
      <c r="G987" s="25">
        <v>102.5</v>
      </c>
      <c r="H987" s="25">
        <v>3</v>
      </c>
      <c r="I987" s="26">
        <v>2</v>
      </c>
      <c r="J987" s="26">
        <v>2</v>
      </c>
      <c r="K987" s="26">
        <v>1</v>
      </c>
      <c r="L987" s="27">
        <v>1.6666666666666667</v>
      </c>
      <c r="M987" s="27">
        <v>4.0983606557377053E-2</v>
      </c>
      <c r="N987" s="49">
        <v>1.6260162601626018E-2</v>
      </c>
    </row>
    <row r="988" spans="1:14" ht="15" customHeight="1">
      <c r="A988" s="23" t="s">
        <v>1205</v>
      </c>
      <c r="B988" s="24" t="s">
        <v>65</v>
      </c>
      <c r="C988" s="23" t="s">
        <v>1358</v>
      </c>
      <c r="D988" s="24" t="s">
        <v>1359</v>
      </c>
      <c r="E988" s="23" t="s">
        <v>1336</v>
      </c>
      <c r="F988" s="24" t="s">
        <v>1337</v>
      </c>
      <c r="G988" s="25">
        <v>94.78</v>
      </c>
      <c r="H988" s="25">
        <v>0</v>
      </c>
      <c r="I988" s="26">
        <v>0</v>
      </c>
      <c r="J988" s="26">
        <v>0</v>
      </c>
      <c r="K988" s="26">
        <v>1</v>
      </c>
      <c r="L988" s="27">
        <v>0.33333333333333331</v>
      </c>
      <c r="M988" s="27">
        <v>3.9999999999999994E-2</v>
      </c>
      <c r="N988" s="49">
        <v>3.5169163677287751E-3</v>
      </c>
    </row>
    <row r="989" spans="1:14" ht="15" customHeight="1">
      <c r="A989" s="23" t="s">
        <v>1205</v>
      </c>
      <c r="B989" s="24" t="s">
        <v>65</v>
      </c>
      <c r="C989" s="23" t="s">
        <v>1358</v>
      </c>
      <c r="D989" s="24" t="s">
        <v>1359</v>
      </c>
      <c r="E989" s="23" t="s">
        <v>1291</v>
      </c>
      <c r="F989" s="24" t="s">
        <v>1292</v>
      </c>
      <c r="G989" s="25">
        <v>24.2</v>
      </c>
      <c r="H989" s="25">
        <v>0</v>
      </c>
      <c r="I989" s="26">
        <v>0</v>
      </c>
      <c r="J989" s="26">
        <v>0</v>
      </c>
      <c r="K989" s="26">
        <v>0</v>
      </c>
      <c r="L989" s="27">
        <v>0</v>
      </c>
      <c r="M989" s="27">
        <v>0</v>
      </c>
      <c r="N989" s="49">
        <v>0</v>
      </c>
    </row>
    <row r="990" spans="1:14" ht="15" customHeight="1">
      <c r="A990" s="23" t="s">
        <v>1205</v>
      </c>
      <c r="B990" s="24" t="s">
        <v>65</v>
      </c>
      <c r="C990" s="23" t="s">
        <v>1358</v>
      </c>
      <c r="D990" s="24" t="s">
        <v>1359</v>
      </c>
      <c r="E990" s="23" t="s">
        <v>1227</v>
      </c>
      <c r="F990" s="24" t="s">
        <v>1228</v>
      </c>
      <c r="G990" s="25">
        <v>35.090000000000003</v>
      </c>
      <c r="H990" s="25">
        <v>0</v>
      </c>
      <c r="I990" s="26">
        <v>0</v>
      </c>
      <c r="J990" s="26">
        <v>2</v>
      </c>
      <c r="K990" s="26">
        <v>0</v>
      </c>
      <c r="L990" s="27">
        <v>0.66666666666666663</v>
      </c>
      <c r="M990" s="27">
        <v>5.8823529411764698E-2</v>
      </c>
      <c r="N990" s="49">
        <v>1.8998765080269781E-2</v>
      </c>
    </row>
    <row r="991" spans="1:14" ht="15" customHeight="1">
      <c r="A991" s="23" t="s">
        <v>1205</v>
      </c>
      <c r="B991" s="24" t="s">
        <v>65</v>
      </c>
      <c r="C991" s="23" t="s">
        <v>1358</v>
      </c>
      <c r="D991" s="24" t="s">
        <v>1359</v>
      </c>
      <c r="E991" s="23" t="s">
        <v>1364</v>
      </c>
      <c r="F991" s="24" t="s">
        <v>1365</v>
      </c>
      <c r="G991" s="25">
        <v>13.2</v>
      </c>
      <c r="H991" s="25">
        <v>1</v>
      </c>
      <c r="I991" s="26">
        <v>0</v>
      </c>
      <c r="J991" s="26">
        <v>0</v>
      </c>
      <c r="K991" s="26">
        <v>0</v>
      </c>
      <c r="L991" s="27">
        <v>0</v>
      </c>
      <c r="M991" s="27">
        <v>0</v>
      </c>
      <c r="N991" s="49">
        <v>0</v>
      </c>
    </row>
    <row r="992" spans="1:14" ht="15" customHeight="1">
      <c r="A992" s="23" t="s">
        <v>1205</v>
      </c>
      <c r="B992" s="24" t="s">
        <v>65</v>
      </c>
      <c r="C992" s="23" t="s">
        <v>1358</v>
      </c>
      <c r="D992" s="24" t="s">
        <v>1359</v>
      </c>
      <c r="E992" s="23" t="s">
        <v>1342</v>
      </c>
      <c r="F992" s="24" t="s">
        <v>1343</v>
      </c>
      <c r="G992" s="25">
        <v>19.580000000000002</v>
      </c>
      <c r="H992" s="25">
        <v>0</v>
      </c>
      <c r="I992" s="26">
        <v>0</v>
      </c>
      <c r="J992" s="26">
        <v>0</v>
      </c>
      <c r="K992" s="26">
        <v>0</v>
      </c>
      <c r="L992" s="27">
        <v>0</v>
      </c>
      <c r="M992" s="27">
        <v>0</v>
      </c>
      <c r="N992" s="49">
        <v>0</v>
      </c>
    </row>
    <row r="993" spans="1:14" ht="15" customHeight="1">
      <c r="A993" s="23" t="s">
        <v>1205</v>
      </c>
      <c r="B993" s="24" t="s">
        <v>65</v>
      </c>
      <c r="C993" s="23" t="s">
        <v>1366</v>
      </c>
      <c r="D993" s="24" t="s">
        <v>1367</v>
      </c>
      <c r="E993" s="23" t="s">
        <v>1217</v>
      </c>
      <c r="F993" s="24" t="s">
        <v>1218</v>
      </c>
      <c r="G993" s="25">
        <v>9.6999999999999993</v>
      </c>
      <c r="H993" s="25">
        <v>1</v>
      </c>
      <c r="I993" s="26">
        <v>0</v>
      </c>
      <c r="J993" s="26">
        <v>0</v>
      </c>
      <c r="K993" s="26">
        <v>0</v>
      </c>
      <c r="L993" s="27">
        <v>0</v>
      </c>
      <c r="M993" s="27">
        <v>0</v>
      </c>
      <c r="N993" s="49">
        <v>0</v>
      </c>
    </row>
    <row r="994" spans="1:14" ht="15" customHeight="1">
      <c r="A994" s="23" t="s">
        <v>1205</v>
      </c>
      <c r="B994" s="24" t="s">
        <v>65</v>
      </c>
      <c r="C994" s="23" t="s">
        <v>1366</v>
      </c>
      <c r="D994" s="24" t="s">
        <v>1367</v>
      </c>
      <c r="E994" s="23" t="s">
        <v>1233</v>
      </c>
      <c r="F994" s="24" t="s">
        <v>1234</v>
      </c>
      <c r="G994" s="25">
        <v>4.3049999999999997</v>
      </c>
      <c r="H994" s="25">
        <v>0</v>
      </c>
      <c r="I994" s="26">
        <v>0</v>
      </c>
      <c r="J994" s="26">
        <v>0</v>
      </c>
      <c r="K994" s="26">
        <v>2</v>
      </c>
      <c r="L994" s="27">
        <v>0.66666666666666663</v>
      </c>
      <c r="M994" s="27">
        <v>5.7142857142857141E-2</v>
      </c>
      <c r="N994" s="49">
        <v>0.15485869144405731</v>
      </c>
    </row>
    <row r="995" spans="1:14" ht="15" customHeight="1">
      <c r="A995" s="23" t="s">
        <v>1205</v>
      </c>
      <c r="B995" s="24" t="s">
        <v>65</v>
      </c>
      <c r="C995" s="23" t="s">
        <v>1366</v>
      </c>
      <c r="D995" s="24" t="s">
        <v>1367</v>
      </c>
      <c r="E995" s="23" t="s">
        <v>1148</v>
      </c>
      <c r="F995" s="24" t="s">
        <v>1149</v>
      </c>
      <c r="G995" s="25">
        <v>39.75</v>
      </c>
      <c r="H995" s="25">
        <v>0</v>
      </c>
      <c r="I995" s="26">
        <v>1</v>
      </c>
      <c r="J995" s="26">
        <v>2</v>
      </c>
      <c r="K995" s="26">
        <v>1</v>
      </c>
      <c r="L995" s="27">
        <v>1.3333333333333333</v>
      </c>
      <c r="M995" s="27">
        <v>3.5714285714285712E-2</v>
      </c>
      <c r="N995" s="49">
        <v>3.3542976939203349E-2</v>
      </c>
    </row>
    <row r="996" spans="1:14" ht="15" customHeight="1">
      <c r="A996" s="23" t="s">
        <v>1205</v>
      </c>
      <c r="B996" s="24" t="s">
        <v>65</v>
      </c>
      <c r="C996" s="23" t="s">
        <v>1366</v>
      </c>
      <c r="D996" s="24" t="s">
        <v>1367</v>
      </c>
      <c r="E996" s="23" t="s">
        <v>1245</v>
      </c>
      <c r="F996" s="24" t="s">
        <v>1246</v>
      </c>
      <c r="G996" s="25">
        <v>9.4849999999999994</v>
      </c>
      <c r="H996" s="25">
        <v>0</v>
      </c>
      <c r="I996" s="26">
        <v>0</v>
      </c>
      <c r="J996" s="26">
        <v>0</v>
      </c>
      <c r="K996" s="26">
        <v>0</v>
      </c>
      <c r="L996" s="27">
        <v>0</v>
      </c>
      <c r="M996" s="27">
        <v>0</v>
      </c>
      <c r="N996" s="49">
        <v>0</v>
      </c>
    </row>
    <row r="997" spans="1:14" ht="15" customHeight="1">
      <c r="A997" s="23" t="s">
        <v>1368</v>
      </c>
      <c r="B997" s="24" t="s">
        <v>1369</v>
      </c>
      <c r="C997" s="23" t="s">
        <v>1370</v>
      </c>
      <c r="D997" s="24" t="s">
        <v>1371</v>
      </c>
      <c r="E997" s="23" t="s">
        <v>30</v>
      </c>
      <c r="F997" s="24" t="s">
        <v>31</v>
      </c>
      <c r="G997" s="25">
        <v>9.0999999999999659</v>
      </c>
      <c r="H997" s="25">
        <v>0</v>
      </c>
      <c r="I997" s="26">
        <v>1</v>
      </c>
      <c r="J997" s="26">
        <v>0</v>
      </c>
      <c r="K997" s="26">
        <v>0</v>
      </c>
      <c r="L997" s="27">
        <v>0.33333333333333331</v>
      </c>
      <c r="M997" s="27">
        <v>0.14285714285714285</v>
      </c>
      <c r="N997" s="49">
        <v>3.6630036630036764E-2</v>
      </c>
    </row>
    <row r="998" spans="1:14" ht="15" customHeight="1">
      <c r="A998" s="23" t="s">
        <v>1368</v>
      </c>
      <c r="B998" s="24" t="s">
        <v>1369</v>
      </c>
      <c r="C998" s="23" t="s">
        <v>1370</v>
      </c>
      <c r="D998" s="24" t="s">
        <v>1371</v>
      </c>
      <c r="E998" s="23" t="s">
        <v>1306</v>
      </c>
      <c r="F998" s="24" t="s">
        <v>1307</v>
      </c>
      <c r="G998" s="25">
        <v>39.379999999999995</v>
      </c>
      <c r="H998" s="25">
        <v>2</v>
      </c>
      <c r="I998" s="26">
        <v>0</v>
      </c>
      <c r="J998" s="26">
        <v>0</v>
      </c>
      <c r="K998" s="26">
        <v>0</v>
      </c>
      <c r="L998" s="27">
        <v>0</v>
      </c>
      <c r="M998" s="27">
        <v>0</v>
      </c>
      <c r="N998" s="49">
        <v>0</v>
      </c>
    </row>
    <row r="999" spans="1:14" ht="15" customHeight="1">
      <c r="A999" s="23" t="s">
        <v>1368</v>
      </c>
      <c r="B999" s="24" t="s">
        <v>1369</v>
      </c>
      <c r="C999" s="23" t="s">
        <v>1370</v>
      </c>
      <c r="D999" s="24" t="s">
        <v>1371</v>
      </c>
      <c r="E999" s="23" t="s">
        <v>1372</v>
      </c>
      <c r="F999" s="24" t="s">
        <v>1373</v>
      </c>
      <c r="G999" s="25">
        <v>111.65599999999999</v>
      </c>
      <c r="H999" s="25">
        <v>5</v>
      </c>
      <c r="I999" s="26">
        <v>3</v>
      </c>
      <c r="J999" s="26">
        <v>3</v>
      </c>
      <c r="K999" s="26">
        <v>0</v>
      </c>
      <c r="L999" s="27">
        <v>2</v>
      </c>
      <c r="M999" s="27">
        <v>3.2608695652173912E-2</v>
      </c>
      <c r="N999" s="49">
        <v>1.7912158773375368E-2</v>
      </c>
    </row>
    <row r="1000" spans="1:14" ht="15" customHeight="1">
      <c r="A1000" s="23" t="s">
        <v>1368</v>
      </c>
      <c r="B1000" s="24" t="s">
        <v>1369</v>
      </c>
      <c r="C1000" s="23" t="s">
        <v>1370</v>
      </c>
      <c r="D1000" s="24" t="s">
        <v>1371</v>
      </c>
      <c r="E1000" s="23" t="s">
        <v>1170</v>
      </c>
      <c r="F1000" s="24" t="s">
        <v>1171</v>
      </c>
      <c r="G1000" s="25">
        <v>113.255</v>
      </c>
      <c r="H1000" s="25">
        <v>7</v>
      </c>
      <c r="I1000" s="26">
        <v>0</v>
      </c>
      <c r="J1000" s="26">
        <v>2</v>
      </c>
      <c r="K1000" s="26">
        <v>4</v>
      </c>
      <c r="L1000" s="27">
        <v>2</v>
      </c>
      <c r="M1000" s="27">
        <v>1.8072289156626505E-2</v>
      </c>
      <c r="N1000" s="49">
        <v>1.7659264491633925E-2</v>
      </c>
    </row>
    <row r="1001" spans="1:14" ht="15" customHeight="1">
      <c r="A1001" s="23" t="s">
        <v>1368</v>
      </c>
      <c r="B1001" s="24" t="s">
        <v>1369</v>
      </c>
      <c r="C1001" s="23" t="s">
        <v>1370</v>
      </c>
      <c r="D1001" s="24" t="s">
        <v>1371</v>
      </c>
      <c r="E1001" s="23" t="s">
        <v>1374</v>
      </c>
      <c r="F1001" s="24" t="s">
        <v>1375</v>
      </c>
      <c r="G1001" s="25">
        <v>3.52</v>
      </c>
      <c r="H1001" s="25">
        <v>0</v>
      </c>
      <c r="I1001" s="26">
        <v>0</v>
      </c>
      <c r="J1001" s="26">
        <v>0</v>
      </c>
      <c r="K1001" s="26">
        <v>0</v>
      </c>
      <c r="L1001" s="27">
        <v>0</v>
      </c>
      <c r="M1001" s="27">
        <v>0</v>
      </c>
      <c r="N1001" s="49">
        <v>0</v>
      </c>
    </row>
    <row r="1002" spans="1:14" ht="15" customHeight="1">
      <c r="A1002" s="23" t="s">
        <v>1368</v>
      </c>
      <c r="B1002" s="24" t="s">
        <v>1369</v>
      </c>
      <c r="C1002" s="23" t="s">
        <v>1370</v>
      </c>
      <c r="D1002" s="24" t="s">
        <v>1371</v>
      </c>
      <c r="E1002" s="23" t="s">
        <v>1174</v>
      </c>
      <c r="F1002" s="24" t="s">
        <v>1175</v>
      </c>
      <c r="G1002" s="25">
        <v>38.373000000000005</v>
      </c>
      <c r="H1002" s="25">
        <v>0</v>
      </c>
      <c r="I1002" s="26">
        <v>2</v>
      </c>
      <c r="J1002" s="26">
        <v>0</v>
      </c>
      <c r="K1002" s="26">
        <v>1</v>
      </c>
      <c r="L1002" s="27">
        <v>1</v>
      </c>
      <c r="M1002" s="27">
        <v>4.3478260869565216E-2</v>
      </c>
      <c r="N1002" s="49">
        <v>2.6059990097203761E-2</v>
      </c>
    </row>
    <row r="1003" spans="1:14" ht="15" customHeight="1">
      <c r="A1003" s="23" t="s">
        <v>1368</v>
      </c>
      <c r="B1003" s="24" t="s">
        <v>1369</v>
      </c>
      <c r="C1003" s="23" t="s">
        <v>1370</v>
      </c>
      <c r="D1003" s="24" t="s">
        <v>1371</v>
      </c>
      <c r="E1003" s="23" t="s">
        <v>1376</v>
      </c>
      <c r="F1003" s="24" t="s">
        <v>1377</v>
      </c>
      <c r="G1003" s="25">
        <v>16.803999999999998</v>
      </c>
      <c r="H1003" s="25">
        <v>0</v>
      </c>
      <c r="I1003" s="26">
        <v>0</v>
      </c>
      <c r="J1003" s="26">
        <v>0</v>
      </c>
      <c r="K1003" s="26">
        <v>0</v>
      </c>
      <c r="L1003" s="27">
        <v>0</v>
      </c>
      <c r="M1003" s="27">
        <v>0</v>
      </c>
      <c r="N1003" s="49">
        <v>0</v>
      </c>
    </row>
    <row r="1004" spans="1:14" ht="15" customHeight="1">
      <c r="A1004" s="23" t="s">
        <v>1368</v>
      </c>
      <c r="B1004" s="24" t="s">
        <v>1369</v>
      </c>
      <c r="C1004" s="23" t="s">
        <v>1370</v>
      </c>
      <c r="D1004" s="24" t="s">
        <v>1371</v>
      </c>
      <c r="E1004" s="23" t="s">
        <v>1378</v>
      </c>
      <c r="F1004" s="24" t="s">
        <v>1379</v>
      </c>
      <c r="G1004" s="25">
        <v>25.48</v>
      </c>
      <c r="H1004" s="25">
        <v>1</v>
      </c>
      <c r="I1004" s="26">
        <v>1</v>
      </c>
      <c r="J1004" s="26">
        <v>1</v>
      </c>
      <c r="K1004" s="26">
        <v>0</v>
      </c>
      <c r="L1004" s="27">
        <v>0.66666666666666663</v>
      </c>
      <c r="M1004" s="27">
        <v>1.6260162601626015E-2</v>
      </c>
      <c r="N1004" s="49">
        <v>2.616431187859759E-2</v>
      </c>
    </row>
    <row r="1005" spans="1:14" ht="15" customHeight="1">
      <c r="A1005" s="23" t="s">
        <v>1368</v>
      </c>
      <c r="B1005" s="24" t="s">
        <v>1369</v>
      </c>
      <c r="C1005" s="23" t="s">
        <v>1370</v>
      </c>
      <c r="D1005" s="24" t="s">
        <v>1371</v>
      </c>
      <c r="E1005" s="23" t="s">
        <v>1380</v>
      </c>
      <c r="F1005" s="24" t="s">
        <v>1381</v>
      </c>
      <c r="G1005" s="25">
        <v>48.6</v>
      </c>
      <c r="H1005" s="25">
        <v>1</v>
      </c>
      <c r="I1005" s="26">
        <v>1</v>
      </c>
      <c r="J1005" s="26">
        <v>1</v>
      </c>
      <c r="K1005" s="26">
        <v>0</v>
      </c>
      <c r="L1005" s="27">
        <v>0.66666666666666663</v>
      </c>
      <c r="M1005" s="27">
        <v>1.8348623853211007E-2</v>
      </c>
      <c r="N1005" s="49">
        <v>1.3717421124828532E-2</v>
      </c>
    </row>
    <row r="1006" spans="1:14" ht="15" customHeight="1">
      <c r="A1006" s="23" t="s">
        <v>1368</v>
      </c>
      <c r="B1006" s="24" t="s">
        <v>1369</v>
      </c>
      <c r="C1006" s="23" t="s">
        <v>1370</v>
      </c>
      <c r="D1006" s="24" t="s">
        <v>1371</v>
      </c>
      <c r="E1006" s="23" t="s">
        <v>1382</v>
      </c>
      <c r="F1006" s="24" t="s">
        <v>1383</v>
      </c>
      <c r="G1006" s="25">
        <v>3</v>
      </c>
      <c r="H1006" s="25">
        <v>0</v>
      </c>
      <c r="I1006" s="26">
        <v>0</v>
      </c>
      <c r="J1006" s="26">
        <v>0</v>
      </c>
      <c r="K1006" s="26">
        <v>0</v>
      </c>
      <c r="L1006" s="27">
        <v>0</v>
      </c>
      <c r="M1006" s="27" t="s">
        <v>2766</v>
      </c>
      <c r="N1006" s="49">
        <v>0</v>
      </c>
    </row>
    <row r="1007" spans="1:14" ht="15" customHeight="1">
      <c r="A1007" s="23" t="s">
        <v>1368</v>
      </c>
      <c r="B1007" s="24" t="s">
        <v>1369</v>
      </c>
      <c r="C1007" s="23" t="s">
        <v>1370</v>
      </c>
      <c r="D1007" s="24" t="s">
        <v>1371</v>
      </c>
      <c r="E1007" s="23" t="s">
        <v>1384</v>
      </c>
      <c r="F1007" s="24" t="s">
        <v>1385</v>
      </c>
      <c r="G1007" s="25">
        <v>3.3140000000000001</v>
      </c>
      <c r="H1007" s="25">
        <v>1</v>
      </c>
      <c r="I1007" s="26">
        <v>0</v>
      </c>
      <c r="J1007" s="26">
        <v>0</v>
      </c>
      <c r="K1007" s="26">
        <v>0</v>
      </c>
      <c r="L1007" s="27">
        <v>0</v>
      </c>
      <c r="M1007" s="27">
        <v>0</v>
      </c>
      <c r="N1007" s="49">
        <v>0</v>
      </c>
    </row>
    <row r="1008" spans="1:14" ht="15" customHeight="1">
      <c r="A1008" s="23" t="s">
        <v>1368</v>
      </c>
      <c r="B1008" s="24" t="s">
        <v>1369</v>
      </c>
      <c r="C1008" s="23" t="s">
        <v>1370</v>
      </c>
      <c r="D1008" s="24" t="s">
        <v>1371</v>
      </c>
      <c r="E1008" s="23" t="s">
        <v>1386</v>
      </c>
      <c r="F1008" s="24" t="s">
        <v>1387</v>
      </c>
      <c r="G1008" s="25">
        <v>27.844000000000001</v>
      </c>
      <c r="H1008" s="25">
        <v>0</v>
      </c>
      <c r="I1008" s="26">
        <v>0</v>
      </c>
      <c r="J1008" s="26">
        <v>0</v>
      </c>
      <c r="K1008" s="26">
        <v>0</v>
      </c>
      <c r="L1008" s="27">
        <v>0</v>
      </c>
      <c r="M1008" s="27">
        <v>0</v>
      </c>
      <c r="N1008" s="49">
        <v>0</v>
      </c>
    </row>
    <row r="1009" spans="1:14" ht="15" customHeight="1">
      <c r="A1009" s="23" t="s">
        <v>1368</v>
      </c>
      <c r="B1009" s="24" t="s">
        <v>1369</v>
      </c>
      <c r="C1009" s="23" t="s">
        <v>1370</v>
      </c>
      <c r="D1009" s="24" t="s">
        <v>1371</v>
      </c>
      <c r="E1009" s="23" t="s">
        <v>1388</v>
      </c>
      <c r="F1009" s="24" t="s">
        <v>1389</v>
      </c>
      <c r="G1009" s="25">
        <v>17.429999999999996</v>
      </c>
      <c r="H1009" s="25">
        <v>0</v>
      </c>
      <c r="I1009" s="26">
        <v>1</v>
      </c>
      <c r="J1009" s="26">
        <v>0</v>
      </c>
      <c r="K1009" s="26">
        <v>1</v>
      </c>
      <c r="L1009" s="27">
        <v>0.66666666666666663</v>
      </c>
      <c r="M1009" s="27">
        <v>0.13333333333333333</v>
      </c>
      <c r="N1009" s="49">
        <v>3.8248231019315362E-2</v>
      </c>
    </row>
    <row r="1010" spans="1:14" ht="15" customHeight="1">
      <c r="A1010" s="23" t="s">
        <v>1368</v>
      </c>
      <c r="B1010" s="24" t="s">
        <v>1369</v>
      </c>
      <c r="C1010" s="23" t="s">
        <v>1370</v>
      </c>
      <c r="D1010" s="24" t="s">
        <v>1371</v>
      </c>
      <c r="E1010" s="23" t="s">
        <v>1390</v>
      </c>
      <c r="F1010" s="24" t="s">
        <v>1391</v>
      </c>
      <c r="G1010" s="25">
        <v>20.698</v>
      </c>
      <c r="H1010" s="25">
        <v>0</v>
      </c>
      <c r="I1010" s="26">
        <v>0</v>
      </c>
      <c r="J1010" s="26">
        <v>0</v>
      </c>
      <c r="K1010" s="26">
        <v>0</v>
      </c>
      <c r="L1010" s="27">
        <v>0</v>
      </c>
      <c r="M1010" s="27">
        <v>0</v>
      </c>
      <c r="N1010" s="49">
        <v>0</v>
      </c>
    </row>
    <row r="1011" spans="1:14" ht="15" customHeight="1">
      <c r="A1011" s="23" t="s">
        <v>1368</v>
      </c>
      <c r="B1011" s="24" t="s">
        <v>1369</v>
      </c>
      <c r="C1011" s="23" t="s">
        <v>1370</v>
      </c>
      <c r="D1011" s="24" t="s">
        <v>1371</v>
      </c>
      <c r="E1011" s="23" t="s">
        <v>1330</v>
      </c>
      <c r="F1011" s="24" t="s">
        <v>1331</v>
      </c>
      <c r="G1011" s="25">
        <v>0.67</v>
      </c>
      <c r="H1011" s="25">
        <v>0</v>
      </c>
      <c r="I1011" s="26">
        <v>0</v>
      </c>
      <c r="J1011" s="26">
        <v>0</v>
      </c>
      <c r="K1011" s="26">
        <v>0</v>
      </c>
      <c r="L1011" s="27">
        <v>0</v>
      </c>
      <c r="M1011" s="27" t="s">
        <v>2766</v>
      </c>
      <c r="N1011" s="49">
        <v>0</v>
      </c>
    </row>
    <row r="1012" spans="1:14" ht="15" customHeight="1">
      <c r="A1012" s="23" t="s">
        <v>1368</v>
      </c>
      <c r="B1012" s="24" t="s">
        <v>1369</v>
      </c>
      <c r="C1012" s="23" t="s">
        <v>1370</v>
      </c>
      <c r="D1012" s="24" t="s">
        <v>1371</v>
      </c>
      <c r="E1012" s="23" t="s">
        <v>1392</v>
      </c>
      <c r="F1012" s="24" t="s">
        <v>1393</v>
      </c>
      <c r="G1012" s="25">
        <v>17.314</v>
      </c>
      <c r="H1012" s="25">
        <v>0</v>
      </c>
      <c r="I1012" s="26">
        <v>0</v>
      </c>
      <c r="J1012" s="26">
        <v>1</v>
      </c>
      <c r="K1012" s="26">
        <v>0</v>
      </c>
      <c r="L1012" s="27">
        <v>0.33333333333333331</v>
      </c>
      <c r="M1012" s="27">
        <v>2.8571428571428571E-2</v>
      </c>
      <c r="N1012" s="49">
        <v>1.9252242886296251E-2</v>
      </c>
    </row>
    <row r="1013" spans="1:14" ht="15" customHeight="1">
      <c r="A1013" s="23" t="s">
        <v>1368</v>
      </c>
      <c r="B1013" s="24" t="s">
        <v>1369</v>
      </c>
      <c r="C1013" s="23" t="s">
        <v>1370</v>
      </c>
      <c r="D1013" s="24" t="s">
        <v>1371</v>
      </c>
      <c r="E1013" s="23" t="s">
        <v>1394</v>
      </c>
      <c r="F1013" s="24" t="s">
        <v>1395</v>
      </c>
      <c r="G1013" s="25">
        <v>3.5830000000000002</v>
      </c>
      <c r="H1013" s="25">
        <v>0</v>
      </c>
      <c r="I1013" s="26">
        <v>0</v>
      </c>
      <c r="J1013" s="26">
        <v>0</v>
      </c>
      <c r="K1013" s="26">
        <v>0</v>
      </c>
      <c r="L1013" s="27">
        <v>0</v>
      </c>
      <c r="M1013" s="27">
        <v>0</v>
      </c>
      <c r="N1013" s="49">
        <v>0</v>
      </c>
    </row>
    <row r="1014" spans="1:14" ht="15" customHeight="1">
      <c r="A1014" s="23" t="s">
        <v>1368</v>
      </c>
      <c r="B1014" s="24" t="s">
        <v>1369</v>
      </c>
      <c r="C1014" s="23" t="s">
        <v>1370</v>
      </c>
      <c r="D1014" s="24" t="s">
        <v>1371</v>
      </c>
      <c r="E1014" s="23" t="s">
        <v>1396</v>
      </c>
      <c r="F1014" s="24" t="s">
        <v>1397</v>
      </c>
      <c r="G1014" s="25">
        <v>20.784999999999997</v>
      </c>
      <c r="H1014" s="25">
        <v>0</v>
      </c>
      <c r="I1014" s="26">
        <v>1</v>
      </c>
      <c r="J1014" s="26">
        <v>0</v>
      </c>
      <c r="K1014" s="26">
        <v>0</v>
      </c>
      <c r="L1014" s="27">
        <v>0.33333333333333331</v>
      </c>
      <c r="M1014" s="27">
        <v>0.16666666666666666</v>
      </c>
      <c r="N1014" s="49">
        <v>1.6037206318659292E-2</v>
      </c>
    </row>
    <row r="1015" spans="1:14" ht="15" customHeight="1">
      <c r="A1015" s="23" t="s">
        <v>1368</v>
      </c>
      <c r="B1015" s="24" t="s">
        <v>1369</v>
      </c>
      <c r="C1015" s="23" t="s">
        <v>1370</v>
      </c>
      <c r="D1015" s="24" t="s">
        <v>1371</v>
      </c>
      <c r="E1015" s="23" t="s">
        <v>1398</v>
      </c>
      <c r="F1015" s="24" t="s">
        <v>1399</v>
      </c>
      <c r="G1015" s="25">
        <v>39.120000000000005</v>
      </c>
      <c r="H1015" s="25">
        <v>0</v>
      </c>
      <c r="I1015" s="26">
        <v>2</v>
      </c>
      <c r="J1015" s="26">
        <v>1</v>
      </c>
      <c r="K1015" s="26">
        <v>1</v>
      </c>
      <c r="L1015" s="27">
        <v>1.3333333333333333</v>
      </c>
      <c r="M1015" s="27">
        <v>6.4516129032258063E-2</v>
      </c>
      <c r="N1015" s="49">
        <v>3.4083162917518742E-2</v>
      </c>
    </row>
    <row r="1016" spans="1:14" ht="15" customHeight="1">
      <c r="A1016" s="23" t="s">
        <v>1368</v>
      </c>
      <c r="B1016" s="24" t="s">
        <v>1369</v>
      </c>
      <c r="C1016" s="23" t="s">
        <v>1370</v>
      </c>
      <c r="D1016" s="24" t="s">
        <v>1371</v>
      </c>
      <c r="E1016" s="23" t="s">
        <v>1400</v>
      </c>
      <c r="F1016" s="24" t="s">
        <v>1401</v>
      </c>
      <c r="G1016" s="25">
        <v>38.200000000000003</v>
      </c>
      <c r="H1016" s="25">
        <v>0</v>
      </c>
      <c r="I1016" s="26">
        <v>0</v>
      </c>
      <c r="J1016" s="26">
        <v>0</v>
      </c>
      <c r="K1016" s="26">
        <v>1</v>
      </c>
      <c r="L1016" s="27">
        <v>0.33333333333333331</v>
      </c>
      <c r="M1016" s="27">
        <v>1.1904761904761904E-2</v>
      </c>
      <c r="N1016" s="49">
        <v>8.7260034904013944E-3</v>
      </c>
    </row>
    <row r="1017" spans="1:14" ht="15" customHeight="1">
      <c r="A1017" s="23" t="s">
        <v>1368</v>
      </c>
      <c r="B1017" s="24" t="s">
        <v>1369</v>
      </c>
      <c r="C1017" s="23" t="s">
        <v>1370</v>
      </c>
      <c r="D1017" s="24" t="s">
        <v>1371</v>
      </c>
      <c r="E1017" s="23" t="s">
        <v>1314</v>
      </c>
      <c r="F1017" s="24" t="s">
        <v>1315</v>
      </c>
      <c r="G1017" s="25">
        <v>11.419999999999998</v>
      </c>
      <c r="H1017" s="25">
        <v>0</v>
      </c>
      <c r="I1017" s="26">
        <v>0</v>
      </c>
      <c r="J1017" s="26">
        <v>0</v>
      </c>
      <c r="K1017" s="26">
        <v>1</v>
      </c>
      <c r="L1017" s="27">
        <v>0.33333333333333331</v>
      </c>
      <c r="M1017" s="27">
        <v>3.9999999999999994E-2</v>
      </c>
      <c r="N1017" s="49">
        <v>2.9188558085230593E-2</v>
      </c>
    </row>
    <row r="1018" spans="1:14" ht="15" customHeight="1">
      <c r="A1018" s="23" t="s">
        <v>1368</v>
      </c>
      <c r="B1018" s="24" t="s">
        <v>1369</v>
      </c>
      <c r="C1018" s="23" t="s">
        <v>1370</v>
      </c>
      <c r="D1018" s="24" t="s">
        <v>1371</v>
      </c>
      <c r="E1018" s="23" t="s">
        <v>1402</v>
      </c>
      <c r="F1018" s="24" t="s">
        <v>1403</v>
      </c>
      <c r="G1018" s="25">
        <v>19.96</v>
      </c>
      <c r="H1018" s="25">
        <v>0</v>
      </c>
      <c r="I1018" s="26">
        <v>0</v>
      </c>
      <c r="J1018" s="26">
        <v>0</v>
      </c>
      <c r="K1018" s="26">
        <v>1</v>
      </c>
      <c r="L1018" s="27">
        <v>0.33333333333333331</v>
      </c>
      <c r="M1018" s="27">
        <v>9.0909090909090912E-2</v>
      </c>
      <c r="N1018" s="49">
        <v>1.6700066800267199E-2</v>
      </c>
    </row>
    <row r="1019" spans="1:14" ht="15" customHeight="1">
      <c r="A1019" s="23" t="s">
        <v>1368</v>
      </c>
      <c r="B1019" s="24" t="s">
        <v>1369</v>
      </c>
      <c r="C1019" s="23" t="s">
        <v>1370</v>
      </c>
      <c r="D1019" s="24" t="s">
        <v>1371</v>
      </c>
      <c r="E1019" s="23" t="s">
        <v>1404</v>
      </c>
      <c r="F1019" s="24" t="s">
        <v>1405</v>
      </c>
      <c r="G1019" s="25">
        <v>42.36</v>
      </c>
      <c r="H1019" s="25">
        <v>0</v>
      </c>
      <c r="I1019" s="26">
        <v>1</v>
      </c>
      <c r="J1019" s="26">
        <v>0</v>
      </c>
      <c r="K1019" s="26">
        <v>0</v>
      </c>
      <c r="L1019" s="27">
        <v>0.33333333333333331</v>
      </c>
      <c r="M1019" s="27">
        <v>3.03030303030303E-2</v>
      </c>
      <c r="N1019" s="49">
        <v>7.8690588605602775E-3</v>
      </c>
    </row>
    <row r="1020" spans="1:14" ht="15" customHeight="1">
      <c r="A1020" s="23" t="s">
        <v>1368</v>
      </c>
      <c r="B1020" s="24" t="s">
        <v>1369</v>
      </c>
      <c r="C1020" s="23" t="s">
        <v>1370</v>
      </c>
      <c r="D1020" s="24" t="s">
        <v>1371</v>
      </c>
      <c r="E1020" s="23" t="s">
        <v>1406</v>
      </c>
      <c r="F1020" s="24" t="s">
        <v>1407</v>
      </c>
      <c r="G1020" s="25">
        <v>41.515000000000001</v>
      </c>
      <c r="H1020" s="25">
        <v>0</v>
      </c>
      <c r="I1020" s="26">
        <v>0</v>
      </c>
      <c r="J1020" s="26">
        <v>0</v>
      </c>
      <c r="K1020" s="26">
        <v>1</v>
      </c>
      <c r="L1020" s="27">
        <v>0.33333333333333331</v>
      </c>
      <c r="M1020" s="27">
        <v>2.6315789473684209E-2</v>
      </c>
      <c r="N1020" s="49">
        <v>8.0292263840378974E-3</v>
      </c>
    </row>
    <row r="1021" spans="1:14" ht="15" customHeight="1">
      <c r="A1021" s="23" t="s">
        <v>1368</v>
      </c>
      <c r="B1021" s="24" t="s">
        <v>1369</v>
      </c>
      <c r="C1021" s="23" t="s">
        <v>1370</v>
      </c>
      <c r="D1021" s="24" t="s">
        <v>1371</v>
      </c>
      <c r="E1021" s="23" t="s">
        <v>1408</v>
      </c>
      <c r="F1021" s="24" t="s">
        <v>1409</v>
      </c>
      <c r="G1021" s="25">
        <v>28.700000000000003</v>
      </c>
      <c r="H1021" s="25">
        <v>1</v>
      </c>
      <c r="I1021" s="26">
        <v>0</v>
      </c>
      <c r="J1021" s="26">
        <v>0</v>
      </c>
      <c r="K1021" s="26">
        <v>0</v>
      </c>
      <c r="L1021" s="27">
        <v>0</v>
      </c>
      <c r="M1021" s="27">
        <v>0</v>
      </c>
      <c r="N1021" s="49">
        <v>0</v>
      </c>
    </row>
    <row r="1022" spans="1:14" ht="15" customHeight="1">
      <c r="A1022" s="23" t="s">
        <v>1368</v>
      </c>
      <c r="B1022" s="24" t="s">
        <v>1369</v>
      </c>
      <c r="C1022" s="23" t="s">
        <v>1370</v>
      </c>
      <c r="D1022" s="24" t="s">
        <v>1371</v>
      </c>
      <c r="E1022" s="23" t="s">
        <v>1410</v>
      </c>
      <c r="F1022" s="24" t="s">
        <v>1411</v>
      </c>
      <c r="G1022" s="25">
        <v>42.17</v>
      </c>
      <c r="H1022" s="25">
        <v>1</v>
      </c>
      <c r="I1022" s="26">
        <v>0</v>
      </c>
      <c r="J1022" s="26">
        <v>0</v>
      </c>
      <c r="K1022" s="26">
        <v>1</v>
      </c>
      <c r="L1022" s="27">
        <v>0.33333333333333331</v>
      </c>
      <c r="M1022" s="27">
        <v>3.5714285714285712E-2</v>
      </c>
      <c r="N1022" s="49">
        <v>7.9045134771954777E-3</v>
      </c>
    </row>
    <row r="1023" spans="1:14" ht="15" customHeight="1">
      <c r="A1023" s="23" t="s">
        <v>1368</v>
      </c>
      <c r="B1023" s="24" t="s">
        <v>1369</v>
      </c>
      <c r="C1023" s="23" t="s">
        <v>1370</v>
      </c>
      <c r="D1023" s="24" t="s">
        <v>1371</v>
      </c>
      <c r="E1023" s="23" t="s">
        <v>1412</v>
      </c>
      <c r="F1023" s="24" t="s">
        <v>1413</v>
      </c>
      <c r="G1023" s="25">
        <v>15.268000000000001</v>
      </c>
      <c r="H1023" s="25">
        <v>0</v>
      </c>
      <c r="I1023" s="26">
        <v>0</v>
      </c>
      <c r="J1023" s="26">
        <v>1</v>
      </c>
      <c r="K1023" s="26">
        <v>1</v>
      </c>
      <c r="L1023" s="27">
        <v>0.66666666666666663</v>
      </c>
      <c r="M1023" s="27">
        <v>0.33333333333333331</v>
      </c>
      <c r="N1023" s="49">
        <v>4.3664308793991788E-2</v>
      </c>
    </row>
    <row r="1024" spans="1:14" ht="15" customHeight="1">
      <c r="A1024" s="23" t="s">
        <v>1368</v>
      </c>
      <c r="B1024" s="24" t="s">
        <v>1369</v>
      </c>
      <c r="C1024" s="23" t="s">
        <v>1370</v>
      </c>
      <c r="D1024" s="24" t="s">
        <v>1371</v>
      </c>
      <c r="E1024" s="23" t="s">
        <v>1414</v>
      </c>
      <c r="F1024" s="24" t="s">
        <v>1415</v>
      </c>
      <c r="G1024" s="25">
        <v>26.77</v>
      </c>
      <c r="H1024" s="25">
        <v>0</v>
      </c>
      <c r="I1024" s="26">
        <v>0</v>
      </c>
      <c r="J1024" s="26">
        <v>0</v>
      </c>
      <c r="K1024" s="26">
        <v>0</v>
      </c>
      <c r="L1024" s="27">
        <v>0</v>
      </c>
      <c r="M1024" s="27">
        <v>0</v>
      </c>
      <c r="N1024" s="49">
        <v>0</v>
      </c>
    </row>
    <row r="1025" spans="1:14" ht="15" customHeight="1">
      <c r="A1025" s="23" t="s">
        <v>1368</v>
      </c>
      <c r="B1025" s="24" t="s">
        <v>1369</v>
      </c>
      <c r="C1025" s="23" t="s">
        <v>1370</v>
      </c>
      <c r="D1025" s="24" t="s">
        <v>1371</v>
      </c>
      <c r="E1025" s="23" t="s">
        <v>1416</v>
      </c>
      <c r="F1025" s="24" t="s">
        <v>1417</v>
      </c>
      <c r="G1025" s="25">
        <v>12.286999999999999</v>
      </c>
      <c r="H1025" s="25">
        <v>0</v>
      </c>
      <c r="I1025" s="26">
        <v>0</v>
      </c>
      <c r="J1025" s="26">
        <v>0</v>
      </c>
      <c r="K1025" s="26">
        <v>0</v>
      </c>
      <c r="L1025" s="27">
        <v>0</v>
      </c>
      <c r="M1025" s="27">
        <v>0</v>
      </c>
      <c r="N1025" s="49">
        <v>0</v>
      </c>
    </row>
    <row r="1026" spans="1:14" ht="15" customHeight="1">
      <c r="A1026" s="23" t="s">
        <v>1368</v>
      </c>
      <c r="B1026" s="24" t="s">
        <v>1369</v>
      </c>
      <c r="C1026" s="23" t="s">
        <v>1370</v>
      </c>
      <c r="D1026" s="24" t="s">
        <v>1371</v>
      </c>
      <c r="E1026" s="23" t="s">
        <v>1418</v>
      </c>
      <c r="F1026" s="24" t="s">
        <v>1419</v>
      </c>
      <c r="G1026" s="25">
        <v>5.4</v>
      </c>
      <c r="H1026" s="25">
        <v>0</v>
      </c>
      <c r="I1026" s="26">
        <v>0</v>
      </c>
      <c r="J1026" s="26">
        <v>0</v>
      </c>
      <c r="K1026" s="26">
        <v>0</v>
      </c>
      <c r="L1026" s="27">
        <v>0</v>
      </c>
      <c r="M1026" s="27">
        <v>0</v>
      </c>
      <c r="N1026" s="49">
        <v>0</v>
      </c>
    </row>
    <row r="1027" spans="1:14" ht="15" customHeight="1">
      <c r="A1027" s="23" t="s">
        <v>1368</v>
      </c>
      <c r="B1027" s="24" t="s">
        <v>1369</v>
      </c>
      <c r="C1027" s="23" t="s">
        <v>1370</v>
      </c>
      <c r="D1027" s="24" t="s">
        <v>1371</v>
      </c>
      <c r="E1027" s="23" t="s">
        <v>1420</v>
      </c>
      <c r="F1027" s="24" t="s">
        <v>1421</v>
      </c>
      <c r="G1027" s="25">
        <v>12.252000000000002</v>
      </c>
      <c r="H1027" s="25">
        <v>0</v>
      </c>
      <c r="I1027" s="26">
        <v>0</v>
      </c>
      <c r="J1027" s="26">
        <v>0</v>
      </c>
      <c r="K1027" s="26">
        <v>0</v>
      </c>
      <c r="L1027" s="27">
        <v>0</v>
      </c>
      <c r="M1027" s="27">
        <v>0</v>
      </c>
      <c r="N1027" s="49">
        <v>0</v>
      </c>
    </row>
    <row r="1028" spans="1:14" ht="15" customHeight="1">
      <c r="A1028" s="23" t="s">
        <v>1368</v>
      </c>
      <c r="B1028" s="24" t="s">
        <v>1369</v>
      </c>
      <c r="C1028" s="23" t="s">
        <v>1370</v>
      </c>
      <c r="D1028" s="24" t="s">
        <v>1371</v>
      </c>
      <c r="E1028" s="23" t="s">
        <v>1422</v>
      </c>
      <c r="F1028" s="24" t="s">
        <v>1423</v>
      </c>
      <c r="G1028" s="25">
        <v>10.576000000000008</v>
      </c>
      <c r="H1028" s="25">
        <v>0</v>
      </c>
      <c r="I1028" s="26">
        <v>0</v>
      </c>
      <c r="J1028" s="26">
        <v>0</v>
      </c>
      <c r="K1028" s="26">
        <v>0</v>
      </c>
      <c r="L1028" s="27">
        <v>0</v>
      </c>
      <c r="M1028" s="27">
        <v>0</v>
      </c>
      <c r="N1028" s="49">
        <v>0</v>
      </c>
    </row>
    <row r="1029" spans="1:14" ht="15" customHeight="1">
      <c r="A1029" s="23" t="s">
        <v>1368</v>
      </c>
      <c r="B1029" s="24" t="s">
        <v>1369</v>
      </c>
      <c r="C1029" s="23" t="s">
        <v>1370</v>
      </c>
      <c r="D1029" s="24" t="s">
        <v>1371</v>
      </c>
      <c r="E1029" s="23" t="s">
        <v>1424</v>
      </c>
      <c r="F1029" s="24" t="s">
        <v>1425</v>
      </c>
      <c r="G1029" s="25">
        <v>18.367999999999999</v>
      </c>
      <c r="H1029" s="25">
        <v>1</v>
      </c>
      <c r="I1029" s="26">
        <v>0</v>
      </c>
      <c r="J1029" s="26">
        <v>0</v>
      </c>
      <c r="K1029" s="26">
        <v>0</v>
      </c>
      <c r="L1029" s="27">
        <v>0</v>
      </c>
      <c r="M1029" s="27">
        <v>0</v>
      </c>
      <c r="N1029" s="49">
        <v>0</v>
      </c>
    </row>
    <row r="1030" spans="1:14" ht="15" customHeight="1">
      <c r="A1030" s="23" t="s">
        <v>1368</v>
      </c>
      <c r="B1030" s="24" t="s">
        <v>1369</v>
      </c>
      <c r="C1030" s="23" t="s">
        <v>1370</v>
      </c>
      <c r="D1030" s="24" t="s">
        <v>1371</v>
      </c>
      <c r="E1030" s="23" t="s">
        <v>1426</v>
      </c>
      <c r="F1030" s="24" t="s">
        <v>1427</v>
      </c>
      <c r="G1030" s="25">
        <v>6.32</v>
      </c>
      <c r="H1030" s="25">
        <v>0</v>
      </c>
      <c r="I1030" s="26">
        <v>0</v>
      </c>
      <c r="J1030" s="26">
        <v>0</v>
      </c>
      <c r="K1030" s="26">
        <v>0</v>
      </c>
      <c r="L1030" s="27">
        <v>0</v>
      </c>
      <c r="M1030" s="27" t="s">
        <v>2766</v>
      </c>
      <c r="N1030" s="49">
        <v>0</v>
      </c>
    </row>
    <row r="1031" spans="1:14" ht="15" customHeight="1">
      <c r="A1031" s="23" t="s">
        <v>1368</v>
      </c>
      <c r="B1031" s="24" t="s">
        <v>1369</v>
      </c>
      <c r="C1031" s="23" t="s">
        <v>1370</v>
      </c>
      <c r="D1031" s="24" t="s">
        <v>1371</v>
      </c>
      <c r="E1031" s="23" t="s">
        <v>1428</v>
      </c>
      <c r="F1031" s="24" t="s">
        <v>1429</v>
      </c>
      <c r="G1031" s="25">
        <v>13.75</v>
      </c>
      <c r="H1031" s="25">
        <v>0</v>
      </c>
      <c r="I1031" s="26">
        <v>0</v>
      </c>
      <c r="J1031" s="26">
        <v>0</v>
      </c>
      <c r="K1031" s="26">
        <v>0</v>
      </c>
      <c r="L1031" s="27">
        <v>0</v>
      </c>
      <c r="M1031" s="27">
        <v>0</v>
      </c>
      <c r="N1031" s="49">
        <v>0</v>
      </c>
    </row>
    <row r="1032" spans="1:14" ht="15" customHeight="1">
      <c r="A1032" s="23" t="s">
        <v>1368</v>
      </c>
      <c r="B1032" s="24" t="s">
        <v>1369</v>
      </c>
      <c r="C1032" s="23" t="s">
        <v>1370</v>
      </c>
      <c r="D1032" s="24" t="s">
        <v>1371</v>
      </c>
      <c r="E1032" s="23" t="s">
        <v>1320</v>
      </c>
      <c r="F1032" s="24" t="s">
        <v>1321</v>
      </c>
      <c r="G1032" s="25">
        <v>19.760000000000002</v>
      </c>
      <c r="H1032" s="25">
        <v>0</v>
      </c>
      <c r="I1032" s="26">
        <v>0</v>
      </c>
      <c r="J1032" s="26">
        <v>0</v>
      </c>
      <c r="K1032" s="26">
        <v>0</v>
      </c>
      <c r="L1032" s="27">
        <v>0</v>
      </c>
      <c r="M1032" s="27">
        <v>0</v>
      </c>
      <c r="N1032" s="49">
        <v>0</v>
      </c>
    </row>
    <row r="1033" spans="1:14" ht="15" customHeight="1">
      <c r="A1033" s="23" t="s">
        <v>1368</v>
      </c>
      <c r="B1033" s="24" t="s">
        <v>1369</v>
      </c>
      <c r="C1033" s="23" t="s">
        <v>1370</v>
      </c>
      <c r="D1033" s="24" t="s">
        <v>1371</v>
      </c>
      <c r="E1033" s="23" t="s">
        <v>1430</v>
      </c>
      <c r="F1033" s="24" t="s">
        <v>1431</v>
      </c>
      <c r="G1033" s="25">
        <v>11.172000000000001</v>
      </c>
      <c r="H1033" s="25">
        <v>0</v>
      </c>
      <c r="I1033" s="26">
        <v>0</v>
      </c>
      <c r="J1033" s="26">
        <v>1</v>
      </c>
      <c r="K1033" s="26">
        <v>0</v>
      </c>
      <c r="L1033" s="27">
        <v>0.33333333333333331</v>
      </c>
      <c r="M1033" s="27">
        <v>6.6666666666666666E-2</v>
      </c>
      <c r="N1033" s="49">
        <v>2.9836496001909532E-2</v>
      </c>
    </row>
    <row r="1034" spans="1:14" ht="15" customHeight="1">
      <c r="A1034" s="23" t="s">
        <v>1368</v>
      </c>
      <c r="B1034" s="24" t="s">
        <v>1369</v>
      </c>
      <c r="C1034" s="23" t="s">
        <v>1370</v>
      </c>
      <c r="D1034" s="24" t="s">
        <v>1371</v>
      </c>
      <c r="E1034" s="23" t="s">
        <v>1432</v>
      </c>
      <c r="F1034" s="24" t="s">
        <v>1433</v>
      </c>
      <c r="G1034" s="25">
        <v>33.171999999999997</v>
      </c>
      <c r="H1034" s="25">
        <v>0</v>
      </c>
      <c r="I1034" s="26">
        <v>0</v>
      </c>
      <c r="J1034" s="26">
        <v>1</v>
      </c>
      <c r="K1034" s="26">
        <v>1</v>
      </c>
      <c r="L1034" s="27">
        <v>0.66666666666666663</v>
      </c>
      <c r="M1034" s="27">
        <v>0.22222222222222221</v>
      </c>
      <c r="N1034" s="49">
        <v>2.0097270790626634E-2</v>
      </c>
    </row>
    <row r="1035" spans="1:14" ht="15" customHeight="1">
      <c r="A1035" s="23" t="s">
        <v>1368</v>
      </c>
      <c r="B1035" s="24" t="s">
        <v>1369</v>
      </c>
      <c r="C1035" s="23" t="s">
        <v>1370</v>
      </c>
      <c r="D1035" s="24" t="s">
        <v>1371</v>
      </c>
      <c r="E1035" s="23" t="s">
        <v>1434</v>
      </c>
      <c r="F1035" s="24" t="s">
        <v>1435</v>
      </c>
      <c r="G1035" s="25">
        <v>9.5900000000000016</v>
      </c>
      <c r="H1035" s="25">
        <v>0</v>
      </c>
      <c r="I1035" s="26">
        <v>0</v>
      </c>
      <c r="J1035" s="26">
        <v>1</v>
      </c>
      <c r="K1035" s="26">
        <v>0</v>
      </c>
      <c r="L1035" s="27">
        <v>0.33333333333333331</v>
      </c>
      <c r="M1035" s="27">
        <v>7.1428571428571425E-2</v>
      </c>
      <c r="N1035" s="49">
        <v>3.4758428919012853E-2</v>
      </c>
    </row>
    <row r="1036" spans="1:14" ht="15" customHeight="1">
      <c r="A1036" s="23" t="s">
        <v>1368</v>
      </c>
      <c r="B1036" s="24" t="s">
        <v>1369</v>
      </c>
      <c r="C1036" s="23" t="s">
        <v>1370</v>
      </c>
      <c r="D1036" s="24" t="s">
        <v>1371</v>
      </c>
      <c r="E1036" s="23" t="s">
        <v>1436</v>
      </c>
      <c r="F1036" s="24" t="s">
        <v>1437</v>
      </c>
      <c r="G1036" s="25">
        <v>9.59</v>
      </c>
      <c r="H1036" s="25">
        <v>0</v>
      </c>
      <c r="I1036" s="26">
        <v>0</v>
      </c>
      <c r="J1036" s="26">
        <v>1</v>
      </c>
      <c r="K1036" s="26">
        <v>0</v>
      </c>
      <c r="L1036" s="27">
        <v>0.33333333333333331</v>
      </c>
      <c r="M1036" s="27">
        <v>8.3333333333333329E-2</v>
      </c>
      <c r="N1036" s="49">
        <v>5.213764337851929E-2</v>
      </c>
    </row>
    <row r="1037" spans="1:14" ht="15" customHeight="1">
      <c r="A1037" s="23" t="s">
        <v>1368</v>
      </c>
      <c r="B1037" s="24" t="s">
        <v>1369</v>
      </c>
      <c r="C1037" s="23" t="s">
        <v>1370</v>
      </c>
      <c r="D1037" s="24" t="s">
        <v>1371</v>
      </c>
      <c r="E1037" s="23" t="s">
        <v>1346</v>
      </c>
      <c r="F1037" s="24" t="s">
        <v>1347</v>
      </c>
      <c r="G1037" s="25">
        <v>11.786</v>
      </c>
      <c r="H1037" s="25">
        <v>0</v>
      </c>
      <c r="I1037" s="26">
        <v>0</v>
      </c>
      <c r="J1037" s="26">
        <v>0</v>
      </c>
      <c r="K1037" s="26">
        <v>0</v>
      </c>
      <c r="L1037" s="27">
        <v>0</v>
      </c>
      <c r="M1037" s="27">
        <v>0</v>
      </c>
      <c r="N1037" s="49">
        <v>0</v>
      </c>
    </row>
    <row r="1038" spans="1:14" ht="15" customHeight="1">
      <c r="A1038" s="23" t="s">
        <v>1368</v>
      </c>
      <c r="B1038" s="24" t="s">
        <v>1369</v>
      </c>
      <c r="C1038" s="23" t="s">
        <v>1370</v>
      </c>
      <c r="D1038" s="24" t="s">
        <v>1371</v>
      </c>
      <c r="E1038" s="23" t="s">
        <v>1438</v>
      </c>
      <c r="F1038" s="24" t="s">
        <v>1439</v>
      </c>
      <c r="G1038" s="25">
        <v>15.785</v>
      </c>
      <c r="H1038" s="25">
        <v>0</v>
      </c>
      <c r="I1038" s="26">
        <v>0</v>
      </c>
      <c r="J1038" s="26">
        <v>0</v>
      </c>
      <c r="K1038" s="26">
        <v>0</v>
      </c>
      <c r="L1038" s="27">
        <v>0</v>
      </c>
      <c r="M1038" s="27">
        <v>0</v>
      </c>
      <c r="N1038" s="49">
        <v>0</v>
      </c>
    </row>
    <row r="1039" spans="1:14" ht="15" customHeight="1">
      <c r="A1039" s="23" t="s">
        <v>1368</v>
      </c>
      <c r="B1039" s="24" t="s">
        <v>1369</v>
      </c>
      <c r="C1039" s="23" t="s">
        <v>1370</v>
      </c>
      <c r="D1039" s="24" t="s">
        <v>1371</v>
      </c>
      <c r="E1039" s="23" t="s">
        <v>1440</v>
      </c>
      <c r="F1039" s="24" t="s">
        <v>1441</v>
      </c>
      <c r="G1039" s="25">
        <v>19.63</v>
      </c>
      <c r="H1039" s="25">
        <v>0</v>
      </c>
      <c r="I1039" s="26">
        <v>0</v>
      </c>
      <c r="J1039" s="26">
        <v>0</v>
      </c>
      <c r="K1039" s="26">
        <v>0</v>
      </c>
      <c r="L1039" s="27">
        <v>0</v>
      </c>
      <c r="M1039" s="27">
        <v>0</v>
      </c>
      <c r="N1039" s="49">
        <v>0</v>
      </c>
    </row>
    <row r="1040" spans="1:14" ht="15" customHeight="1">
      <c r="A1040" s="23" t="s">
        <v>1368</v>
      </c>
      <c r="B1040" s="24" t="s">
        <v>1369</v>
      </c>
      <c r="C1040" s="23" t="s">
        <v>1370</v>
      </c>
      <c r="D1040" s="24" t="s">
        <v>1371</v>
      </c>
      <c r="E1040" s="23" t="s">
        <v>1442</v>
      </c>
      <c r="F1040" s="24" t="s">
        <v>1443</v>
      </c>
      <c r="G1040" s="25">
        <v>62.699999999999996</v>
      </c>
      <c r="H1040" s="25">
        <v>0</v>
      </c>
      <c r="I1040" s="26">
        <v>1</v>
      </c>
      <c r="J1040" s="26">
        <v>0</v>
      </c>
      <c r="K1040" s="26">
        <v>1</v>
      </c>
      <c r="L1040" s="27">
        <v>0.66666666666666663</v>
      </c>
      <c r="M1040" s="27">
        <v>3.6363636363636362E-2</v>
      </c>
      <c r="N1040" s="49">
        <v>1.063264221158958E-2</v>
      </c>
    </row>
    <row r="1041" spans="1:14" ht="15" customHeight="1">
      <c r="A1041" s="23" t="s">
        <v>1368</v>
      </c>
      <c r="B1041" s="24" t="s">
        <v>1369</v>
      </c>
      <c r="C1041" s="23" t="s">
        <v>1370</v>
      </c>
      <c r="D1041" s="24" t="s">
        <v>1371</v>
      </c>
      <c r="E1041" s="23" t="s">
        <v>1444</v>
      </c>
      <c r="F1041" s="24" t="s">
        <v>1445</v>
      </c>
      <c r="G1041" s="25">
        <v>20.641999999999999</v>
      </c>
      <c r="H1041" s="25">
        <v>0</v>
      </c>
      <c r="I1041" s="26">
        <v>0</v>
      </c>
      <c r="J1041" s="26">
        <v>0</v>
      </c>
      <c r="K1041" s="26">
        <v>0</v>
      </c>
      <c r="L1041" s="27">
        <v>0</v>
      </c>
      <c r="M1041" s="27">
        <v>0</v>
      </c>
      <c r="N1041" s="49">
        <v>0</v>
      </c>
    </row>
    <row r="1042" spans="1:14" ht="15" customHeight="1">
      <c r="A1042" s="23" t="s">
        <v>1368</v>
      </c>
      <c r="B1042" s="24" t="s">
        <v>1369</v>
      </c>
      <c r="C1042" s="23" t="s">
        <v>1446</v>
      </c>
      <c r="D1042" s="24" t="s">
        <v>1447</v>
      </c>
      <c r="E1042" s="23" t="s">
        <v>30</v>
      </c>
      <c r="F1042" s="24" t="s">
        <v>31</v>
      </c>
      <c r="G1042" s="25">
        <v>47.300000000000125</v>
      </c>
      <c r="H1042" s="25">
        <v>4</v>
      </c>
      <c r="I1042" s="26">
        <v>2</v>
      </c>
      <c r="J1042" s="26">
        <v>4</v>
      </c>
      <c r="K1042" s="26">
        <v>2</v>
      </c>
      <c r="L1042" s="27">
        <v>2.6666666666666665</v>
      </c>
      <c r="M1042" s="27">
        <v>9.4117647058823528E-2</v>
      </c>
      <c r="N1042" s="49">
        <v>5.6377730796335297E-2</v>
      </c>
    </row>
    <row r="1043" spans="1:14" ht="15" customHeight="1">
      <c r="A1043" s="23" t="s">
        <v>1368</v>
      </c>
      <c r="B1043" s="24" t="s">
        <v>1369</v>
      </c>
      <c r="C1043" s="23" t="s">
        <v>1446</v>
      </c>
      <c r="D1043" s="24" t="s">
        <v>1447</v>
      </c>
      <c r="E1043" s="23" t="s">
        <v>1448</v>
      </c>
      <c r="F1043" s="24" t="s">
        <v>1449</v>
      </c>
      <c r="G1043" s="25">
        <v>1.5109999999999999</v>
      </c>
      <c r="H1043" s="25">
        <v>0</v>
      </c>
      <c r="I1043" s="26">
        <v>0</v>
      </c>
      <c r="J1043" s="26">
        <v>0</v>
      </c>
      <c r="K1043" s="26">
        <v>0</v>
      </c>
      <c r="L1043" s="27">
        <v>0</v>
      </c>
      <c r="M1043" s="27">
        <v>0</v>
      </c>
      <c r="N1043" s="49">
        <v>0</v>
      </c>
    </row>
    <row r="1044" spans="1:14" ht="15" customHeight="1">
      <c r="A1044" s="23" t="s">
        <v>1368</v>
      </c>
      <c r="B1044" s="24" t="s">
        <v>1369</v>
      </c>
      <c r="C1044" s="23" t="s">
        <v>1446</v>
      </c>
      <c r="D1044" s="24" t="s">
        <v>1447</v>
      </c>
      <c r="E1044" s="23" t="s">
        <v>1372</v>
      </c>
      <c r="F1044" s="24" t="s">
        <v>1373</v>
      </c>
      <c r="G1044" s="25">
        <v>39.293999999999997</v>
      </c>
      <c r="H1044" s="25">
        <v>0</v>
      </c>
      <c r="I1044" s="26">
        <v>1</v>
      </c>
      <c r="J1044" s="26">
        <v>0</v>
      </c>
      <c r="K1044" s="26">
        <v>0</v>
      </c>
      <c r="L1044" s="27">
        <v>0.33333333333333331</v>
      </c>
      <c r="M1044" s="27">
        <v>2.0833333333333332E-2</v>
      </c>
      <c r="N1044" s="49">
        <v>8.4830593305169587E-3</v>
      </c>
    </row>
    <row r="1045" spans="1:14" ht="15" customHeight="1">
      <c r="A1045" s="23" t="s">
        <v>1368</v>
      </c>
      <c r="B1045" s="24" t="s">
        <v>1369</v>
      </c>
      <c r="C1045" s="23" t="s">
        <v>1446</v>
      </c>
      <c r="D1045" s="24" t="s">
        <v>1447</v>
      </c>
      <c r="E1045" s="23" t="s">
        <v>1170</v>
      </c>
      <c r="F1045" s="24" t="s">
        <v>1171</v>
      </c>
      <c r="G1045" s="25">
        <v>20.5</v>
      </c>
      <c r="H1045" s="25">
        <v>0</v>
      </c>
      <c r="I1045" s="26">
        <v>1</v>
      </c>
      <c r="J1045" s="26">
        <v>0</v>
      </c>
      <c r="K1045" s="26">
        <v>1</v>
      </c>
      <c r="L1045" s="27">
        <v>0.66666666666666663</v>
      </c>
      <c r="M1045" s="27">
        <v>5.7142857142857141E-2</v>
      </c>
      <c r="N1045" s="49">
        <v>3.2520325203252029E-2</v>
      </c>
    </row>
    <row r="1046" spans="1:14" ht="15" customHeight="1">
      <c r="A1046" s="23" t="s">
        <v>1368</v>
      </c>
      <c r="B1046" s="24" t="s">
        <v>1369</v>
      </c>
      <c r="C1046" s="23" t="s">
        <v>1446</v>
      </c>
      <c r="D1046" s="24" t="s">
        <v>1447</v>
      </c>
      <c r="E1046" s="23" t="s">
        <v>1450</v>
      </c>
      <c r="F1046" s="24" t="s">
        <v>1451</v>
      </c>
      <c r="G1046" s="25">
        <v>21.08</v>
      </c>
      <c r="H1046" s="25">
        <v>1</v>
      </c>
      <c r="I1046" s="26">
        <v>0</v>
      </c>
      <c r="J1046" s="26">
        <v>0</v>
      </c>
      <c r="K1046" s="26">
        <v>0</v>
      </c>
      <c r="L1046" s="27">
        <v>0</v>
      </c>
      <c r="M1046" s="27">
        <v>0</v>
      </c>
      <c r="N1046" s="49">
        <v>0</v>
      </c>
    </row>
    <row r="1047" spans="1:14" ht="15" customHeight="1">
      <c r="A1047" s="23" t="s">
        <v>1368</v>
      </c>
      <c r="B1047" s="24" t="s">
        <v>1369</v>
      </c>
      <c r="C1047" s="23" t="s">
        <v>1446</v>
      </c>
      <c r="D1047" s="24" t="s">
        <v>1447</v>
      </c>
      <c r="E1047" s="23" t="s">
        <v>1174</v>
      </c>
      <c r="F1047" s="24" t="s">
        <v>1175</v>
      </c>
      <c r="G1047" s="25">
        <v>59.227999999999994</v>
      </c>
      <c r="H1047" s="25">
        <v>1</v>
      </c>
      <c r="I1047" s="26">
        <v>1</v>
      </c>
      <c r="J1047" s="26">
        <v>1</v>
      </c>
      <c r="K1047" s="26">
        <v>0</v>
      </c>
      <c r="L1047" s="27">
        <v>0.66666666666666663</v>
      </c>
      <c r="M1047" s="27">
        <v>3.125E-2</v>
      </c>
      <c r="N1047" s="49">
        <v>1.1255937507034961E-2</v>
      </c>
    </row>
    <row r="1048" spans="1:14" ht="15" customHeight="1">
      <c r="A1048" s="23" t="s">
        <v>1368</v>
      </c>
      <c r="B1048" s="24" t="s">
        <v>1369</v>
      </c>
      <c r="C1048" s="23" t="s">
        <v>1446</v>
      </c>
      <c r="D1048" s="24" t="s">
        <v>1447</v>
      </c>
      <c r="E1048" s="23" t="s">
        <v>1360</v>
      </c>
      <c r="F1048" s="24" t="s">
        <v>1361</v>
      </c>
      <c r="G1048" s="25">
        <v>10.496000000000009</v>
      </c>
      <c r="H1048" s="25">
        <v>0</v>
      </c>
      <c r="I1048" s="26">
        <v>0</v>
      </c>
      <c r="J1048" s="26">
        <v>0</v>
      </c>
      <c r="K1048" s="26">
        <v>0</v>
      </c>
      <c r="L1048" s="27">
        <v>0</v>
      </c>
      <c r="M1048" s="27">
        <v>0</v>
      </c>
      <c r="N1048" s="49">
        <v>0</v>
      </c>
    </row>
    <row r="1049" spans="1:14" ht="15" customHeight="1">
      <c r="A1049" s="23" t="s">
        <v>1368</v>
      </c>
      <c r="B1049" s="24" t="s">
        <v>1369</v>
      </c>
      <c r="C1049" s="23" t="s">
        <v>1446</v>
      </c>
      <c r="D1049" s="24" t="s">
        <v>1447</v>
      </c>
      <c r="E1049" s="23" t="s">
        <v>1452</v>
      </c>
      <c r="F1049" s="24" t="s">
        <v>1453</v>
      </c>
      <c r="G1049" s="25">
        <v>2.2219999999999978</v>
      </c>
      <c r="H1049" s="25">
        <v>0</v>
      </c>
      <c r="I1049" s="26">
        <v>0</v>
      </c>
      <c r="J1049" s="26">
        <v>0</v>
      </c>
      <c r="K1049" s="26">
        <v>0</v>
      </c>
      <c r="L1049" s="27">
        <v>0</v>
      </c>
      <c r="M1049" s="27">
        <v>0</v>
      </c>
      <c r="N1049" s="49">
        <v>0</v>
      </c>
    </row>
    <row r="1050" spans="1:14" ht="15" customHeight="1">
      <c r="A1050" s="23" t="s">
        <v>1368</v>
      </c>
      <c r="B1050" s="24" t="s">
        <v>1369</v>
      </c>
      <c r="C1050" s="23" t="s">
        <v>1446</v>
      </c>
      <c r="D1050" s="24" t="s">
        <v>1447</v>
      </c>
      <c r="E1050" s="23" t="s">
        <v>1390</v>
      </c>
      <c r="F1050" s="24" t="s">
        <v>1391</v>
      </c>
      <c r="G1050" s="25">
        <v>25.75</v>
      </c>
      <c r="H1050" s="25">
        <v>0</v>
      </c>
      <c r="I1050" s="26">
        <v>0</v>
      </c>
      <c r="J1050" s="26">
        <v>0</v>
      </c>
      <c r="K1050" s="26">
        <v>1</v>
      </c>
      <c r="L1050" s="27">
        <v>0.33333333333333331</v>
      </c>
      <c r="M1050" s="27">
        <v>0.33333333333333331</v>
      </c>
      <c r="N1050" s="49">
        <v>1.9417475728155338E-2</v>
      </c>
    </row>
    <row r="1051" spans="1:14" ht="15" customHeight="1">
      <c r="A1051" s="23" t="s">
        <v>1368</v>
      </c>
      <c r="B1051" s="24" t="s">
        <v>1369</v>
      </c>
      <c r="C1051" s="23" t="s">
        <v>1446</v>
      </c>
      <c r="D1051" s="24" t="s">
        <v>1447</v>
      </c>
      <c r="E1051" s="23" t="s">
        <v>1454</v>
      </c>
      <c r="F1051" s="24" t="s">
        <v>1455</v>
      </c>
      <c r="G1051" s="25">
        <v>7.968</v>
      </c>
      <c r="H1051" s="25">
        <v>0</v>
      </c>
      <c r="I1051" s="26">
        <v>0</v>
      </c>
      <c r="J1051" s="26">
        <v>0</v>
      </c>
      <c r="K1051" s="26">
        <v>0</v>
      </c>
      <c r="L1051" s="27">
        <v>0</v>
      </c>
      <c r="M1051" s="27">
        <v>0</v>
      </c>
      <c r="N1051" s="49">
        <v>0</v>
      </c>
    </row>
    <row r="1052" spans="1:14" ht="15" customHeight="1">
      <c r="A1052" s="23" t="s">
        <v>1368</v>
      </c>
      <c r="B1052" s="24" t="s">
        <v>1369</v>
      </c>
      <c r="C1052" s="23" t="s">
        <v>1446</v>
      </c>
      <c r="D1052" s="24" t="s">
        <v>1447</v>
      </c>
      <c r="E1052" s="23" t="s">
        <v>1456</v>
      </c>
      <c r="F1052" s="24" t="s">
        <v>1457</v>
      </c>
      <c r="G1052" s="25">
        <v>10.326000000000001</v>
      </c>
      <c r="H1052" s="25">
        <v>1</v>
      </c>
      <c r="I1052" s="26">
        <v>0</v>
      </c>
      <c r="J1052" s="26">
        <v>0</v>
      </c>
      <c r="K1052" s="26">
        <v>0</v>
      </c>
      <c r="L1052" s="27">
        <v>0</v>
      </c>
      <c r="M1052" s="27">
        <v>0</v>
      </c>
      <c r="N1052" s="49">
        <v>0</v>
      </c>
    </row>
    <row r="1053" spans="1:14" ht="15" customHeight="1">
      <c r="A1053" s="23" t="s">
        <v>1368</v>
      </c>
      <c r="B1053" s="24" t="s">
        <v>1369</v>
      </c>
      <c r="C1053" s="23" t="s">
        <v>1446</v>
      </c>
      <c r="D1053" s="24" t="s">
        <v>1447</v>
      </c>
      <c r="E1053" s="23" t="s">
        <v>1458</v>
      </c>
      <c r="F1053" s="24" t="s">
        <v>1459</v>
      </c>
      <c r="G1053" s="25">
        <v>52.1</v>
      </c>
      <c r="H1053" s="25">
        <v>1</v>
      </c>
      <c r="I1053" s="26">
        <v>0</v>
      </c>
      <c r="J1053" s="26">
        <v>0</v>
      </c>
      <c r="K1053" s="26">
        <v>0</v>
      </c>
      <c r="L1053" s="27">
        <v>0</v>
      </c>
      <c r="M1053" s="27">
        <v>0</v>
      </c>
      <c r="N1053" s="49">
        <v>0</v>
      </c>
    </row>
    <row r="1054" spans="1:14" ht="15" customHeight="1">
      <c r="A1054" s="23" t="s">
        <v>1368</v>
      </c>
      <c r="B1054" s="24" t="s">
        <v>1369</v>
      </c>
      <c r="C1054" s="23" t="s">
        <v>1446</v>
      </c>
      <c r="D1054" s="24" t="s">
        <v>1447</v>
      </c>
      <c r="E1054" s="23" t="s">
        <v>1396</v>
      </c>
      <c r="F1054" s="24" t="s">
        <v>1397</v>
      </c>
      <c r="G1054" s="25">
        <v>23.75</v>
      </c>
      <c r="H1054" s="25">
        <v>2</v>
      </c>
      <c r="I1054" s="26">
        <v>1</v>
      </c>
      <c r="J1054" s="26">
        <v>0</v>
      </c>
      <c r="K1054" s="26">
        <v>2</v>
      </c>
      <c r="L1054" s="27">
        <v>1</v>
      </c>
      <c r="M1054" s="27">
        <v>6.5217391304347824E-2</v>
      </c>
      <c r="N1054" s="49">
        <v>4.2105263157894736E-2</v>
      </c>
    </row>
    <row r="1055" spans="1:14" ht="15" customHeight="1">
      <c r="A1055" s="23" t="s">
        <v>1368</v>
      </c>
      <c r="B1055" s="24" t="s">
        <v>1369</v>
      </c>
      <c r="C1055" s="23" t="s">
        <v>1446</v>
      </c>
      <c r="D1055" s="24" t="s">
        <v>1447</v>
      </c>
      <c r="E1055" s="23" t="s">
        <v>1460</v>
      </c>
      <c r="F1055" s="24" t="s">
        <v>1461</v>
      </c>
      <c r="G1055" s="25">
        <v>12.75</v>
      </c>
      <c r="H1055" s="25">
        <v>0</v>
      </c>
      <c r="I1055" s="26">
        <v>0</v>
      </c>
      <c r="J1055" s="26">
        <v>1</v>
      </c>
      <c r="K1055" s="26">
        <v>0</v>
      </c>
      <c r="L1055" s="27">
        <v>0.33333333333333331</v>
      </c>
      <c r="M1055" s="27">
        <v>8.3333333333333329E-2</v>
      </c>
      <c r="N1055" s="49">
        <v>2.61437908496732E-2</v>
      </c>
    </row>
    <row r="1056" spans="1:14" ht="15" customHeight="1">
      <c r="A1056" s="23" t="s">
        <v>1368</v>
      </c>
      <c r="B1056" s="24" t="s">
        <v>1369</v>
      </c>
      <c r="C1056" s="23" t="s">
        <v>1446</v>
      </c>
      <c r="D1056" s="24" t="s">
        <v>1447</v>
      </c>
      <c r="E1056" s="23" t="s">
        <v>1408</v>
      </c>
      <c r="F1056" s="24" t="s">
        <v>1409</v>
      </c>
      <c r="G1056" s="25">
        <v>30.75</v>
      </c>
      <c r="H1056" s="25">
        <v>0</v>
      </c>
      <c r="I1056" s="26">
        <v>0</v>
      </c>
      <c r="J1056" s="26">
        <v>1</v>
      </c>
      <c r="K1056" s="26">
        <v>0</v>
      </c>
      <c r="L1056" s="27">
        <v>0.33333333333333331</v>
      </c>
      <c r="M1056" s="27">
        <v>0.33333333333333331</v>
      </c>
      <c r="N1056" s="49">
        <v>1.0840108401084011E-2</v>
      </c>
    </row>
    <row r="1057" spans="1:14" ht="15" customHeight="1">
      <c r="A1057" s="23" t="s">
        <v>1368</v>
      </c>
      <c r="B1057" s="24" t="s">
        <v>1369</v>
      </c>
      <c r="C1057" s="23" t="s">
        <v>1446</v>
      </c>
      <c r="D1057" s="24" t="s">
        <v>1447</v>
      </c>
      <c r="E1057" s="23" t="s">
        <v>1430</v>
      </c>
      <c r="F1057" s="24" t="s">
        <v>1431</v>
      </c>
      <c r="G1057" s="25">
        <v>12.5</v>
      </c>
      <c r="H1057" s="25">
        <v>1</v>
      </c>
      <c r="I1057" s="26">
        <v>0</v>
      </c>
      <c r="J1057" s="26">
        <v>0</v>
      </c>
      <c r="K1057" s="26">
        <v>0</v>
      </c>
      <c r="L1057" s="27">
        <v>0</v>
      </c>
      <c r="M1057" s="27" t="s">
        <v>2766</v>
      </c>
      <c r="N1057" s="49">
        <v>0</v>
      </c>
    </row>
    <row r="1058" spans="1:14" ht="15" customHeight="1">
      <c r="A1058" s="23" t="s">
        <v>1368</v>
      </c>
      <c r="B1058" s="24" t="s">
        <v>1369</v>
      </c>
      <c r="C1058" s="23" t="s">
        <v>1446</v>
      </c>
      <c r="D1058" s="24" t="s">
        <v>1447</v>
      </c>
      <c r="E1058" s="23" t="s">
        <v>1434</v>
      </c>
      <c r="F1058" s="24" t="s">
        <v>1435</v>
      </c>
      <c r="G1058" s="25">
        <v>15.85</v>
      </c>
      <c r="H1058" s="25">
        <v>1</v>
      </c>
      <c r="I1058" s="26">
        <v>1</v>
      </c>
      <c r="J1058" s="26">
        <v>0</v>
      </c>
      <c r="K1058" s="26">
        <v>0</v>
      </c>
      <c r="L1058" s="27">
        <v>0.33333333333333331</v>
      </c>
      <c r="M1058" s="27">
        <v>4.3478260869565216E-2</v>
      </c>
      <c r="N1058" s="49">
        <v>2.1030494216614088E-2</v>
      </c>
    </row>
    <row r="1059" spans="1:14" ht="15" customHeight="1">
      <c r="A1059" s="23" t="s">
        <v>1368</v>
      </c>
      <c r="B1059" s="24" t="s">
        <v>1369</v>
      </c>
      <c r="C1059" s="23" t="s">
        <v>1446</v>
      </c>
      <c r="D1059" s="24" t="s">
        <v>1447</v>
      </c>
      <c r="E1059" s="23" t="s">
        <v>1462</v>
      </c>
      <c r="F1059" s="24" t="s">
        <v>1463</v>
      </c>
      <c r="G1059" s="25">
        <v>30.2</v>
      </c>
      <c r="H1059" s="25">
        <v>2</v>
      </c>
      <c r="I1059" s="26">
        <v>1</v>
      </c>
      <c r="J1059" s="26">
        <v>1</v>
      </c>
      <c r="K1059" s="26">
        <v>3</v>
      </c>
      <c r="L1059" s="27">
        <v>1.6666666666666667</v>
      </c>
      <c r="M1059" s="27">
        <v>5.434782608695652E-2</v>
      </c>
      <c r="N1059" s="49">
        <v>5.5187637969094927E-2</v>
      </c>
    </row>
    <row r="1060" spans="1:14" ht="15" customHeight="1">
      <c r="A1060" s="23" t="s">
        <v>1368</v>
      </c>
      <c r="B1060" s="24" t="s">
        <v>1369</v>
      </c>
      <c r="C1060" s="23" t="s">
        <v>1446</v>
      </c>
      <c r="D1060" s="24" t="s">
        <v>1447</v>
      </c>
      <c r="E1060" s="23" t="s">
        <v>1464</v>
      </c>
      <c r="F1060" s="24" t="s">
        <v>1465</v>
      </c>
      <c r="G1060" s="25">
        <v>2.17</v>
      </c>
      <c r="H1060" s="25">
        <v>0</v>
      </c>
      <c r="I1060" s="26">
        <v>0</v>
      </c>
      <c r="J1060" s="26">
        <v>0</v>
      </c>
      <c r="K1060" s="26">
        <v>0</v>
      </c>
      <c r="L1060" s="27">
        <v>0</v>
      </c>
      <c r="M1060" s="27">
        <v>0</v>
      </c>
      <c r="N1060" s="49">
        <v>0</v>
      </c>
    </row>
    <row r="1061" spans="1:14" ht="15" customHeight="1">
      <c r="A1061" s="23" t="s">
        <v>1466</v>
      </c>
      <c r="B1061" s="24" t="s">
        <v>1467</v>
      </c>
      <c r="C1061" s="23" t="s">
        <v>1468</v>
      </c>
      <c r="D1061" s="24" t="s">
        <v>1469</v>
      </c>
      <c r="E1061" s="23" t="s">
        <v>1128</v>
      </c>
      <c r="F1061" s="24" t="s">
        <v>1129</v>
      </c>
      <c r="G1061" s="25">
        <v>42.548000000000002</v>
      </c>
      <c r="H1061" s="25">
        <v>4</v>
      </c>
      <c r="I1061" s="26">
        <v>0</v>
      </c>
      <c r="J1061" s="26">
        <v>1</v>
      </c>
      <c r="K1061" s="26">
        <v>1</v>
      </c>
      <c r="L1061" s="27">
        <v>0.66666666666666663</v>
      </c>
      <c r="M1061" s="27">
        <v>1.9417475728155338E-2</v>
      </c>
      <c r="N1061" s="49">
        <v>1.5668578233211116E-2</v>
      </c>
    </row>
    <row r="1062" spans="1:14" ht="15" customHeight="1">
      <c r="A1062" s="23" t="s">
        <v>1466</v>
      </c>
      <c r="B1062" s="24" t="s">
        <v>1467</v>
      </c>
      <c r="C1062" s="23" t="s">
        <v>1468</v>
      </c>
      <c r="D1062" s="24" t="s">
        <v>1469</v>
      </c>
      <c r="E1062" s="23" t="s">
        <v>1372</v>
      </c>
      <c r="F1062" s="24" t="s">
        <v>1373</v>
      </c>
      <c r="G1062" s="25">
        <v>65.210000000000008</v>
      </c>
      <c r="H1062" s="25">
        <v>2</v>
      </c>
      <c r="I1062" s="26">
        <v>2</v>
      </c>
      <c r="J1062" s="26">
        <v>2</v>
      </c>
      <c r="K1062" s="26">
        <v>3</v>
      </c>
      <c r="L1062" s="27">
        <v>2.3333333333333335</v>
      </c>
      <c r="M1062" s="27">
        <v>3.6842105263157898E-2</v>
      </c>
      <c r="N1062" s="49">
        <v>3.5781833052190355E-2</v>
      </c>
    </row>
    <row r="1063" spans="1:14" ht="15" customHeight="1">
      <c r="A1063" s="23" t="s">
        <v>1466</v>
      </c>
      <c r="B1063" s="24" t="s">
        <v>1467</v>
      </c>
      <c r="C1063" s="23" t="s">
        <v>1468</v>
      </c>
      <c r="D1063" s="24" t="s">
        <v>1469</v>
      </c>
      <c r="E1063" s="23" t="s">
        <v>52</v>
      </c>
      <c r="F1063" s="24" t="s">
        <v>53</v>
      </c>
      <c r="G1063" s="25">
        <v>43.472999999999985</v>
      </c>
      <c r="H1063" s="25">
        <v>4</v>
      </c>
      <c r="I1063" s="26">
        <v>2</v>
      </c>
      <c r="J1063" s="26">
        <v>1</v>
      </c>
      <c r="K1063" s="26">
        <v>5</v>
      </c>
      <c r="L1063" s="27">
        <v>2.6666666666666665</v>
      </c>
      <c r="M1063" s="27">
        <v>2.7491408934707903E-2</v>
      </c>
      <c r="N1063" s="49">
        <v>6.134075556475669E-2</v>
      </c>
    </row>
    <row r="1064" spans="1:14" ht="15" customHeight="1">
      <c r="A1064" s="23" t="s">
        <v>1466</v>
      </c>
      <c r="B1064" s="24" t="s">
        <v>1467</v>
      </c>
      <c r="C1064" s="23" t="s">
        <v>1468</v>
      </c>
      <c r="D1064" s="24" t="s">
        <v>1469</v>
      </c>
      <c r="E1064" s="23" t="s">
        <v>1376</v>
      </c>
      <c r="F1064" s="24" t="s">
        <v>1377</v>
      </c>
      <c r="G1064" s="25">
        <v>94.765999999999991</v>
      </c>
      <c r="H1064" s="25">
        <v>0</v>
      </c>
      <c r="I1064" s="26">
        <v>1</v>
      </c>
      <c r="J1064" s="26">
        <v>1</v>
      </c>
      <c r="K1064" s="26">
        <v>1</v>
      </c>
      <c r="L1064" s="27">
        <v>1</v>
      </c>
      <c r="M1064" s="27">
        <v>2.4193548387096774E-2</v>
      </c>
      <c r="N1064" s="49">
        <v>1.0552307789713611E-2</v>
      </c>
    </row>
    <row r="1065" spans="1:14" ht="15" customHeight="1">
      <c r="A1065" s="23" t="s">
        <v>1466</v>
      </c>
      <c r="B1065" s="24" t="s">
        <v>1467</v>
      </c>
      <c r="C1065" s="23" t="s">
        <v>1468</v>
      </c>
      <c r="D1065" s="24" t="s">
        <v>1469</v>
      </c>
      <c r="E1065" s="23" t="s">
        <v>1470</v>
      </c>
      <c r="F1065" s="24" t="s">
        <v>1471</v>
      </c>
      <c r="G1065" s="25">
        <v>3.05</v>
      </c>
      <c r="H1065" s="25">
        <v>0</v>
      </c>
      <c r="I1065" s="26">
        <v>0</v>
      </c>
      <c r="J1065" s="26">
        <v>1</v>
      </c>
      <c r="K1065" s="26">
        <v>0</v>
      </c>
      <c r="L1065" s="27">
        <v>0.33333333333333331</v>
      </c>
      <c r="M1065" s="27">
        <v>0.33333333333333331</v>
      </c>
      <c r="N1065" s="49">
        <v>0.10928961748633879</v>
      </c>
    </row>
    <row r="1066" spans="1:14" ht="15" customHeight="1">
      <c r="A1066" s="23" t="s">
        <v>1466</v>
      </c>
      <c r="B1066" s="24" t="s">
        <v>1467</v>
      </c>
      <c r="C1066" s="23" t="s">
        <v>1468</v>
      </c>
      <c r="D1066" s="24" t="s">
        <v>1469</v>
      </c>
      <c r="E1066" s="23" t="s">
        <v>1402</v>
      </c>
      <c r="F1066" s="24" t="s">
        <v>1403</v>
      </c>
      <c r="G1066" s="25">
        <v>33.94</v>
      </c>
      <c r="H1066" s="25">
        <v>0</v>
      </c>
      <c r="I1066" s="26">
        <v>0</v>
      </c>
      <c r="J1066" s="26">
        <v>0</v>
      </c>
      <c r="K1066" s="26">
        <v>2</v>
      </c>
      <c r="L1066" s="27">
        <v>0.66666666666666663</v>
      </c>
      <c r="M1066" s="27">
        <v>9.9999999999999992E-2</v>
      </c>
      <c r="N1066" s="49">
        <v>1.9642506383814574E-2</v>
      </c>
    </row>
    <row r="1067" spans="1:14" ht="15" customHeight="1">
      <c r="A1067" s="23" t="s">
        <v>1466</v>
      </c>
      <c r="B1067" s="24" t="s">
        <v>1467</v>
      </c>
      <c r="C1067" s="23" t="s">
        <v>1468</v>
      </c>
      <c r="D1067" s="24" t="s">
        <v>1469</v>
      </c>
      <c r="E1067" s="23" t="s">
        <v>1472</v>
      </c>
      <c r="F1067" s="24" t="s">
        <v>1473</v>
      </c>
      <c r="G1067" s="25">
        <v>31.12</v>
      </c>
      <c r="H1067" s="25">
        <v>0</v>
      </c>
      <c r="I1067" s="26">
        <v>2</v>
      </c>
      <c r="J1067" s="26">
        <v>0</v>
      </c>
      <c r="K1067" s="26">
        <v>0</v>
      </c>
      <c r="L1067" s="27">
        <v>0.66666666666666663</v>
      </c>
      <c r="M1067" s="27">
        <v>1.2195121951219513E-2</v>
      </c>
      <c r="N1067" s="49">
        <v>2.1422450728363324E-2</v>
      </c>
    </row>
    <row r="1068" spans="1:14" ht="15" customHeight="1">
      <c r="A1068" s="23" t="s">
        <v>1466</v>
      </c>
      <c r="B1068" s="24" t="s">
        <v>1467</v>
      </c>
      <c r="C1068" s="23" t="s">
        <v>1468</v>
      </c>
      <c r="D1068" s="24" t="s">
        <v>1469</v>
      </c>
      <c r="E1068" s="23" t="s">
        <v>1474</v>
      </c>
      <c r="F1068" s="24" t="s">
        <v>1475</v>
      </c>
      <c r="G1068" s="25">
        <v>52.6</v>
      </c>
      <c r="H1068" s="25">
        <v>3</v>
      </c>
      <c r="I1068" s="26">
        <v>1</v>
      </c>
      <c r="J1068" s="26">
        <v>1</v>
      </c>
      <c r="K1068" s="26">
        <v>1</v>
      </c>
      <c r="L1068" s="27">
        <v>1</v>
      </c>
      <c r="M1068" s="27">
        <v>3.6585365853658541E-2</v>
      </c>
      <c r="N1068" s="49">
        <v>1.9011406844106463E-2</v>
      </c>
    </row>
    <row r="1069" spans="1:14" ht="15" customHeight="1">
      <c r="A1069" s="23" t="s">
        <v>1466</v>
      </c>
      <c r="B1069" s="24" t="s">
        <v>1467</v>
      </c>
      <c r="C1069" s="23" t="s">
        <v>1468</v>
      </c>
      <c r="D1069" s="24" t="s">
        <v>1469</v>
      </c>
      <c r="E1069" s="23" t="s">
        <v>1436</v>
      </c>
      <c r="F1069" s="24" t="s">
        <v>1437</v>
      </c>
      <c r="G1069" s="25">
        <v>2.4849999999999994</v>
      </c>
      <c r="H1069" s="25">
        <v>1</v>
      </c>
      <c r="I1069" s="26">
        <v>1</v>
      </c>
      <c r="J1069" s="26">
        <v>0</v>
      </c>
      <c r="K1069" s="26">
        <v>0</v>
      </c>
      <c r="L1069" s="27">
        <v>0.33333333333333331</v>
      </c>
      <c r="M1069" s="27">
        <v>0.25</v>
      </c>
      <c r="N1069" s="49">
        <v>0.20120724346076463</v>
      </c>
    </row>
    <row r="1070" spans="1:14" ht="15" customHeight="1">
      <c r="A1070" s="23" t="s">
        <v>1466</v>
      </c>
      <c r="B1070" s="24" t="s">
        <v>1467</v>
      </c>
      <c r="C1070" s="23" t="s">
        <v>1468</v>
      </c>
      <c r="D1070" s="24" t="s">
        <v>1469</v>
      </c>
      <c r="E1070" s="23" t="s">
        <v>1476</v>
      </c>
      <c r="F1070" s="24" t="s">
        <v>1477</v>
      </c>
      <c r="G1070" s="25">
        <v>7.59</v>
      </c>
      <c r="H1070" s="25">
        <v>0</v>
      </c>
      <c r="I1070" s="26">
        <v>0</v>
      </c>
      <c r="J1070" s="26">
        <v>0</v>
      </c>
      <c r="K1070" s="26">
        <v>1</v>
      </c>
      <c r="L1070" s="27">
        <v>0.33333333333333331</v>
      </c>
      <c r="M1070" s="27">
        <v>0.5</v>
      </c>
      <c r="N1070" s="49">
        <v>0.13175230566534915</v>
      </c>
    </row>
    <row r="1071" spans="1:14" ht="15" customHeight="1">
      <c r="A1071" s="23" t="s">
        <v>1466</v>
      </c>
      <c r="B1071" s="24" t="s">
        <v>1467</v>
      </c>
      <c r="C1071" s="23" t="s">
        <v>1468</v>
      </c>
      <c r="D1071" s="24" t="s">
        <v>1469</v>
      </c>
      <c r="E1071" s="23" t="s">
        <v>1478</v>
      </c>
      <c r="F1071" s="24" t="s">
        <v>1479</v>
      </c>
      <c r="G1071" s="25">
        <v>39.099999999999994</v>
      </c>
      <c r="H1071" s="25">
        <v>2</v>
      </c>
      <c r="I1071" s="26">
        <v>0</v>
      </c>
      <c r="J1071" s="26">
        <v>3</v>
      </c>
      <c r="K1071" s="26">
        <v>1</v>
      </c>
      <c r="L1071" s="27">
        <v>1.3333333333333333</v>
      </c>
      <c r="M1071" s="27">
        <v>7.5471698113207544E-2</v>
      </c>
      <c r="N1071" s="49">
        <v>3.4100596760443309E-2</v>
      </c>
    </row>
    <row r="1072" spans="1:14" ht="15" customHeight="1">
      <c r="A1072" s="23" t="s">
        <v>1466</v>
      </c>
      <c r="B1072" s="24" t="s">
        <v>1467</v>
      </c>
      <c r="C1072" s="23" t="s">
        <v>1468</v>
      </c>
      <c r="D1072" s="24" t="s">
        <v>1469</v>
      </c>
      <c r="E1072" s="23" t="s">
        <v>1480</v>
      </c>
      <c r="F1072" s="24" t="s">
        <v>1481</v>
      </c>
      <c r="G1072" s="25">
        <v>16.899999999999999</v>
      </c>
      <c r="H1072" s="25">
        <v>0</v>
      </c>
      <c r="I1072" s="26">
        <v>0</v>
      </c>
      <c r="J1072" s="26">
        <v>0</v>
      </c>
      <c r="K1072" s="26">
        <v>0</v>
      </c>
      <c r="L1072" s="27">
        <v>0</v>
      </c>
      <c r="M1072" s="27">
        <v>0</v>
      </c>
      <c r="N1072" s="49">
        <v>0</v>
      </c>
    </row>
    <row r="1073" spans="1:14" ht="15" customHeight="1">
      <c r="A1073" s="23" t="s">
        <v>1466</v>
      </c>
      <c r="B1073" s="24" t="s">
        <v>1467</v>
      </c>
      <c r="C1073" s="23" t="s">
        <v>1468</v>
      </c>
      <c r="D1073" s="24" t="s">
        <v>1469</v>
      </c>
      <c r="E1073" s="23" t="s">
        <v>1482</v>
      </c>
      <c r="F1073" s="24" t="s">
        <v>1483</v>
      </c>
      <c r="G1073" s="25">
        <v>12.904</v>
      </c>
      <c r="H1073" s="25">
        <v>0</v>
      </c>
      <c r="I1073" s="26">
        <v>0</v>
      </c>
      <c r="J1073" s="26">
        <v>1</v>
      </c>
      <c r="K1073" s="26">
        <v>1</v>
      </c>
      <c r="L1073" s="27">
        <v>0.66666666666666663</v>
      </c>
      <c r="M1073" s="27">
        <v>3.1746031746031744E-2</v>
      </c>
      <c r="N1073" s="49">
        <v>5.1663566852655503E-2</v>
      </c>
    </row>
    <row r="1074" spans="1:14" ht="15" customHeight="1">
      <c r="A1074" s="23" t="s">
        <v>1466</v>
      </c>
      <c r="B1074" s="24" t="s">
        <v>1467</v>
      </c>
      <c r="C1074" s="23" t="s">
        <v>1484</v>
      </c>
      <c r="D1074" s="24" t="s">
        <v>1485</v>
      </c>
      <c r="E1074" s="23" t="s">
        <v>1128</v>
      </c>
      <c r="F1074" s="24" t="s">
        <v>1129</v>
      </c>
      <c r="G1074" s="25">
        <v>56.496000000000009</v>
      </c>
      <c r="H1074" s="25">
        <v>2</v>
      </c>
      <c r="I1074" s="26">
        <v>2</v>
      </c>
      <c r="J1074" s="26">
        <v>2</v>
      </c>
      <c r="K1074" s="26">
        <v>0</v>
      </c>
      <c r="L1074" s="27">
        <v>1.3333333333333333</v>
      </c>
      <c r="M1074" s="27">
        <v>3.2520325203252029E-2</v>
      </c>
      <c r="N1074" s="49">
        <v>2.3600490890210511E-2</v>
      </c>
    </row>
    <row r="1075" spans="1:14" ht="15" customHeight="1">
      <c r="A1075" s="23" t="s">
        <v>1466</v>
      </c>
      <c r="B1075" s="24" t="s">
        <v>1467</v>
      </c>
      <c r="C1075" s="23" t="s">
        <v>1484</v>
      </c>
      <c r="D1075" s="24" t="s">
        <v>1485</v>
      </c>
      <c r="E1075" s="23" t="s">
        <v>52</v>
      </c>
      <c r="F1075" s="24" t="s">
        <v>53</v>
      </c>
      <c r="G1075" s="25">
        <v>59.357000000000028</v>
      </c>
      <c r="H1075" s="25">
        <v>7</v>
      </c>
      <c r="I1075" s="26">
        <v>2</v>
      </c>
      <c r="J1075" s="26">
        <v>2</v>
      </c>
      <c r="K1075" s="26">
        <v>1</v>
      </c>
      <c r="L1075" s="27">
        <v>1.6666666666666667</v>
      </c>
      <c r="M1075" s="27">
        <v>1.3054830287206266E-2</v>
      </c>
      <c r="N1075" s="49">
        <v>2.8078687714450965E-2</v>
      </c>
    </row>
    <row r="1076" spans="1:14" ht="15" customHeight="1">
      <c r="A1076" s="23" t="s">
        <v>1466</v>
      </c>
      <c r="B1076" s="24" t="s">
        <v>1467</v>
      </c>
      <c r="C1076" s="23" t="s">
        <v>1484</v>
      </c>
      <c r="D1076" s="24" t="s">
        <v>1485</v>
      </c>
      <c r="E1076" s="23" t="s">
        <v>1486</v>
      </c>
      <c r="F1076" s="24" t="s">
        <v>1487</v>
      </c>
      <c r="G1076" s="25">
        <v>5</v>
      </c>
      <c r="H1076" s="25">
        <v>1</v>
      </c>
      <c r="I1076" s="26">
        <v>0</v>
      </c>
      <c r="J1076" s="26">
        <v>0</v>
      </c>
      <c r="K1076" s="26">
        <v>0</v>
      </c>
      <c r="L1076" s="27">
        <v>0</v>
      </c>
      <c r="M1076" s="27">
        <v>0</v>
      </c>
      <c r="N1076" s="49">
        <v>0</v>
      </c>
    </row>
    <row r="1077" spans="1:14" ht="15" customHeight="1">
      <c r="A1077" s="23" t="s">
        <v>1466</v>
      </c>
      <c r="B1077" s="24" t="s">
        <v>1467</v>
      </c>
      <c r="C1077" s="23" t="s">
        <v>1484</v>
      </c>
      <c r="D1077" s="24" t="s">
        <v>1485</v>
      </c>
      <c r="E1077" s="23" t="s">
        <v>1384</v>
      </c>
      <c r="F1077" s="24" t="s">
        <v>1385</v>
      </c>
      <c r="G1077" s="25">
        <v>71.13</v>
      </c>
      <c r="H1077" s="25">
        <v>2</v>
      </c>
      <c r="I1077" s="26">
        <v>0</v>
      </c>
      <c r="J1077" s="26">
        <v>1</v>
      </c>
      <c r="K1077" s="26">
        <v>1</v>
      </c>
      <c r="L1077" s="27">
        <v>0.66666666666666663</v>
      </c>
      <c r="M1077" s="27">
        <v>1.2499999999999999E-2</v>
      </c>
      <c r="N1077" s="49">
        <v>9.3725104269178506E-3</v>
      </c>
    </row>
    <row r="1078" spans="1:14" ht="15" customHeight="1">
      <c r="A1078" s="23" t="s">
        <v>1466</v>
      </c>
      <c r="B1078" s="24" t="s">
        <v>1467</v>
      </c>
      <c r="C1078" s="23" t="s">
        <v>1484</v>
      </c>
      <c r="D1078" s="24" t="s">
        <v>1485</v>
      </c>
      <c r="E1078" s="23" t="s">
        <v>1488</v>
      </c>
      <c r="F1078" s="24" t="s">
        <v>1489</v>
      </c>
      <c r="G1078" s="25">
        <v>1.6910000000000001</v>
      </c>
      <c r="H1078" s="25">
        <v>0</v>
      </c>
      <c r="I1078" s="26">
        <v>0</v>
      </c>
      <c r="J1078" s="26">
        <v>0</v>
      </c>
      <c r="K1078" s="26">
        <v>0</v>
      </c>
      <c r="L1078" s="27">
        <v>0</v>
      </c>
      <c r="M1078" s="27">
        <v>0</v>
      </c>
      <c r="N1078" s="49">
        <v>0</v>
      </c>
    </row>
    <row r="1079" spans="1:14" ht="15" customHeight="1">
      <c r="A1079" s="23" t="s">
        <v>1466</v>
      </c>
      <c r="B1079" s="24" t="s">
        <v>1467</v>
      </c>
      <c r="C1079" s="23" t="s">
        <v>1484</v>
      </c>
      <c r="D1079" s="24" t="s">
        <v>1485</v>
      </c>
      <c r="E1079" s="23" t="s">
        <v>1490</v>
      </c>
      <c r="F1079" s="24" t="s">
        <v>1491</v>
      </c>
      <c r="G1079" s="25">
        <v>6.2250000000000085</v>
      </c>
      <c r="H1079" s="25">
        <v>0</v>
      </c>
      <c r="I1079" s="26">
        <v>0</v>
      </c>
      <c r="J1079" s="26">
        <v>0</v>
      </c>
      <c r="K1079" s="26">
        <v>0</v>
      </c>
      <c r="L1079" s="27">
        <v>0</v>
      </c>
      <c r="M1079" s="27">
        <v>0</v>
      </c>
      <c r="N1079" s="49">
        <v>0</v>
      </c>
    </row>
    <row r="1080" spans="1:14" ht="15" customHeight="1">
      <c r="A1080" s="23" t="s">
        <v>1466</v>
      </c>
      <c r="B1080" s="24" t="s">
        <v>1467</v>
      </c>
      <c r="C1080" s="23" t="s">
        <v>1484</v>
      </c>
      <c r="D1080" s="24" t="s">
        <v>1485</v>
      </c>
      <c r="E1080" s="23" t="s">
        <v>1492</v>
      </c>
      <c r="F1080" s="24" t="s">
        <v>1493</v>
      </c>
      <c r="G1080" s="25">
        <v>6.77</v>
      </c>
      <c r="H1080" s="25">
        <v>0</v>
      </c>
      <c r="I1080" s="26">
        <v>0</v>
      </c>
      <c r="J1080" s="26">
        <v>0</v>
      </c>
      <c r="K1080" s="26">
        <v>1</v>
      </c>
      <c r="L1080" s="27">
        <v>0.33333333333333331</v>
      </c>
      <c r="M1080" s="27">
        <v>8.3333333333333329E-2</v>
      </c>
      <c r="N1080" s="49">
        <v>4.9236829148202856E-2</v>
      </c>
    </row>
    <row r="1081" spans="1:14" ht="15" customHeight="1">
      <c r="A1081" s="23" t="s">
        <v>1466</v>
      </c>
      <c r="B1081" s="24" t="s">
        <v>1467</v>
      </c>
      <c r="C1081" s="23" t="s">
        <v>1484</v>
      </c>
      <c r="D1081" s="24" t="s">
        <v>1485</v>
      </c>
      <c r="E1081" s="23" t="s">
        <v>1420</v>
      </c>
      <c r="F1081" s="24" t="s">
        <v>1421</v>
      </c>
      <c r="G1081" s="25">
        <v>62.308</v>
      </c>
      <c r="H1081" s="25">
        <v>2</v>
      </c>
      <c r="I1081" s="26">
        <v>0</v>
      </c>
      <c r="J1081" s="26">
        <v>0</v>
      </c>
      <c r="K1081" s="26">
        <v>0</v>
      </c>
      <c r="L1081" s="27">
        <v>0</v>
      </c>
      <c r="M1081" s="27">
        <v>0</v>
      </c>
      <c r="N1081" s="49">
        <v>0</v>
      </c>
    </row>
    <row r="1082" spans="1:14" ht="15" customHeight="1">
      <c r="A1082" s="23" t="s">
        <v>1466</v>
      </c>
      <c r="B1082" s="24" t="s">
        <v>1467</v>
      </c>
      <c r="C1082" s="23" t="s">
        <v>1484</v>
      </c>
      <c r="D1082" s="24" t="s">
        <v>1485</v>
      </c>
      <c r="E1082" s="23" t="s">
        <v>1422</v>
      </c>
      <c r="F1082" s="24" t="s">
        <v>1423</v>
      </c>
      <c r="G1082" s="25">
        <v>15.662000000000001</v>
      </c>
      <c r="H1082" s="25">
        <v>0</v>
      </c>
      <c r="I1082" s="26">
        <v>0</v>
      </c>
      <c r="J1082" s="26">
        <v>0</v>
      </c>
      <c r="K1082" s="26">
        <v>0</v>
      </c>
      <c r="L1082" s="27">
        <v>0</v>
      </c>
      <c r="M1082" s="27">
        <v>0</v>
      </c>
      <c r="N1082" s="49">
        <v>0</v>
      </c>
    </row>
    <row r="1083" spans="1:14" ht="15" customHeight="1">
      <c r="A1083" s="23" t="s">
        <v>1466</v>
      </c>
      <c r="B1083" s="24" t="s">
        <v>1467</v>
      </c>
      <c r="C1083" s="23" t="s">
        <v>1484</v>
      </c>
      <c r="D1083" s="24" t="s">
        <v>1485</v>
      </c>
      <c r="E1083" s="23" t="s">
        <v>1494</v>
      </c>
      <c r="F1083" s="24" t="s">
        <v>1495</v>
      </c>
      <c r="G1083" s="25">
        <v>20.2</v>
      </c>
      <c r="H1083" s="25">
        <v>0</v>
      </c>
      <c r="I1083" s="26">
        <v>1</v>
      </c>
      <c r="J1083" s="26">
        <v>0</v>
      </c>
      <c r="K1083" s="26">
        <v>1</v>
      </c>
      <c r="L1083" s="27">
        <v>0.66666666666666663</v>
      </c>
      <c r="M1083" s="27">
        <v>4.9999999999999996E-2</v>
      </c>
      <c r="N1083" s="49">
        <v>3.3003300330033E-2</v>
      </c>
    </row>
    <row r="1084" spans="1:14" ht="15" customHeight="1">
      <c r="A1084" s="23" t="s">
        <v>1466</v>
      </c>
      <c r="B1084" s="24" t="s">
        <v>1467</v>
      </c>
      <c r="C1084" s="23" t="s">
        <v>1484</v>
      </c>
      <c r="D1084" s="24" t="s">
        <v>1485</v>
      </c>
      <c r="E1084" s="23" t="s">
        <v>1474</v>
      </c>
      <c r="F1084" s="24" t="s">
        <v>1475</v>
      </c>
      <c r="G1084" s="25">
        <v>2.835</v>
      </c>
      <c r="H1084" s="25">
        <v>0</v>
      </c>
      <c r="I1084" s="26">
        <v>0</v>
      </c>
      <c r="J1084" s="26">
        <v>0</v>
      </c>
      <c r="K1084" s="26">
        <v>0</v>
      </c>
      <c r="L1084" s="27">
        <v>0</v>
      </c>
      <c r="M1084" s="27">
        <v>0</v>
      </c>
      <c r="N1084" s="49">
        <v>0</v>
      </c>
    </row>
    <row r="1085" spans="1:14" ht="15" customHeight="1">
      <c r="A1085" s="23" t="s">
        <v>1466</v>
      </c>
      <c r="B1085" s="24" t="s">
        <v>1467</v>
      </c>
      <c r="C1085" s="23" t="s">
        <v>1484</v>
      </c>
      <c r="D1085" s="24" t="s">
        <v>1485</v>
      </c>
      <c r="E1085" s="23" t="s">
        <v>1496</v>
      </c>
      <c r="F1085" s="24" t="s">
        <v>1497</v>
      </c>
      <c r="G1085" s="25">
        <v>11.417999999999999</v>
      </c>
      <c r="H1085" s="25">
        <v>1</v>
      </c>
      <c r="I1085" s="26">
        <v>0</v>
      </c>
      <c r="J1085" s="26">
        <v>0</v>
      </c>
      <c r="K1085" s="26">
        <v>1</v>
      </c>
      <c r="L1085" s="27">
        <v>0.33333333333333331</v>
      </c>
      <c r="M1085" s="27">
        <v>7.1428571428571425E-2</v>
      </c>
      <c r="N1085" s="49">
        <v>2.9193670812167921E-2</v>
      </c>
    </row>
    <row r="1086" spans="1:14" ht="15" customHeight="1">
      <c r="A1086" s="23" t="s">
        <v>1466</v>
      </c>
      <c r="B1086" s="24" t="s">
        <v>1467</v>
      </c>
      <c r="C1086" s="23" t="s">
        <v>1484</v>
      </c>
      <c r="D1086" s="24" t="s">
        <v>1485</v>
      </c>
      <c r="E1086" s="23" t="s">
        <v>1498</v>
      </c>
      <c r="F1086" s="24" t="s">
        <v>1499</v>
      </c>
      <c r="G1086" s="25">
        <v>0.9</v>
      </c>
      <c r="H1086" s="25">
        <v>0</v>
      </c>
      <c r="I1086" s="26">
        <v>0</v>
      </c>
      <c r="J1086" s="26">
        <v>0</v>
      </c>
      <c r="K1086" s="26">
        <v>0</v>
      </c>
      <c r="L1086" s="27">
        <v>0</v>
      </c>
      <c r="M1086" s="27">
        <v>0</v>
      </c>
      <c r="N1086" s="49">
        <v>0</v>
      </c>
    </row>
    <row r="1087" spans="1:14" ht="15" customHeight="1">
      <c r="A1087" s="23" t="s">
        <v>1466</v>
      </c>
      <c r="B1087" s="24" t="s">
        <v>1467</v>
      </c>
      <c r="C1087" s="23" t="s">
        <v>1500</v>
      </c>
      <c r="D1087" s="24" t="s">
        <v>1501</v>
      </c>
      <c r="E1087" s="23" t="s">
        <v>1128</v>
      </c>
      <c r="F1087" s="24" t="s">
        <v>1129</v>
      </c>
      <c r="G1087" s="25">
        <v>18.962000000000018</v>
      </c>
      <c r="H1087" s="25">
        <v>0</v>
      </c>
      <c r="I1087" s="26">
        <v>0</v>
      </c>
      <c r="J1087" s="26">
        <v>1</v>
      </c>
      <c r="K1087" s="26">
        <v>2</v>
      </c>
      <c r="L1087" s="27">
        <v>1</v>
      </c>
      <c r="M1087" s="27">
        <v>4.9180327868852465E-2</v>
      </c>
      <c r="N1087" s="49">
        <v>5.273705305347532E-2</v>
      </c>
    </row>
    <row r="1088" spans="1:14" ht="15" customHeight="1">
      <c r="A1088" s="23" t="s">
        <v>1466</v>
      </c>
      <c r="B1088" s="24" t="s">
        <v>1467</v>
      </c>
      <c r="C1088" s="23" t="s">
        <v>1500</v>
      </c>
      <c r="D1088" s="24" t="s">
        <v>1501</v>
      </c>
      <c r="E1088" s="23" t="s">
        <v>52</v>
      </c>
      <c r="F1088" s="24" t="s">
        <v>53</v>
      </c>
      <c r="G1088" s="25">
        <v>18.414999999999964</v>
      </c>
      <c r="H1088" s="25">
        <v>0</v>
      </c>
      <c r="I1088" s="26">
        <v>0</v>
      </c>
      <c r="J1088" s="26">
        <v>0</v>
      </c>
      <c r="K1088" s="26">
        <v>1</v>
      </c>
      <c r="L1088" s="27">
        <v>0.33333333333333331</v>
      </c>
      <c r="M1088" s="27">
        <v>6.9444444444444441E-3</v>
      </c>
      <c r="N1088" s="49">
        <v>1.8101185627658646E-2</v>
      </c>
    </row>
    <row r="1089" spans="1:14" ht="15" customHeight="1">
      <c r="A1089" s="23" t="s">
        <v>1466</v>
      </c>
      <c r="B1089" s="24" t="s">
        <v>1467</v>
      </c>
      <c r="C1089" s="23" t="s">
        <v>1500</v>
      </c>
      <c r="D1089" s="24" t="s">
        <v>1501</v>
      </c>
      <c r="E1089" s="23" t="s">
        <v>1386</v>
      </c>
      <c r="F1089" s="24" t="s">
        <v>1387</v>
      </c>
      <c r="G1089" s="25">
        <v>82.056000000000012</v>
      </c>
      <c r="H1089" s="25">
        <v>4</v>
      </c>
      <c r="I1089" s="26">
        <v>2</v>
      </c>
      <c r="J1089" s="26">
        <v>0</v>
      </c>
      <c r="K1089" s="26">
        <v>3</v>
      </c>
      <c r="L1089" s="27">
        <v>1.6666666666666667</v>
      </c>
      <c r="M1089" s="27">
        <v>2.9585798816568046E-2</v>
      </c>
      <c r="N1089" s="49">
        <v>2.0311332098404338E-2</v>
      </c>
    </row>
    <row r="1090" spans="1:14" ht="15" customHeight="1">
      <c r="A1090" s="23" t="s">
        <v>1466</v>
      </c>
      <c r="B1090" s="24" t="s">
        <v>1467</v>
      </c>
      <c r="C1090" s="23" t="s">
        <v>1500</v>
      </c>
      <c r="D1090" s="24" t="s">
        <v>1501</v>
      </c>
      <c r="E1090" s="23" t="s">
        <v>1490</v>
      </c>
      <c r="F1090" s="24" t="s">
        <v>1491</v>
      </c>
      <c r="G1090" s="25">
        <v>41.379999999999995</v>
      </c>
      <c r="H1090" s="25">
        <v>2</v>
      </c>
      <c r="I1090" s="26">
        <v>1</v>
      </c>
      <c r="J1090" s="26">
        <v>0</v>
      </c>
      <c r="K1090" s="26">
        <v>0</v>
      </c>
      <c r="L1090" s="27">
        <v>0.33333333333333331</v>
      </c>
      <c r="M1090" s="27">
        <v>1.0309278350515462E-2</v>
      </c>
      <c r="N1090" s="49">
        <v>8.055421298533913E-3</v>
      </c>
    </row>
    <row r="1091" spans="1:14" ht="15" customHeight="1">
      <c r="A1091" s="23" t="s">
        <v>1466</v>
      </c>
      <c r="B1091" s="24" t="s">
        <v>1467</v>
      </c>
      <c r="C1091" s="23" t="s">
        <v>1500</v>
      </c>
      <c r="D1091" s="24" t="s">
        <v>1501</v>
      </c>
      <c r="E1091" s="23" t="s">
        <v>1388</v>
      </c>
      <c r="F1091" s="24" t="s">
        <v>1389</v>
      </c>
      <c r="G1091" s="25">
        <v>23.499000000000006</v>
      </c>
      <c r="H1091" s="25">
        <v>0</v>
      </c>
      <c r="I1091" s="26">
        <v>1</v>
      </c>
      <c r="J1091" s="26">
        <v>0</v>
      </c>
      <c r="K1091" s="26">
        <v>0</v>
      </c>
      <c r="L1091" s="27">
        <v>0.33333333333333331</v>
      </c>
      <c r="M1091" s="27">
        <v>7.6923076923076927E-2</v>
      </c>
      <c r="N1091" s="49">
        <v>1.4185000780175039E-2</v>
      </c>
    </row>
    <row r="1092" spans="1:14" ht="15" customHeight="1">
      <c r="A1092" s="23" t="s">
        <v>1466</v>
      </c>
      <c r="B1092" s="24" t="s">
        <v>1467</v>
      </c>
      <c r="C1092" s="23" t="s">
        <v>1500</v>
      </c>
      <c r="D1092" s="24" t="s">
        <v>1501</v>
      </c>
      <c r="E1092" s="23" t="s">
        <v>1502</v>
      </c>
      <c r="F1092" s="24" t="s">
        <v>1503</v>
      </c>
      <c r="G1092" s="25">
        <v>2.68</v>
      </c>
      <c r="H1092" s="25">
        <v>0</v>
      </c>
      <c r="I1092" s="26">
        <v>0</v>
      </c>
      <c r="J1092" s="26">
        <v>0</v>
      </c>
      <c r="K1092" s="26">
        <v>0</v>
      </c>
      <c r="L1092" s="27">
        <v>0</v>
      </c>
      <c r="M1092" s="27">
        <v>0</v>
      </c>
      <c r="N1092" s="49">
        <v>0</v>
      </c>
    </row>
    <row r="1093" spans="1:14" ht="15" customHeight="1">
      <c r="A1093" s="23" t="s">
        <v>1466</v>
      </c>
      <c r="B1093" s="24" t="s">
        <v>1467</v>
      </c>
      <c r="C1093" s="23" t="s">
        <v>1500</v>
      </c>
      <c r="D1093" s="24" t="s">
        <v>1501</v>
      </c>
      <c r="E1093" s="23" t="s">
        <v>1504</v>
      </c>
      <c r="F1093" s="24" t="s">
        <v>1505</v>
      </c>
      <c r="G1093" s="25">
        <v>36.006999999999998</v>
      </c>
      <c r="H1093" s="25">
        <v>1</v>
      </c>
      <c r="I1093" s="26">
        <v>1</v>
      </c>
      <c r="J1093" s="26">
        <v>1</v>
      </c>
      <c r="K1093" s="26">
        <v>0</v>
      </c>
      <c r="L1093" s="27">
        <v>0.66666666666666663</v>
      </c>
      <c r="M1093" s="27">
        <v>2.9850746268656716E-2</v>
      </c>
      <c r="N1093" s="49">
        <v>1.8514918395497171E-2</v>
      </c>
    </row>
    <row r="1094" spans="1:14" ht="15" customHeight="1">
      <c r="A1094" s="23" t="s">
        <v>1466</v>
      </c>
      <c r="B1094" s="24" t="s">
        <v>1467</v>
      </c>
      <c r="C1094" s="23" t="s">
        <v>1500</v>
      </c>
      <c r="D1094" s="24" t="s">
        <v>1501</v>
      </c>
      <c r="E1094" s="23" t="s">
        <v>1396</v>
      </c>
      <c r="F1094" s="24" t="s">
        <v>1397</v>
      </c>
      <c r="G1094" s="25">
        <v>29.305</v>
      </c>
      <c r="H1094" s="25">
        <v>1</v>
      </c>
      <c r="I1094" s="26">
        <v>1</v>
      </c>
      <c r="J1094" s="26">
        <v>0</v>
      </c>
      <c r="K1094" s="26">
        <v>0</v>
      </c>
      <c r="L1094" s="27">
        <v>0.33333333333333331</v>
      </c>
      <c r="M1094" s="27">
        <v>7.1428571428571425E-2</v>
      </c>
      <c r="N1094" s="49">
        <v>1.1374623215605983E-2</v>
      </c>
    </row>
    <row r="1095" spans="1:14" ht="15" customHeight="1">
      <c r="A1095" s="23" t="s">
        <v>1466</v>
      </c>
      <c r="B1095" s="24" t="s">
        <v>1467</v>
      </c>
      <c r="C1095" s="23" t="s">
        <v>1500</v>
      </c>
      <c r="D1095" s="24" t="s">
        <v>1501</v>
      </c>
      <c r="E1095" s="23" t="s">
        <v>1506</v>
      </c>
      <c r="F1095" s="24" t="s">
        <v>1507</v>
      </c>
      <c r="G1095" s="25">
        <v>3.2999999999999972</v>
      </c>
      <c r="H1095" s="25">
        <v>0</v>
      </c>
      <c r="I1095" s="26">
        <v>0</v>
      </c>
      <c r="J1095" s="26">
        <v>0</v>
      </c>
      <c r="K1095" s="26">
        <v>0</v>
      </c>
      <c r="L1095" s="27">
        <v>0</v>
      </c>
      <c r="M1095" s="27" t="s">
        <v>2766</v>
      </c>
      <c r="N1095" s="49">
        <v>0</v>
      </c>
    </row>
    <row r="1096" spans="1:14" ht="15" customHeight="1">
      <c r="A1096" s="23" t="s">
        <v>1466</v>
      </c>
      <c r="B1096" s="24" t="s">
        <v>1467</v>
      </c>
      <c r="C1096" s="23" t="s">
        <v>1500</v>
      </c>
      <c r="D1096" s="24" t="s">
        <v>1501</v>
      </c>
      <c r="E1096" s="23" t="s">
        <v>1492</v>
      </c>
      <c r="F1096" s="24" t="s">
        <v>1493</v>
      </c>
      <c r="G1096" s="25">
        <v>31.88</v>
      </c>
      <c r="H1096" s="25">
        <v>1</v>
      </c>
      <c r="I1096" s="26">
        <v>0</v>
      </c>
      <c r="J1096" s="26">
        <v>0</v>
      </c>
      <c r="K1096" s="26">
        <v>0</v>
      </c>
      <c r="L1096" s="27">
        <v>0</v>
      </c>
      <c r="M1096" s="27">
        <v>0</v>
      </c>
      <c r="N1096" s="49">
        <v>0</v>
      </c>
    </row>
    <row r="1097" spans="1:14" ht="15" customHeight="1">
      <c r="A1097" s="23" t="s">
        <v>1466</v>
      </c>
      <c r="B1097" s="24" t="s">
        <v>1467</v>
      </c>
      <c r="C1097" s="23" t="s">
        <v>1500</v>
      </c>
      <c r="D1097" s="24" t="s">
        <v>1501</v>
      </c>
      <c r="E1097" s="23" t="s">
        <v>1422</v>
      </c>
      <c r="F1097" s="24" t="s">
        <v>1423</v>
      </c>
      <c r="G1097" s="25">
        <v>81.015999999999991</v>
      </c>
      <c r="H1097" s="25">
        <v>1</v>
      </c>
      <c r="I1097" s="26">
        <v>0</v>
      </c>
      <c r="J1097" s="26">
        <v>0</v>
      </c>
      <c r="K1097" s="26">
        <v>1</v>
      </c>
      <c r="L1097" s="27">
        <v>0.33333333333333331</v>
      </c>
      <c r="M1097" s="27">
        <v>1.111111111111111E-2</v>
      </c>
      <c r="N1097" s="49">
        <v>4.1144136137717651E-3</v>
      </c>
    </row>
    <row r="1098" spans="1:14" ht="15" customHeight="1">
      <c r="A1098" s="23" t="s">
        <v>1466</v>
      </c>
      <c r="B1098" s="24" t="s">
        <v>1467</v>
      </c>
      <c r="C1098" s="23" t="s">
        <v>1500</v>
      </c>
      <c r="D1098" s="24" t="s">
        <v>1501</v>
      </c>
      <c r="E1098" s="23" t="s">
        <v>1494</v>
      </c>
      <c r="F1098" s="24" t="s">
        <v>1495</v>
      </c>
      <c r="G1098" s="25">
        <v>13.172999999999998</v>
      </c>
      <c r="H1098" s="25">
        <v>0</v>
      </c>
      <c r="I1098" s="26">
        <v>0</v>
      </c>
      <c r="J1098" s="26">
        <v>0</v>
      </c>
      <c r="K1098" s="26">
        <v>0</v>
      </c>
      <c r="L1098" s="27">
        <v>0</v>
      </c>
      <c r="M1098" s="27">
        <v>0</v>
      </c>
      <c r="N1098" s="49">
        <v>0</v>
      </c>
    </row>
    <row r="1099" spans="1:14" ht="15" customHeight="1">
      <c r="A1099" s="23" t="s">
        <v>1466</v>
      </c>
      <c r="B1099" s="24" t="s">
        <v>1467</v>
      </c>
      <c r="C1099" s="23" t="s">
        <v>1500</v>
      </c>
      <c r="D1099" s="24" t="s">
        <v>1501</v>
      </c>
      <c r="E1099" s="23" t="s">
        <v>1508</v>
      </c>
      <c r="F1099" s="24" t="s">
        <v>1509</v>
      </c>
      <c r="G1099" s="25">
        <v>26.236000000000001</v>
      </c>
      <c r="H1099" s="25">
        <v>2</v>
      </c>
      <c r="I1099" s="26">
        <v>1</v>
      </c>
      <c r="J1099" s="26">
        <v>1</v>
      </c>
      <c r="K1099" s="26">
        <v>1</v>
      </c>
      <c r="L1099" s="27">
        <v>1</v>
      </c>
      <c r="M1099" s="27">
        <v>2.7272727272727275E-2</v>
      </c>
      <c r="N1099" s="49">
        <v>3.8115566397316662E-2</v>
      </c>
    </row>
    <row r="1100" spans="1:14" ht="15" customHeight="1">
      <c r="A1100" s="23" t="s">
        <v>1466</v>
      </c>
      <c r="B1100" s="24" t="s">
        <v>1467</v>
      </c>
      <c r="C1100" s="23" t="s">
        <v>1500</v>
      </c>
      <c r="D1100" s="24" t="s">
        <v>1501</v>
      </c>
      <c r="E1100" s="23" t="s">
        <v>1496</v>
      </c>
      <c r="F1100" s="24" t="s">
        <v>1497</v>
      </c>
      <c r="G1100" s="25">
        <v>61.681999999999995</v>
      </c>
      <c r="H1100" s="25">
        <v>0</v>
      </c>
      <c r="I1100" s="26">
        <v>0</v>
      </c>
      <c r="J1100" s="26">
        <v>1</v>
      </c>
      <c r="K1100" s="26">
        <v>0</v>
      </c>
      <c r="L1100" s="27">
        <v>0.33333333333333331</v>
      </c>
      <c r="M1100" s="27">
        <v>3.7037037037037035E-2</v>
      </c>
      <c r="N1100" s="49">
        <v>5.4040616927682845E-3</v>
      </c>
    </row>
    <row r="1101" spans="1:14" ht="15" customHeight="1">
      <c r="A1101" s="23" t="s">
        <v>1466</v>
      </c>
      <c r="B1101" s="24" t="s">
        <v>1467</v>
      </c>
      <c r="C1101" s="23" t="s">
        <v>1500</v>
      </c>
      <c r="D1101" s="24" t="s">
        <v>1501</v>
      </c>
      <c r="E1101" s="23" t="s">
        <v>1510</v>
      </c>
      <c r="F1101" s="24" t="s">
        <v>1511</v>
      </c>
      <c r="G1101" s="25">
        <v>14.656000000000001</v>
      </c>
      <c r="H1101" s="25">
        <v>0</v>
      </c>
      <c r="I1101" s="26">
        <v>0</v>
      </c>
      <c r="J1101" s="26">
        <v>1</v>
      </c>
      <c r="K1101" s="26">
        <v>1</v>
      </c>
      <c r="L1101" s="27">
        <v>0.66666666666666663</v>
      </c>
      <c r="M1101" s="27">
        <v>3.7037037037037035E-2</v>
      </c>
      <c r="N1101" s="49">
        <v>4.5487627365356616E-2</v>
      </c>
    </row>
    <row r="1102" spans="1:14" ht="15" customHeight="1">
      <c r="A1102" s="23" t="s">
        <v>1466</v>
      </c>
      <c r="B1102" s="24" t="s">
        <v>1467</v>
      </c>
      <c r="C1102" s="23" t="s">
        <v>1512</v>
      </c>
      <c r="D1102" s="24" t="s">
        <v>1513</v>
      </c>
      <c r="E1102" s="23" t="s">
        <v>1128</v>
      </c>
      <c r="F1102" s="24" t="s">
        <v>1129</v>
      </c>
      <c r="G1102" s="25">
        <v>20.617000000000019</v>
      </c>
      <c r="H1102" s="25">
        <v>2</v>
      </c>
      <c r="I1102" s="26">
        <v>0</v>
      </c>
      <c r="J1102" s="26">
        <v>0</v>
      </c>
      <c r="K1102" s="26">
        <v>0</v>
      </c>
      <c r="L1102" s="27">
        <v>0</v>
      </c>
      <c r="M1102" s="27">
        <v>0</v>
      </c>
      <c r="N1102" s="49">
        <v>0</v>
      </c>
    </row>
    <row r="1103" spans="1:14" ht="15" customHeight="1">
      <c r="A1103" s="23" t="s">
        <v>1466</v>
      </c>
      <c r="B1103" s="24" t="s">
        <v>1467</v>
      </c>
      <c r="C1103" s="23" t="s">
        <v>1512</v>
      </c>
      <c r="D1103" s="24" t="s">
        <v>1513</v>
      </c>
      <c r="E1103" s="23" t="s">
        <v>1514</v>
      </c>
      <c r="F1103" s="24" t="s">
        <v>1515</v>
      </c>
      <c r="G1103" s="25">
        <v>23.200000000000003</v>
      </c>
      <c r="H1103" s="25">
        <v>0</v>
      </c>
      <c r="I1103" s="26">
        <v>0</v>
      </c>
      <c r="J1103" s="26">
        <v>0</v>
      </c>
      <c r="K1103" s="26">
        <v>3</v>
      </c>
      <c r="L1103" s="27">
        <v>1</v>
      </c>
      <c r="M1103" s="27">
        <v>3.1914893617021281E-2</v>
      </c>
      <c r="N1103" s="49">
        <v>4.3103448275862065E-2</v>
      </c>
    </row>
    <row r="1104" spans="1:14" ht="15" customHeight="1">
      <c r="A1104" s="23" t="s">
        <v>1466</v>
      </c>
      <c r="B1104" s="24" t="s">
        <v>1467</v>
      </c>
      <c r="C1104" s="23" t="s">
        <v>1512</v>
      </c>
      <c r="D1104" s="24" t="s">
        <v>1513</v>
      </c>
      <c r="E1104" s="23" t="s">
        <v>36</v>
      </c>
      <c r="F1104" s="24" t="s">
        <v>37</v>
      </c>
      <c r="G1104" s="25">
        <v>36.641999999999996</v>
      </c>
      <c r="H1104" s="25">
        <v>0</v>
      </c>
      <c r="I1104" s="26">
        <v>0</v>
      </c>
      <c r="J1104" s="26">
        <v>0</v>
      </c>
      <c r="K1104" s="26">
        <v>1</v>
      </c>
      <c r="L1104" s="27">
        <v>0.33333333333333331</v>
      </c>
      <c r="M1104" s="27">
        <v>1.7241379310344827E-2</v>
      </c>
      <c r="N1104" s="49">
        <v>9.0970289103578777E-3</v>
      </c>
    </row>
    <row r="1105" spans="1:14" ht="15" customHeight="1">
      <c r="A1105" s="23" t="s">
        <v>1466</v>
      </c>
      <c r="B1105" s="24" t="s">
        <v>1467</v>
      </c>
      <c r="C1105" s="23" t="s">
        <v>1512</v>
      </c>
      <c r="D1105" s="24" t="s">
        <v>1513</v>
      </c>
      <c r="E1105" s="23" t="s">
        <v>1516</v>
      </c>
      <c r="F1105" s="24" t="s">
        <v>1517</v>
      </c>
      <c r="G1105" s="25">
        <v>0.90300000000000002</v>
      </c>
      <c r="H1105" s="25">
        <v>0</v>
      </c>
      <c r="I1105" s="26">
        <v>0</v>
      </c>
      <c r="J1105" s="26">
        <v>0</v>
      </c>
      <c r="K1105" s="26">
        <v>0</v>
      </c>
      <c r="L1105" s="27">
        <v>0</v>
      </c>
      <c r="M1105" s="27">
        <v>0</v>
      </c>
      <c r="N1105" s="49">
        <v>0</v>
      </c>
    </row>
    <row r="1106" spans="1:14" ht="15" customHeight="1">
      <c r="A1106" s="23" t="s">
        <v>1466</v>
      </c>
      <c r="B1106" s="24" t="s">
        <v>1467</v>
      </c>
      <c r="C1106" s="23" t="s">
        <v>1512</v>
      </c>
      <c r="D1106" s="24" t="s">
        <v>1513</v>
      </c>
      <c r="E1106" s="23" t="s">
        <v>1518</v>
      </c>
      <c r="F1106" s="24" t="s">
        <v>1519</v>
      </c>
      <c r="G1106" s="25">
        <v>32.050000000000011</v>
      </c>
      <c r="H1106" s="25">
        <v>2</v>
      </c>
      <c r="I1106" s="26">
        <v>1</v>
      </c>
      <c r="J1106" s="26">
        <v>0</v>
      </c>
      <c r="K1106" s="26">
        <v>0</v>
      </c>
      <c r="L1106" s="27">
        <v>0.33333333333333331</v>
      </c>
      <c r="M1106" s="27">
        <v>6.9444444444444441E-3</v>
      </c>
      <c r="N1106" s="49">
        <v>1.0400416016640662E-2</v>
      </c>
    </row>
    <row r="1107" spans="1:14" ht="15" customHeight="1">
      <c r="A1107" s="23" t="s">
        <v>1466</v>
      </c>
      <c r="B1107" s="24" t="s">
        <v>1467</v>
      </c>
      <c r="C1107" s="23" t="s">
        <v>1512</v>
      </c>
      <c r="D1107" s="24" t="s">
        <v>1513</v>
      </c>
      <c r="E1107" s="23" t="s">
        <v>52</v>
      </c>
      <c r="F1107" s="24" t="s">
        <v>53</v>
      </c>
      <c r="G1107" s="25">
        <v>19.800000000000011</v>
      </c>
      <c r="H1107" s="25">
        <v>0</v>
      </c>
      <c r="I1107" s="26">
        <v>1</v>
      </c>
      <c r="J1107" s="26">
        <v>0</v>
      </c>
      <c r="K1107" s="26">
        <v>0</v>
      </c>
      <c r="L1107" s="27">
        <v>0.33333333333333331</v>
      </c>
      <c r="M1107" s="27">
        <v>8.4745762711864389E-3</v>
      </c>
      <c r="N1107" s="49">
        <v>1.6835016835016824E-2</v>
      </c>
    </row>
    <row r="1108" spans="1:14" ht="15" customHeight="1">
      <c r="A1108" s="23" t="s">
        <v>1466</v>
      </c>
      <c r="B1108" s="24" t="s">
        <v>1467</v>
      </c>
      <c r="C1108" s="23" t="s">
        <v>1512</v>
      </c>
      <c r="D1108" s="24" t="s">
        <v>1513</v>
      </c>
      <c r="E1108" s="23" t="s">
        <v>1504</v>
      </c>
      <c r="F1108" s="24" t="s">
        <v>1505</v>
      </c>
      <c r="G1108" s="25">
        <v>28.012999999999991</v>
      </c>
      <c r="H1108" s="25">
        <v>0</v>
      </c>
      <c r="I1108" s="26">
        <v>0</v>
      </c>
      <c r="J1108" s="26">
        <v>0</v>
      </c>
      <c r="K1108" s="26">
        <v>1</v>
      </c>
      <c r="L1108" s="27">
        <v>0.33333333333333331</v>
      </c>
      <c r="M1108" s="27">
        <v>3.9999999999999994E-2</v>
      </c>
      <c r="N1108" s="49">
        <v>1.1899237258891708E-2</v>
      </c>
    </row>
    <row r="1109" spans="1:14" ht="15" customHeight="1">
      <c r="A1109" s="23" t="s">
        <v>1466</v>
      </c>
      <c r="B1109" s="24" t="s">
        <v>1467</v>
      </c>
      <c r="C1109" s="23" t="s">
        <v>1512</v>
      </c>
      <c r="D1109" s="24" t="s">
        <v>1513</v>
      </c>
      <c r="E1109" s="23" t="s">
        <v>1520</v>
      </c>
      <c r="F1109" s="24" t="s">
        <v>1521</v>
      </c>
      <c r="G1109" s="25">
        <v>11.497999999999999</v>
      </c>
      <c r="H1109" s="25">
        <v>0</v>
      </c>
      <c r="I1109" s="26">
        <v>0</v>
      </c>
      <c r="J1109" s="26">
        <v>0</v>
      </c>
      <c r="K1109" s="26">
        <v>0</v>
      </c>
      <c r="L1109" s="27">
        <v>0</v>
      </c>
      <c r="M1109" s="27">
        <v>0</v>
      </c>
      <c r="N1109" s="49">
        <v>0</v>
      </c>
    </row>
    <row r="1110" spans="1:14" ht="15" customHeight="1">
      <c r="A1110" s="23" t="s">
        <v>1466</v>
      </c>
      <c r="B1110" s="24" t="s">
        <v>1467</v>
      </c>
      <c r="C1110" s="23" t="s">
        <v>1512</v>
      </c>
      <c r="D1110" s="24" t="s">
        <v>1513</v>
      </c>
      <c r="E1110" s="23" t="s">
        <v>1522</v>
      </c>
      <c r="F1110" s="24" t="s">
        <v>1523</v>
      </c>
      <c r="G1110" s="25">
        <v>6.2200000000000024</v>
      </c>
      <c r="H1110" s="25">
        <v>0</v>
      </c>
      <c r="I1110" s="26">
        <v>0</v>
      </c>
      <c r="J1110" s="26">
        <v>0</v>
      </c>
      <c r="K1110" s="26">
        <v>0</v>
      </c>
      <c r="L1110" s="27">
        <v>0</v>
      </c>
      <c r="M1110" s="27">
        <v>0</v>
      </c>
      <c r="N1110" s="49">
        <v>0</v>
      </c>
    </row>
    <row r="1111" spans="1:14" ht="15" customHeight="1">
      <c r="A1111" s="23" t="s">
        <v>1466</v>
      </c>
      <c r="B1111" s="24" t="s">
        <v>1467</v>
      </c>
      <c r="C1111" s="23" t="s">
        <v>1512</v>
      </c>
      <c r="D1111" s="24" t="s">
        <v>1513</v>
      </c>
      <c r="E1111" s="23" t="s">
        <v>1524</v>
      </c>
      <c r="F1111" s="24" t="s">
        <v>1525</v>
      </c>
      <c r="G1111" s="25">
        <v>19.942999999999998</v>
      </c>
      <c r="H1111" s="25">
        <v>0</v>
      </c>
      <c r="I1111" s="26">
        <v>0</v>
      </c>
      <c r="J1111" s="26">
        <v>0</v>
      </c>
      <c r="K1111" s="26">
        <v>1</v>
      </c>
      <c r="L1111" s="27">
        <v>0.33333333333333331</v>
      </c>
      <c r="M1111" s="27">
        <v>9.9999999999999992E-2</v>
      </c>
      <c r="N1111" s="49">
        <v>1.6714302428588144E-2</v>
      </c>
    </row>
    <row r="1112" spans="1:14" ht="15" customHeight="1">
      <c r="A1112" s="23" t="s">
        <v>1466</v>
      </c>
      <c r="B1112" s="24" t="s">
        <v>1467</v>
      </c>
      <c r="C1112" s="23" t="s">
        <v>1512</v>
      </c>
      <c r="D1112" s="24" t="s">
        <v>1513</v>
      </c>
      <c r="E1112" s="23" t="s">
        <v>1442</v>
      </c>
      <c r="F1112" s="24" t="s">
        <v>1443</v>
      </c>
      <c r="G1112" s="25">
        <v>7.4</v>
      </c>
      <c r="H1112" s="25">
        <v>0</v>
      </c>
      <c r="I1112" s="26">
        <v>0</v>
      </c>
      <c r="J1112" s="26">
        <v>0</v>
      </c>
      <c r="K1112" s="26">
        <v>0</v>
      </c>
      <c r="L1112" s="27">
        <v>0</v>
      </c>
      <c r="M1112" s="27" t="s">
        <v>2766</v>
      </c>
      <c r="N1112" s="49">
        <v>0</v>
      </c>
    </row>
    <row r="1113" spans="1:14" ht="15" customHeight="1">
      <c r="A1113" s="23" t="s">
        <v>1466</v>
      </c>
      <c r="B1113" s="24" t="s">
        <v>1467</v>
      </c>
      <c r="C1113" s="23" t="s">
        <v>1526</v>
      </c>
      <c r="D1113" s="24" t="s">
        <v>1527</v>
      </c>
      <c r="E1113" s="23" t="s">
        <v>1128</v>
      </c>
      <c r="F1113" s="24" t="s">
        <v>1129</v>
      </c>
      <c r="G1113" s="25">
        <v>28.466999999999985</v>
      </c>
      <c r="H1113" s="25">
        <v>0</v>
      </c>
      <c r="I1113" s="26">
        <v>0</v>
      </c>
      <c r="J1113" s="26">
        <v>1</v>
      </c>
      <c r="K1113" s="26">
        <v>1</v>
      </c>
      <c r="L1113" s="27">
        <v>0.66666666666666663</v>
      </c>
      <c r="M1113" s="27">
        <v>2.150537634408602E-2</v>
      </c>
      <c r="N1113" s="49">
        <v>2.3418929520731619E-2</v>
      </c>
    </row>
    <row r="1114" spans="1:14" ht="15" customHeight="1">
      <c r="A1114" s="23" t="s">
        <v>1466</v>
      </c>
      <c r="B1114" s="24" t="s">
        <v>1467</v>
      </c>
      <c r="C1114" s="23" t="s">
        <v>1526</v>
      </c>
      <c r="D1114" s="24" t="s">
        <v>1527</v>
      </c>
      <c r="E1114" s="23" t="s">
        <v>52</v>
      </c>
      <c r="F1114" s="24" t="s">
        <v>53</v>
      </c>
      <c r="G1114" s="25">
        <v>27.345000000000027</v>
      </c>
      <c r="H1114" s="25">
        <v>1</v>
      </c>
      <c r="I1114" s="26">
        <v>1</v>
      </c>
      <c r="J1114" s="26">
        <v>1</v>
      </c>
      <c r="K1114" s="26">
        <v>0</v>
      </c>
      <c r="L1114" s="27">
        <v>0.66666666666666663</v>
      </c>
      <c r="M1114" s="27">
        <v>1.5625E-2</v>
      </c>
      <c r="N1114" s="49">
        <v>2.4379837874078113E-2</v>
      </c>
    </row>
    <row r="1115" spans="1:14" ht="15" customHeight="1">
      <c r="A1115" s="23" t="s">
        <v>1466</v>
      </c>
      <c r="B1115" s="24" t="s">
        <v>1467</v>
      </c>
      <c r="C1115" s="23" t="s">
        <v>1526</v>
      </c>
      <c r="D1115" s="24" t="s">
        <v>1527</v>
      </c>
      <c r="E1115" s="23" t="s">
        <v>1504</v>
      </c>
      <c r="F1115" s="24" t="s">
        <v>1505</v>
      </c>
      <c r="G1115" s="25">
        <v>14.693000000000005</v>
      </c>
      <c r="H1115" s="25">
        <v>0</v>
      </c>
      <c r="I1115" s="26">
        <v>0</v>
      </c>
      <c r="J1115" s="26">
        <v>0</v>
      </c>
      <c r="K1115" s="26">
        <v>0</v>
      </c>
      <c r="L1115" s="27">
        <v>0</v>
      </c>
      <c r="M1115" s="27">
        <v>0</v>
      </c>
      <c r="N1115" s="49">
        <v>0</v>
      </c>
    </row>
    <row r="1116" spans="1:14" ht="15" customHeight="1">
      <c r="A1116" s="23" t="s">
        <v>1466</v>
      </c>
      <c r="B1116" s="24" t="s">
        <v>1467</v>
      </c>
      <c r="C1116" s="23" t="s">
        <v>1526</v>
      </c>
      <c r="D1116" s="24" t="s">
        <v>1527</v>
      </c>
      <c r="E1116" s="23" t="s">
        <v>1506</v>
      </c>
      <c r="F1116" s="24" t="s">
        <v>1507</v>
      </c>
      <c r="G1116" s="25">
        <v>51.150000000000006</v>
      </c>
      <c r="H1116" s="25">
        <v>0</v>
      </c>
      <c r="I1116" s="26">
        <v>3</v>
      </c>
      <c r="J1116" s="26">
        <v>1</v>
      </c>
      <c r="K1116" s="26">
        <v>1</v>
      </c>
      <c r="L1116" s="27">
        <v>1.6666666666666667</v>
      </c>
      <c r="M1116" s="27">
        <v>3.7313432835820899E-2</v>
      </c>
      <c r="N1116" s="49">
        <v>3.2583903551645484E-2</v>
      </c>
    </row>
    <row r="1117" spans="1:14" ht="15" customHeight="1">
      <c r="A1117" s="23" t="s">
        <v>1466</v>
      </c>
      <c r="B1117" s="24" t="s">
        <v>1467</v>
      </c>
      <c r="C1117" s="23" t="s">
        <v>1526</v>
      </c>
      <c r="D1117" s="24" t="s">
        <v>1527</v>
      </c>
      <c r="E1117" s="23" t="s">
        <v>1524</v>
      </c>
      <c r="F1117" s="24" t="s">
        <v>1525</v>
      </c>
      <c r="G1117" s="25">
        <v>22.450000000000003</v>
      </c>
      <c r="H1117" s="25">
        <v>2</v>
      </c>
      <c r="I1117" s="26">
        <v>0</v>
      </c>
      <c r="J1117" s="26">
        <v>0</v>
      </c>
      <c r="K1117" s="26">
        <v>0</v>
      </c>
      <c r="L1117" s="27">
        <v>0</v>
      </c>
      <c r="M1117" s="27">
        <v>0</v>
      </c>
      <c r="N1117" s="49">
        <v>0</v>
      </c>
    </row>
    <row r="1118" spans="1:14" ht="15" customHeight="1">
      <c r="A1118" s="23" t="s">
        <v>1528</v>
      </c>
      <c r="B1118" s="24" t="s">
        <v>16</v>
      </c>
      <c r="C1118" s="23" t="s">
        <v>1529</v>
      </c>
      <c r="D1118" s="24" t="s">
        <v>1530</v>
      </c>
      <c r="E1118" s="23" t="s">
        <v>30</v>
      </c>
      <c r="F1118" s="24" t="s">
        <v>31</v>
      </c>
      <c r="G1118" s="25">
        <v>27.199999999999875</v>
      </c>
      <c r="H1118" s="25">
        <v>2</v>
      </c>
      <c r="I1118" s="26">
        <v>2</v>
      </c>
      <c r="J1118" s="26">
        <v>0</v>
      </c>
      <c r="K1118" s="26">
        <v>0</v>
      </c>
      <c r="L1118" s="27">
        <v>0.66666666666666663</v>
      </c>
      <c r="M1118" s="27">
        <v>6.25E-2</v>
      </c>
      <c r="N1118" s="49">
        <v>2.4509803921568738E-2</v>
      </c>
    </row>
    <row r="1119" spans="1:14" ht="15" customHeight="1">
      <c r="A1119" s="23" t="s">
        <v>1528</v>
      </c>
      <c r="B1119" s="24" t="s">
        <v>16</v>
      </c>
      <c r="C1119" s="23" t="s">
        <v>1529</v>
      </c>
      <c r="D1119" s="24" t="s">
        <v>1530</v>
      </c>
      <c r="E1119" s="23" t="s">
        <v>1531</v>
      </c>
      <c r="F1119" s="24" t="s">
        <v>1532</v>
      </c>
      <c r="G1119" s="25">
        <v>15</v>
      </c>
      <c r="H1119" s="25">
        <v>0</v>
      </c>
      <c r="I1119" s="26">
        <v>0</v>
      </c>
      <c r="J1119" s="26">
        <v>0</v>
      </c>
      <c r="K1119" s="26">
        <v>0</v>
      </c>
      <c r="L1119" s="27">
        <v>0</v>
      </c>
      <c r="M1119" s="27">
        <v>0</v>
      </c>
      <c r="N1119" s="49">
        <v>0</v>
      </c>
    </row>
    <row r="1120" spans="1:14" ht="15" customHeight="1">
      <c r="A1120" s="23" t="s">
        <v>1528</v>
      </c>
      <c r="B1120" s="24" t="s">
        <v>16</v>
      </c>
      <c r="C1120" s="23" t="s">
        <v>1529</v>
      </c>
      <c r="D1120" s="24" t="s">
        <v>1530</v>
      </c>
      <c r="E1120" s="23" t="s">
        <v>60</v>
      </c>
      <c r="F1120" s="24" t="s">
        <v>61</v>
      </c>
      <c r="G1120" s="25">
        <v>27.503999999999991</v>
      </c>
      <c r="H1120" s="25">
        <v>0</v>
      </c>
      <c r="I1120" s="26">
        <v>1</v>
      </c>
      <c r="J1120" s="26">
        <v>0</v>
      </c>
      <c r="K1120" s="26">
        <v>0</v>
      </c>
      <c r="L1120" s="27">
        <v>0.33333333333333331</v>
      </c>
      <c r="M1120" s="27">
        <v>4.7619047619047616E-2</v>
      </c>
      <c r="N1120" s="49">
        <v>1.2119449292224164E-2</v>
      </c>
    </row>
    <row r="1121" spans="1:14" ht="15" customHeight="1">
      <c r="A1121" s="23" t="s">
        <v>1528</v>
      </c>
      <c r="B1121" s="24" t="s">
        <v>16</v>
      </c>
      <c r="C1121" s="23" t="s">
        <v>1529</v>
      </c>
      <c r="D1121" s="24" t="s">
        <v>1530</v>
      </c>
      <c r="E1121" s="23" t="s">
        <v>1533</v>
      </c>
      <c r="F1121" s="24" t="s">
        <v>1534</v>
      </c>
      <c r="G1121" s="25">
        <v>29.055</v>
      </c>
      <c r="H1121" s="25">
        <v>1</v>
      </c>
      <c r="I1121" s="26">
        <v>0</v>
      </c>
      <c r="J1121" s="26">
        <v>1</v>
      </c>
      <c r="K1121" s="26">
        <v>1</v>
      </c>
      <c r="L1121" s="27">
        <v>0.66666666666666663</v>
      </c>
      <c r="M1121" s="27">
        <v>9.5238095238095233E-2</v>
      </c>
      <c r="N1121" s="49">
        <v>2.2944989387942406E-2</v>
      </c>
    </row>
    <row r="1122" spans="1:14" ht="15" customHeight="1">
      <c r="A1122" s="23" t="s">
        <v>1528</v>
      </c>
      <c r="B1122" s="24" t="s">
        <v>16</v>
      </c>
      <c r="C1122" s="23" t="s">
        <v>1529</v>
      </c>
      <c r="D1122" s="24" t="s">
        <v>1530</v>
      </c>
      <c r="E1122" s="23" t="s">
        <v>56</v>
      </c>
      <c r="F1122" s="24" t="s">
        <v>57</v>
      </c>
      <c r="G1122" s="25">
        <v>106.89699999999999</v>
      </c>
      <c r="H1122" s="25">
        <v>5</v>
      </c>
      <c r="I1122" s="26">
        <v>3</v>
      </c>
      <c r="J1122" s="26">
        <v>1</v>
      </c>
      <c r="K1122" s="26">
        <v>1</v>
      </c>
      <c r="L1122" s="27">
        <v>1.6666666666666667</v>
      </c>
      <c r="M1122" s="27">
        <v>2.032520325203252E-2</v>
      </c>
      <c r="N1122" s="49">
        <v>1.5591332466455251E-2</v>
      </c>
    </row>
    <row r="1123" spans="1:14" ht="15" customHeight="1">
      <c r="A1123" s="23" t="s">
        <v>1528</v>
      </c>
      <c r="B1123" s="24" t="s">
        <v>16</v>
      </c>
      <c r="C1123" s="23" t="s">
        <v>1529</v>
      </c>
      <c r="D1123" s="24" t="s">
        <v>1530</v>
      </c>
      <c r="E1123" s="23" t="s">
        <v>1372</v>
      </c>
      <c r="F1123" s="24" t="s">
        <v>1373</v>
      </c>
      <c r="G1123" s="25">
        <v>20.411999999999999</v>
      </c>
      <c r="H1123" s="25">
        <v>1</v>
      </c>
      <c r="I1123" s="26">
        <v>0</v>
      </c>
      <c r="J1123" s="26">
        <v>0</v>
      </c>
      <c r="K1123" s="26">
        <v>0</v>
      </c>
      <c r="L1123" s="27">
        <v>0</v>
      </c>
      <c r="M1123" s="27">
        <v>0</v>
      </c>
      <c r="N1123" s="49">
        <v>0</v>
      </c>
    </row>
    <row r="1124" spans="1:14" ht="15" customHeight="1">
      <c r="A1124" s="23" t="s">
        <v>1528</v>
      </c>
      <c r="B1124" s="24" t="s">
        <v>16</v>
      </c>
      <c r="C1124" s="23" t="s">
        <v>1529</v>
      </c>
      <c r="D1124" s="24" t="s">
        <v>1530</v>
      </c>
      <c r="E1124" s="23" t="s">
        <v>1174</v>
      </c>
      <c r="F1124" s="24" t="s">
        <v>1175</v>
      </c>
      <c r="G1124" s="25">
        <v>12.571999999999999</v>
      </c>
      <c r="H1124" s="25">
        <v>0</v>
      </c>
      <c r="I1124" s="26">
        <v>1</v>
      </c>
      <c r="J1124" s="26">
        <v>0</v>
      </c>
      <c r="K1124" s="26">
        <v>0</v>
      </c>
      <c r="L1124" s="27">
        <v>0.33333333333333331</v>
      </c>
      <c r="M1124" s="27">
        <v>0.19999999999999998</v>
      </c>
      <c r="N1124" s="49">
        <v>3.9770919503658929E-2</v>
      </c>
    </row>
    <row r="1125" spans="1:14" ht="15" customHeight="1">
      <c r="A1125" s="23" t="s">
        <v>1528</v>
      </c>
      <c r="B1125" s="24" t="s">
        <v>16</v>
      </c>
      <c r="C1125" s="23" t="s">
        <v>1529</v>
      </c>
      <c r="D1125" s="24" t="s">
        <v>1530</v>
      </c>
      <c r="E1125" s="23" t="s">
        <v>1360</v>
      </c>
      <c r="F1125" s="24" t="s">
        <v>1361</v>
      </c>
      <c r="G1125" s="25">
        <v>18.353999999999999</v>
      </c>
      <c r="H1125" s="25">
        <v>1</v>
      </c>
      <c r="I1125" s="26">
        <v>0</v>
      </c>
      <c r="J1125" s="26">
        <v>0</v>
      </c>
      <c r="K1125" s="26">
        <v>0</v>
      </c>
      <c r="L1125" s="27">
        <v>0</v>
      </c>
      <c r="M1125" s="27">
        <v>0</v>
      </c>
      <c r="N1125" s="49">
        <v>0</v>
      </c>
    </row>
    <row r="1126" spans="1:14" ht="15" customHeight="1">
      <c r="A1126" s="23" t="s">
        <v>1528</v>
      </c>
      <c r="B1126" s="24" t="s">
        <v>16</v>
      </c>
      <c r="C1126" s="23" t="s">
        <v>1529</v>
      </c>
      <c r="D1126" s="24" t="s">
        <v>1530</v>
      </c>
      <c r="E1126" s="23" t="s">
        <v>1456</v>
      </c>
      <c r="F1126" s="24" t="s">
        <v>1457</v>
      </c>
      <c r="G1126" s="25">
        <v>33.433999999999997</v>
      </c>
      <c r="H1126" s="25">
        <v>1</v>
      </c>
      <c r="I1126" s="26">
        <v>1</v>
      </c>
      <c r="J1126" s="26">
        <v>0</v>
      </c>
      <c r="K1126" s="26">
        <v>0</v>
      </c>
      <c r="L1126" s="27">
        <v>0.33333333333333331</v>
      </c>
      <c r="M1126" s="27">
        <v>5.2631578947368418E-2</v>
      </c>
      <c r="N1126" s="49">
        <v>9.9698909293932329E-3</v>
      </c>
    </row>
    <row r="1127" spans="1:14" ht="15" customHeight="1">
      <c r="A1127" s="23" t="s">
        <v>1528</v>
      </c>
      <c r="B1127" s="24" t="s">
        <v>16</v>
      </c>
      <c r="C1127" s="23" t="s">
        <v>1529</v>
      </c>
      <c r="D1127" s="24" t="s">
        <v>1530</v>
      </c>
      <c r="E1127" s="23" t="s">
        <v>1535</v>
      </c>
      <c r="F1127" s="24" t="s">
        <v>1536</v>
      </c>
      <c r="G1127" s="25">
        <v>21.837</v>
      </c>
      <c r="H1127" s="25">
        <v>1</v>
      </c>
      <c r="I1127" s="26">
        <v>1</v>
      </c>
      <c r="J1127" s="26">
        <v>0</v>
      </c>
      <c r="K1127" s="26">
        <v>0</v>
      </c>
      <c r="L1127" s="27">
        <v>0.33333333333333331</v>
      </c>
      <c r="M1127" s="27">
        <v>4.3478260869565216E-2</v>
      </c>
      <c r="N1127" s="49">
        <v>1.5264612049884751E-2</v>
      </c>
    </row>
    <row r="1128" spans="1:14" ht="15" customHeight="1">
      <c r="A1128" s="23" t="s">
        <v>1528</v>
      </c>
      <c r="B1128" s="24" t="s">
        <v>16</v>
      </c>
      <c r="C1128" s="23" t="s">
        <v>1529</v>
      </c>
      <c r="D1128" s="24" t="s">
        <v>1530</v>
      </c>
      <c r="E1128" s="23" t="s">
        <v>1537</v>
      </c>
      <c r="F1128" s="24" t="s">
        <v>1538</v>
      </c>
      <c r="G1128" s="25">
        <v>40.567999999999998</v>
      </c>
      <c r="H1128" s="25">
        <v>0</v>
      </c>
      <c r="I1128" s="26">
        <v>0</v>
      </c>
      <c r="J1128" s="26">
        <v>0</v>
      </c>
      <c r="K1128" s="26">
        <v>0</v>
      </c>
      <c r="L1128" s="27">
        <v>0</v>
      </c>
      <c r="M1128" s="27">
        <v>0</v>
      </c>
      <c r="N1128" s="49">
        <v>0</v>
      </c>
    </row>
    <row r="1129" spans="1:14" ht="15" customHeight="1">
      <c r="A1129" s="23" t="s">
        <v>1528</v>
      </c>
      <c r="B1129" s="24" t="s">
        <v>16</v>
      </c>
      <c r="C1129" s="23" t="s">
        <v>1529</v>
      </c>
      <c r="D1129" s="24" t="s">
        <v>1530</v>
      </c>
      <c r="E1129" s="23" t="s">
        <v>1539</v>
      </c>
      <c r="F1129" s="24" t="s">
        <v>1540</v>
      </c>
      <c r="G1129" s="25">
        <v>17.641999999999999</v>
      </c>
      <c r="H1129" s="25">
        <v>0</v>
      </c>
      <c r="I1129" s="26">
        <v>0</v>
      </c>
      <c r="J1129" s="26">
        <v>0</v>
      </c>
      <c r="K1129" s="26">
        <v>0</v>
      </c>
      <c r="L1129" s="27">
        <v>0</v>
      </c>
      <c r="M1129" s="27">
        <v>0</v>
      </c>
      <c r="N1129" s="49">
        <v>0</v>
      </c>
    </row>
    <row r="1130" spans="1:14" ht="15" customHeight="1">
      <c r="A1130" s="23" t="s">
        <v>1528</v>
      </c>
      <c r="B1130" s="24" t="s">
        <v>16</v>
      </c>
      <c r="C1130" s="23" t="s">
        <v>1529</v>
      </c>
      <c r="D1130" s="24" t="s">
        <v>1530</v>
      </c>
      <c r="E1130" s="23" t="s">
        <v>1541</v>
      </c>
      <c r="F1130" s="24" t="s">
        <v>1542</v>
      </c>
      <c r="G1130" s="25">
        <v>7.1059999999999999</v>
      </c>
      <c r="H1130" s="25">
        <v>0</v>
      </c>
      <c r="I1130" s="26">
        <v>0</v>
      </c>
      <c r="J1130" s="26">
        <v>0</v>
      </c>
      <c r="K1130" s="26">
        <v>0</v>
      </c>
      <c r="L1130" s="27">
        <v>0</v>
      </c>
      <c r="M1130" s="27" t="s">
        <v>2766</v>
      </c>
      <c r="N1130" s="49">
        <v>0</v>
      </c>
    </row>
    <row r="1131" spans="1:14" ht="15" customHeight="1">
      <c r="A1131" s="23" t="s">
        <v>1528</v>
      </c>
      <c r="B1131" s="24" t="s">
        <v>16</v>
      </c>
      <c r="C1131" s="23" t="s">
        <v>1529</v>
      </c>
      <c r="D1131" s="24" t="s">
        <v>1530</v>
      </c>
      <c r="E1131" s="23" t="s">
        <v>1543</v>
      </c>
      <c r="F1131" s="24" t="s">
        <v>1544</v>
      </c>
      <c r="G1131" s="25">
        <v>18.020000000000003</v>
      </c>
      <c r="H1131" s="25">
        <v>1</v>
      </c>
      <c r="I1131" s="26">
        <v>0</v>
      </c>
      <c r="J1131" s="26">
        <v>0</v>
      </c>
      <c r="K1131" s="26">
        <v>0</v>
      </c>
      <c r="L1131" s="27">
        <v>0</v>
      </c>
      <c r="M1131" s="27">
        <v>0</v>
      </c>
      <c r="N1131" s="49">
        <v>0</v>
      </c>
    </row>
    <row r="1132" spans="1:14" ht="15" customHeight="1">
      <c r="A1132" s="23" t="s">
        <v>1528</v>
      </c>
      <c r="B1132" s="24" t="s">
        <v>16</v>
      </c>
      <c r="C1132" s="23" t="s">
        <v>1529</v>
      </c>
      <c r="D1132" s="24" t="s">
        <v>1530</v>
      </c>
      <c r="E1132" s="23" t="s">
        <v>1462</v>
      </c>
      <c r="F1132" s="24" t="s">
        <v>1463</v>
      </c>
      <c r="G1132" s="25">
        <v>54.899999999999991</v>
      </c>
      <c r="H1132" s="25">
        <v>0</v>
      </c>
      <c r="I1132" s="26">
        <v>1</v>
      </c>
      <c r="J1132" s="26">
        <v>2</v>
      </c>
      <c r="K1132" s="26">
        <v>2</v>
      </c>
      <c r="L1132" s="27">
        <v>1.6666666666666667</v>
      </c>
      <c r="M1132" s="27">
        <v>7.1428571428571438E-2</v>
      </c>
      <c r="N1132" s="49">
        <v>3.0358227079538561E-2</v>
      </c>
    </row>
    <row r="1133" spans="1:14" ht="15" customHeight="1">
      <c r="A1133" s="23" t="s">
        <v>1528</v>
      </c>
      <c r="B1133" s="24" t="s">
        <v>16</v>
      </c>
      <c r="C1133" s="23" t="s">
        <v>1545</v>
      </c>
      <c r="D1133" s="24" t="s">
        <v>1546</v>
      </c>
      <c r="E1133" s="23" t="s">
        <v>30</v>
      </c>
      <c r="F1133" s="24" t="s">
        <v>31</v>
      </c>
      <c r="G1133" s="25">
        <v>11.899999999999977</v>
      </c>
      <c r="H1133" s="25">
        <v>1</v>
      </c>
      <c r="I1133" s="26">
        <v>1</v>
      </c>
      <c r="J1133" s="26">
        <v>0</v>
      </c>
      <c r="K1133" s="26">
        <v>0</v>
      </c>
      <c r="L1133" s="27">
        <v>0.33333333333333331</v>
      </c>
      <c r="M1133" s="27">
        <v>3.7037037037037035E-2</v>
      </c>
      <c r="N1133" s="49">
        <v>2.801120448179277E-2</v>
      </c>
    </row>
    <row r="1134" spans="1:14" ht="15" customHeight="1">
      <c r="A1134" s="23" t="s">
        <v>1528</v>
      </c>
      <c r="B1134" s="24" t="s">
        <v>16</v>
      </c>
      <c r="C1134" s="23" t="s">
        <v>1545</v>
      </c>
      <c r="D1134" s="24" t="s">
        <v>1546</v>
      </c>
      <c r="E1134" s="23" t="s">
        <v>1547</v>
      </c>
      <c r="F1134" s="24" t="s">
        <v>1548</v>
      </c>
      <c r="G1134" s="25">
        <v>15.700000000000003</v>
      </c>
      <c r="H1134" s="25">
        <v>1</v>
      </c>
      <c r="I1134" s="26">
        <v>0</v>
      </c>
      <c r="J1134" s="26">
        <v>0</v>
      </c>
      <c r="K1134" s="26">
        <v>0</v>
      </c>
      <c r="L1134" s="27">
        <v>0</v>
      </c>
      <c r="M1134" s="27">
        <v>0</v>
      </c>
      <c r="N1134" s="49">
        <v>0</v>
      </c>
    </row>
    <row r="1135" spans="1:14" ht="15" customHeight="1">
      <c r="A1135" s="23" t="s">
        <v>1528</v>
      </c>
      <c r="B1135" s="24" t="s">
        <v>16</v>
      </c>
      <c r="C1135" s="23" t="s">
        <v>1545</v>
      </c>
      <c r="D1135" s="24" t="s">
        <v>1546</v>
      </c>
      <c r="E1135" s="23" t="s">
        <v>1549</v>
      </c>
      <c r="F1135" s="24" t="s">
        <v>1550</v>
      </c>
      <c r="G1135" s="25">
        <v>1.75</v>
      </c>
      <c r="H1135" s="25">
        <v>0</v>
      </c>
      <c r="I1135" s="26">
        <v>0</v>
      </c>
      <c r="J1135" s="26">
        <v>0</v>
      </c>
      <c r="K1135" s="26">
        <v>0</v>
      </c>
      <c r="L1135" s="27">
        <v>0</v>
      </c>
      <c r="M1135" s="27">
        <v>0</v>
      </c>
      <c r="N1135" s="49">
        <v>0</v>
      </c>
    </row>
    <row r="1136" spans="1:14" ht="15" customHeight="1">
      <c r="A1136" s="23" t="s">
        <v>1528</v>
      </c>
      <c r="B1136" s="24" t="s">
        <v>16</v>
      </c>
      <c r="C1136" s="23" t="s">
        <v>1545</v>
      </c>
      <c r="D1136" s="24" t="s">
        <v>1546</v>
      </c>
      <c r="E1136" s="23" t="s">
        <v>1551</v>
      </c>
      <c r="F1136" s="24" t="s">
        <v>1552</v>
      </c>
      <c r="G1136" s="25">
        <v>4.8100000000000023</v>
      </c>
      <c r="H1136" s="25">
        <v>1</v>
      </c>
      <c r="I1136" s="26">
        <v>0</v>
      </c>
      <c r="J1136" s="26">
        <v>0</v>
      </c>
      <c r="K1136" s="26">
        <v>0</v>
      </c>
      <c r="L1136" s="27">
        <v>0</v>
      </c>
      <c r="M1136" s="27">
        <v>0</v>
      </c>
      <c r="N1136" s="49">
        <v>0</v>
      </c>
    </row>
    <row r="1137" spans="1:14" ht="15" customHeight="1">
      <c r="A1137" s="23" t="s">
        <v>1528</v>
      </c>
      <c r="B1137" s="24" t="s">
        <v>16</v>
      </c>
      <c r="C1137" s="23" t="s">
        <v>1545</v>
      </c>
      <c r="D1137" s="24" t="s">
        <v>1546</v>
      </c>
      <c r="E1137" s="23" t="s">
        <v>1372</v>
      </c>
      <c r="F1137" s="24" t="s">
        <v>1373</v>
      </c>
      <c r="G1137" s="25">
        <v>5.9150000000000063</v>
      </c>
      <c r="H1137" s="25">
        <v>0</v>
      </c>
      <c r="I1137" s="26">
        <v>0</v>
      </c>
      <c r="J1137" s="26">
        <v>0</v>
      </c>
      <c r="K1137" s="26">
        <v>0</v>
      </c>
      <c r="L1137" s="27">
        <v>0</v>
      </c>
      <c r="M1137" s="27">
        <v>0</v>
      </c>
      <c r="N1137" s="49">
        <v>0</v>
      </c>
    </row>
    <row r="1138" spans="1:14" ht="15" customHeight="1">
      <c r="A1138" s="23" t="s">
        <v>1528</v>
      </c>
      <c r="B1138" s="24" t="s">
        <v>16</v>
      </c>
      <c r="C1138" s="23" t="s">
        <v>1545</v>
      </c>
      <c r="D1138" s="24" t="s">
        <v>1546</v>
      </c>
      <c r="E1138" s="23" t="s">
        <v>36</v>
      </c>
      <c r="F1138" s="24" t="s">
        <v>37</v>
      </c>
      <c r="G1138" s="25">
        <v>103.958</v>
      </c>
      <c r="H1138" s="25">
        <v>3</v>
      </c>
      <c r="I1138" s="26">
        <v>3</v>
      </c>
      <c r="J1138" s="26">
        <v>5</v>
      </c>
      <c r="K1138" s="26">
        <v>4</v>
      </c>
      <c r="L1138" s="27">
        <v>4</v>
      </c>
      <c r="M1138" s="27">
        <v>9.0909090909090912E-2</v>
      </c>
      <c r="N1138" s="49">
        <v>3.8477077281209721E-2</v>
      </c>
    </row>
    <row r="1139" spans="1:14" ht="15" customHeight="1">
      <c r="A1139" s="23" t="s">
        <v>1528</v>
      </c>
      <c r="B1139" s="24" t="s">
        <v>16</v>
      </c>
      <c r="C1139" s="23" t="s">
        <v>1545</v>
      </c>
      <c r="D1139" s="24" t="s">
        <v>1546</v>
      </c>
      <c r="E1139" s="23" t="s">
        <v>1553</v>
      </c>
      <c r="F1139" s="24" t="s">
        <v>1554</v>
      </c>
      <c r="G1139" s="25">
        <v>22</v>
      </c>
      <c r="H1139" s="25">
        <v>0</v>
      </c>
      <c r="I1139" s="26">
        <v>0</v>
      </c>
      <c r="J1139" s="26">
        <v>0</v>
      </c>
      <c r="K1139" s="26">
        <v>0</v>
      </c>
      <c r="L1139" s="27">
        <v>0</v>
      </c>
      <c r="M1139" s="27">
        <v>0</v>
      </c>
      <c r="N1139" s="49">
        <v>0</v>
      </c>
    </row>
    <row r="1140" spans="1:14" ht="15" customHeight="1">
      <c r="A1140" s="23" t="s">
        <v>1528</v>
      </c>
      <c r="B1140" s="24" t="s">
        <v>16</v>
      </c>
      <c r="C1140" s="23" t="s">
        <v>1545</v>
      </c>
      <c r="D1140" s="24" t="s">
        <v>1546</v>
      </c>
      <c r="E1140" s="23" t="s">
        <v>1555</v>
      </c>
      <c r="F1140" s="24" t="s">
        <v>1556</v>
      </c>
      <c r="G1140" s="25">
        <v>0.5</v>
      </c>
      <c r="H1140" s="25">
        <v>0</v>
      </c>
      <c r="I1140" s="26">
        <v>0</v>
      </c>
      <c r="J1140" s="26">
        <v>0</v>
      </c>
      <c r="K1140" s="26">
        <v>0</v>
      </c>
      <c r="L1140" s="27">
        <v>0</v>
      </c>
      <c r="M1140" s="27">
        <v>0</v>
      </c>
      <c r="N1140" s="49">
        <v>0</v>
      </c>
    </row>
    <row r="1141" spans="1:14" ht="15" customHeight="1">
      <c r="A1141" s="23" t="s">
        <v>1528</v>
      </c>
      <c r="B1141" s="24" t="s">
        <v>16</v>
      </c>
      <c r="C1141" s="23" t="s">
        <v>1545</v>
      </c>
      <c r="D1141" s="24" t="s">
        <v>1546</v>
      </c>
      <c r="E1141" s="23" t="s">
        <v>1557</v>
      </c>
      <c r="F1141" s="24" t="s">
        <v>1558</v>
      </c>
      <c r="G1141" s="25">
        <v>12.25</v>
      </c>
      <c r="H1141" s="25">
        <v>0</v>
      </c>
      <c r="I1141" s="26">
        <v>0</v>
      </c>
      <c r="J1141" s="26">
        <v>0</v>
      </c>
      <c r="K1141" s="26">
        <v>1</v>
      </c>
      <c r="L1141" s="27">
        <v>0.33333333333333331</v>
      </c>
      <c r="M1141" s="27">
        <v>0.14285714285714285</v>
      </c>
      <c r="N1141" s="49">
        <v>2.7210884353741496E-2</v>
      </c>
    </row>
    <row r="1142" spans="1:14" ht="15" customHeight="1">
      <c r="A1142" s="23" t="s">
        <v>1528</v>
      </c>
      <c r="B1142" s="24" t="s">
        <v>16</v>
      </c>
      <c r="C1142" s="23" t="s">
        <v>1545</v>
      </c>
      <c r="D1142" s="24" t="s">
        <v>1546</v>
      </c>
      <c r="E1142" s="23" t="s">
        <v>1452</v>
      </c>
      <c r="F1142" s="24" t="s">
        <v>1453</v>
      </c>
      <c r="G1142" s="25">
        <v>19.010000000000002</v>
      </c>
      <c r="H1142" s="25">
        <v>0</v>
      </c>
      <c r="I1142" s="26">
        <v>0</v>
      </c>
      <c r="J1142" s="26">
        <v>0</v>
      </c>
      <c r="K1142" s="26">
        <v>0</v>
      </c>
      <c r="L1142" s="27">
        <v>0</v>
      </c>
      <c r="M1142" s="27">
        <v>0</v>
      </c>
      <c r="N1142" s="49">
        <v>0</v>
      </c>
    </row>
    <row r="1143" spans="1:14" ht="15" customHeight="1">
      <c r="A1143" s="23" t="s">
        <v>1528</v>
      </c>
      <c r="B1143" s="24" t="s">
        <v>16</v>
      </c>
      <c r="C1143" s="23" t="s">
        <v>1545</v>
      </c>
      <c r="D1143" s="24" t="s">
        <v>1546</v>
      </c>
      <c r="E1143" s="23" t="s">
        <v>1559</v>
      </c>
      <c r="F1143" s="24" t="s">
        <v>1560</v>
      </c>
      <c r="G1143" s="25">
        <v>22.067999999999998</v>
      </c>
      <c r="H1143" s="25">
        <v>1</v>
      </c>
      <c r="I1143" s="26">
        <v>0</v>
      </c>
      <c r="J1143" s="26">
        <v>0</v>
      </c>
      <c r="K1143" s="26">
        <v>0</v>
      </c>
      <c r="L1143" s="27">
        <v>0</v>
      </c>
      <c r="M1143" s="27">
        <v>0</v>
      </c>
      <c r="N1143" s="49">
        <v>0</v>
      </c>
    </row>
    <row r="1144" spans="1:14" ht="15" customHeight="1">
      <c r="A1144" s="23" t="s">
        <v>1528</v>
      </c>
      <c r="B1144" s="24" t="s">
        <v>16</v>
      </c>
      <c r="C1144" s="23" t="s">
        <v>1545</v>
      </c>
      <c r="D1144" s="24" t="s">
        <v>1546</v>
      </c>
      <c r="E1144" s="23" t="s">
        <v>1561</v>
      </c>
      <c r="F1144" s="24" t="s">
        <v>1562</v>
      </c>
      <c r="G1144" s="25">
        <v>18.867999999999999</v>
      </c>
      <c r="H1144" s="25">
        <v>0</v>
      </c>
      <c r="I1144" s="26">
        <v>0</v>
      </c>
      <c r="J1144" s="26">
        <v>0</v>
      </c>
      <c r="K1144" s="26">
        <v>0</v>
      </c>
      <c r="L1144" s="27">
        <v>0</v>
      </c>
      <c r="M1144" s="27">
        <v>0</v>
      </c>
      <c r="N1144" s="49">
        <v>0</v>
      </c>
    </row>
    <row r="1145" spans="1:14" ht="15" customHeight="1">
      <c r="A1145" s="23" t="s">
        <v>1528</v>
      </c>
      <c r="B1145" s="24" t="s">
        <v>16</v>
      </c>
      <c r="C1145" s="23" t="s">
        <v>1545</v>
      </c>
      <c r="D1145" s="24" t="s">
        <v>1546</v>
      </c>
      <c r="E1145" s="23" t="s">
        <v>1460</v>
      </c>
      <c r="F1145" s="24" t="s">
        <v>1461</v>
      </c>
      <c r="G1145" s="25">
        <v>43.8</v>
      </c>
      <c r="H1145" s="25">
        <v>0</v>
      </c>
      <c r="I1145" s="26">
        <v>0</v>
      </c>
      <c r="J1145" s="26">
        <v>0</v>
      </c>
      <c r="K1145" s="26">
        <v>0</v>
      </c>
      <c r="L1145" s="27">
        <v>0</v>
      </c>
      <c r="M1145" s="27">
        <v>0</v>
      </c>
      <c r="N1145" s="49">
        <v>0</v>
      </c>
    </row>
    <row r="1146" spans="1:14" ht="15" customHeight="1">
      <c r="A1146" s="23" t="s">
        <v>1528</v>
      </c>
      <c r="B1146" s="24" t="s">
        <v>16</v>
      </c>
      <c r="C1146" s="23" t="s">
        <v>1545</v>
      </c>
      <c r="D1146" s="24" t="s">
        <v>1546</v>
      </c>
      <c r="E1146" s="23" t="s">
        <v>1563</v>
      </c>
      <c r="F1146" s="24" t="s">
        <v>1564</v>
      </c>
      <c r="G1146" s="25">
        <v>22</v>
      </c>
      <c r="H1146" s="25">
        <v>1</v>
      </c>
      <c r="I1146" s="26">
        <v>2</v>
      </c>
      <c r="J1146" s="26">
        <v>0</v>
      </c>
      <c r="K1146" s="26">
        <v>0</v>
      </c>
      <c r="L1146" s="27">
        <v>0.66666666666666663</v>
      </c>
      <c r="M1146" s="27">
        <v>0.19999999999999998</v>
      </c>
      <c r="N1146" s="49">
        <v>3.03030303030303E-2</v>
      </c>
    </row>
    <row r="1147" spans="1:14" ht="15" customHeight="1">
      <c r="A1147" s="23" t="s">
        <v>1528</v>
      </c>
      <c r="B1147" s="24" t="s">
        <v>16</v>
      </c>
      <c r="C1147" s="23" t="s">
        <v>1545</v>
      </c>
      <c r="D1147" s="24" t="s">
        <v>1546</v>
      </c>
      <c r="E1147" s="23" t="s">
        <v>1438</v>
      </c>
      <c r="F1147" s="24" t="s">
        <v>1439</v>
      </c>
      <c r="G1147" s="25">
        <v>34.614999999999995</v>
      </c>
      <c r="H1147" s="25">
        <v>0</v>
      </c>
      <c r="I1147" s="26">
        <v>0</v>
      </c>
      <c r="J1147" s="26">
        <v>0</v>
      </c>
      <c r="K1147" s="26">
        <v>0</v>
      </c>
      <c r="L1147" s="27">
        <v>0</v>
      </c>
      <c r="M1147" s="27">
        <v>0</v>
      </c>
      <c r="N1147" s="49">
        <v>0</v>
      </c>
    </row>
    <row r="1148" spans="1:14" ht="15" customHeight="1">
      <c r="A1148" s="23" t="s">
        <v>1528</v>
      </c>
      <c r="B1148" s="24" t="s">
        <v>16</v>
      </c>
      <c r="C1148" s="23" t="s">
        <v>1545</v>
      </c>
      <c r="D1148" s="24" t="s">
        <v>1546</v>
      </c>
      <c r="E1148" s="23" t="s">
        <v>1565</v>
      </c>
      <c r="F1148" s="24" t="s">
        <v>1566</v>
      </c>
      <c r="G1148" s="25">
        <v>25.35</v>
      </c>
      <c r="H1148" s="25">
        <v>0</v>
      </c>
      <c r="I1148" s="26">
        <v>0</v>
      </c>
      <c r="J1148" s="26">
        <v>0</v>
      </c>
      <c r="K1148" s="26">
        <v>0</v>
      </c>
      <c r="L1148" s="27">
        <v>0</v>
      </c>
      <c r="M1148" s="27">
        <v>0</v>
      </c>
      <c r="N1148" s="49">
        <v>0</v>
      </c>
    </row>
    <row r="1149" spans="1:14" ht="15" customHeight="1">
      <c r="A1149" s="23" t="s">
        <v>1528</v>
      </c>
      <c r="B1149" s="24" t="s">
        <v>16</v>
      </c>
      <c r="C1149" s="23" t="s">
        <v>1545</v>
      </c>
      <c r="D1149" s="24" t="s">
        <v>1546</v>
      </c>
      <c r="E1149" s="23" t="s">
        <v>1567</v>
      </c>
      <c r="F1149" s="24" t="s">
        <v>1568</v>
      </c>
      <c r="G1149" s="25">
        <v>14.200000000000003</v>
      </c>
      <c r="H1149" s="25">
        <v>0</v>
      </c>
      <c r="I1149" s="26">
        <v>0</v>
      </c>
      <c r="J1149" s="26">
        <v>0</v>
      </c>
      <c r="K1149" s="26">
        <v>0</v>
      </c>
      <c r="L1149" s="27">
        <v>0</v>
      </c>
      <c r="M1149" s="27" t="s">
        <v>2766</v>
      </c>
      <c r="N1149" s="49">
        <v>0</v>
      </c>
    </row>
    <row r="1150" spans="1:14" ht="15" customHeight="1">
      <c r="A1150" s="23" t="s">
        <v>1528</v>
      </c>
      <c r="B1150" s="24" t="s">
        <v>16</v>
      </c>
      <c r="C1150" s="23" t="s">
        <v>1545</v>
      </c>
      <c r="D1150" s="24" t="s">
        <v>1546</v>
      </c>
      <c r="E1150" s="23" t="s">
        <v>1569</v>
      </c>
      <c r="F1150" s="24" t="s">
        <v>1570</v>
      </c>
      <c r="G1150" s="25">
        <v>49.570999999999998</v>
      </c>
      <c r="H1150" s="25">
        <v>0</v>
      </c>
      <c r="I1150" s="26">
        <v>0</v>
      </c>
      <c r="J1150" s="26">
        <v>2</v>
      </c>
      <c r="K1150" s="26">
        <v>0</v>
      </c>
      <c r="L1150" s="27">
        <v>0.66666666666666663</v>
      </c>
      <c r="M1150" s="27">
        <v>0.1176470588235294</v>
      </c>
      <c r="N1150" s="49">
        <v>1.3448723379933159E-2</v>
      </c>
    </row>
    <row r="1151" spans="1:14" ht="15" customHeight="1">
      <c r="A1151" s="23" t="s">
        <v>1528</v>
      </c>
      <c r="B1151" s="24" t="s">
        <v>16</v>
      </c>
      <c r="C1151" s="23" t="s">
        <v>1545</v>
      </c>
      <c r="D1151" s="24" t="s">
        <v>1546</v>
      </c>
      <c r="E1151" s="23" t="s">
        <v>1571</v>
      </c>
      <c r="F1151" s="24" t="s">
        <v>1572</v>
      </c>
      <c r="G1151" s="25">
        <v>1</v>
      </c>
      <c r="H1151" s="25">
        <v>0</v>
      </c>
      <c r="I1151" s="26">
        <v>0</v>
      </c>
      <c r="J1151" s="26">
        <v>0</v>
      </c>
      <c r="K1151" s="26">
        <v>0</v>
      </c>
      <c r="L1151" s="27">
        <v>0</v>
      </c>
      <c r="M1151" s="27">
        <v>0</v>
      </c>
      <c r="N1151" s="49">
        <v>0</v>
      </c>
    </row>
    <row r="1152" spans="1:14" ht="15" customHeight="1">
      <c r="A1152" s="23" t="s">
        <v>1528</v>
      </c>
      <c r="B1152" s="24" t="s">
        <v>16</v>
      </c>
      <c r="C1152" s="23" t="s">
        <v>1545</v>
      </c>
      <c r="D1152" s="24" t="s">
        <v>1546</v>
      </c>
      <c r="E1152" s="23" t="s">
        <v>1573</v>
      </c>
      <c r="F1152" s="24" t="s">
        <v>1574</v>
      </c>
      <c r="G1152" s="25">
        <v>22.9</v>
      </c>
      <c r="H1152" s="25">
        <v>1</v>
      </c>
      <c r="I1152" s="26">
        <v>2</v>
      </c>
      <c r="J1152" s="26">
        <v>0</v>
      </c>
      <c r="K1152" s="26">
        <v>0</v>
      </c>
      <c r="L1152" s="27">
        <v>0.66666666666666663</v>
      </c>
      <c r="M1152" s="27">
        <v>0.1176470588235294</v>
      </c>
      <c r="N1152" s="49">
        <v>2.9112081513828238E-2</v>
      </c>
    </row>
    <row r="1153" spans="1:14" ht="15" customHeight="1">
      <c r="A1153" s="23" t="s">
        <v>1528</v>
      </c>
      <c r="B1153" s="24" t="s">
        <v>16</v>
      </c>
      <c r="C1153" s="23" t="s">
        <v>1545</v>
      </c>
      <c r="D1153" s="24" t="s">
        <v>1546</v>
      </c>
      <c r="E1153" s="23" t="s">
        <v>1575</v>
      </c>
      <c r="F1153" s="24" t="s">
        <v>1576</v>
      </c>
      <c r="G1153" s="25">
        <v>2.2000000000000002</v>
      </c>
      <c r="H1153" s="25">
        <v>0</v>
      </c>
      <c r="I1153" s="26">
        <v>2</v>
      </c>
      <c r="J1153" s="26">
        <v>0</v>
      </c>
      <c r="K1153" s="26">
        <v>0</v>
      </c>
      <c r="L1153" s="27">
        <v>0.66666666666666663</v>
      </c>
      <c r="M1153" s="27">
        <v>0.39999999999999997</v>
      </c>
      <c r="N1153" s="49">
        <v>0.45454545454545453</v>
      </c>
    </row>
    <row r="1154" spans="1:14" ht="15" customHeight="1">
      <c r="A1154" s="23" t="s">
        <v>1528</v>
      </c>
      <c r="B1154" s="24" t="s">
        <v>16</v>
      </c>
      <c r="C1154" s="23" t="s">
        <v>1577</v>
      </c>
      <c r="D1154" s="24" t="s">
        <v>17</v>
      </c>
      <c r="E1154" s="23" t="s">
        <v>30</v>
      </c>
      <c r="F1154" s="24" t="s">
        <v>31</v>
      </c>
      <c r="G1154" s="25">
        <v>82.400000000000091</v>
      </c>
      <c r="H1154" s="25">
        <v>5</v>
      </c>
      <c r="I1154" s="26">
        <v>2</v>
      </c>
      <c r="J1154" s="26">
        <v>3</v>
      </c>
      <c r="K1154" s="26">
        <v>8</v>
      </c>
      <c r="L1154" s="27">
        <v>4.333333333333333</v>
      </c>
      <c r="M1154" s="27">
        <v>5.2845528455284549E-2</v>
      </c>
      <c r="N1154" s="49">
        <v>5.2588996763753983E-2</v>
      </c>
    </row>
    <row r="1155" spans="1:14" ht="15" customHeight="1">
      <c r="A1155" s="23" t="s">
        <v>1528</v>
      </c>
      <c r="B1155" s="24" t="s">
        <v>16</v>
      </c>
      <c r="C1155" s="23" t="s">
        <v>1577</v>
      </c>
      <c r="D1155" s="24" t="s">
        <v>17</v>
      </c>
      <c r="E1155" s="23" t="s">
        <v>1531</v>
      </c>
      <c r="F1155" s="24" t="s">
        <v>1532</v>
      </c>
      <c r="G1155" s="25">
        <v>64.599999999999994</v>
      </c>
      <c r="H1155" s="25">
        <v>4</v>
      </c>
      <c r="I1155" s="26">
        <v>3</v>
      </c>
      <c r="J1155" s="26">
        <v>1</v>
      </c>
      <c r="K1155" s="26">
        <v>1</v>
      </c>
      <c r="L1155" s="27">
        <v>1.6666666666666667</v>
      </c>
      <c r="M1155" s="27">
        <v>3.0674846625766871E-2</v>
      </c>
      <c r="N1155" s="49">
        <v>2.5799793601651189E-2</v>
      </c>
    </row>
    <row r="1156" spans="1:14" ht="15" customHeight="1">
      <c r="A1156" s="23" t="s">
        <v>1528</v>
      </c>
      <c r="B1156" s="24" t="s">
        <v>16</v>
      </c>
      <c r="C1156" s="23" t="s">
        <v>1577</v>
      </c>
      <c r="D1156" s="24" t="s">
        <v>17</v>
      </c>
      <c r="E1156" s="23" t="s">
        <v>1547</v>
      </c>
      <c r="F1156" s="24" t="s">
        <v>1548</v>
      </c>
      <c r="G1156" s="25">
        <v>46.4</v>
      </c>
      <c r="H1156" s="25">
        <v>4</v>
      </c>
      <c r="I1156" s="26">
        <v>4</v>
      </c>
      <c r="J1156" s="26">
        <v>3</v>
      </c>
      <c r="K1156" s="26">
        <v>2</v>
      </c>
      <c r="L1156" s="27">
        <v>3</v>
      </c>
      <c r="M1156" s="27">
        <v>5.2023121387283239E-2</v>
      </c>
      <c r="N1156" s="49">
        <v>6.4655172413793108E-2</v>
      </c>
    </row>
    <row r="1157" spans="1:14" ht="15" customHeight="1">
      <c r="A1157" s="23" t="s">
        <v>1528</v>
      </c>
      <c r="B1157" s="24" t="s">
        <v>16</v>
      </c>
      <c r="C1157" s="23" t="s">
        <v>1577</v>
      </c>
      <c r="D1157" s="24" t="s">
        <v>17</v>
      </c>
      <c r="E1157" s="23" t="s">
        <v>20</v>
      </c>
      <c r="F1157" s="24" t="s">
        <v>21</v>
      </c>
      <c r="G1157" s="25">
        <v>7.3</v>
      </c>
      <c r="H1157" s="25">
        <v>1</v>
      </c>
      <c r="I1157" s="26">
        <v>1</v>
      </c>
      <c r="J1157" s="26">
        <v>1</v>
      </c>
      <c r="K1157" s="26">
        <v>0</v>
      </c>
      <c r="L1157" s="27">
        <v>0.66666666666666663</v>
      </c>
      <c r="M1157" s="27">
        <v>6.3492063492063492E-3</v>
      </c>
      <c r="N1157" s="49">
        <v>9.1324200913242004E-2</v>
      </c>
    </row>
    <row r="1158" spans="1:14" ht="15" customHeight="1">
      <c r="A1158" s="23" t="s">
        <v>1528</v>
      </c>
      <c r="B1158" s="24" t="s">
        <v>16</v>
      </c>
      <c r="C1158" s="23" t="s">
        <v>1577</v>
      </c>
      <c r="D1158" s="24" t="s">
        <v>17</v>
      </c>
      <c r="E1158" s="23" t="s">
        <v>1578</v>
      </c>
      <c r="F1158" s="24" t="s">
        <v>1579</v>
      </c>
      <c r="G1158" s="25">
        <v>3</v>
      </c>
      <c r="H1158" s="25">
        <v>0</v>
      </c>
      <c r="I1158" s="26">
        <v>0</v>
      </c>
      <c r="J1158" s="26">
        <v>0</v>
      </c>
      <c r="K1158" s="26">
        <v>0</v>
      </c>
      <c r="L1158" s="27">
        <v>0</v>
      </c>
      <c r="M1158" s="27">
        <v>0</v>
      </c>
      <c r="N1158" s="49">
        <v>0</v>
      </c>
    </row>
    <row r="1159" spans="1:14" ht="15" customHeight="1">
      <c r="A1159" s="23" t="s">
        <v>1528</v>
      </c>
      <c r="B1159" s="24" t="s">
        <v>16</v>
      </c>
      <c r="C1159" s="23" t="s">
        <v>1577</v>
      </c>
      <c r="D1159" s="24" t="s">
        <v>17</v>
      </c>
      <c r="E1159" s="23" t="s">
        <v>18</v>
      </c>
      <c r="F1159" s="24" t="s">
        <v>19</v>
      </c>
      <c r="G1159" s="25">
        <v>68.222999999999999</v>
      </c>
      <c r="H1159" s="25">
        <v>9</v>
      </c>
      <c r="I1159" s="26">
        <v>7</v>
      </c>
      <c r="J1159" s="26">
        <v>14</v>
      </c>
      <c r="K1159" s="26">
        <v>12</v>
      </c>
      <c r="L1159" s="27">
        <v>11</v>
      </c>
      <c r="M1159" s="27">
        <v>1.7543859649122806E-2</v>
      </c>
      <c r="N1159" s="49">
        <v>0.16123594682145317</v>
      </c>
    </row>
    <row r="1160" spans="1:14" ht="15" customHeight="1">
      <c r="A1160" s="23" t="s">
        <v>1528</v>
      </c>
      <c r="B1160" s="24" t="s">
        <v>16</v>
      </c>
      <c r="C1160" s="23" t="s">
        <v>1577</v>
      </c>
      <c r="D1160" s="24" t="s">
        <v>17</v>
      </c>
      <c r="E1160" s="23" t="s">
        <v>1580</v>
      </c>
      <c r="F1160" s="24" t="s">
        <v>1581</v>
      </c>
      <c r="G1160" s="25">
        <v>18.463000000000001</v>
      </c>
      <c r="H1160" s="25">
        <v>4</v>
      </c>
      <c r="I1160" s="26">
        <v>0</v>
      </c>
      <c r="J1160" s="26">
        <v>1</v>
      </c>
      <c r="K1160" s="26">
        <v>1</v>
      </c>
      <c r="L1160" s="27">
        <v>0.66666666666666663</v>
      </c>
      <c r="M1160" s="27">
        <v>1.01010101010101E-2</v>
      </c>
      <c r="N1160" s="49">
        <v>3.6108252541118269E-2</v>
      </c>
    </row>
    <row r="1161" spans="1:14" ht="15" customHeight="1">
      <c r="A1161" s="23" t="s">
        <v>1528</v>
      </c>
      <c r="B1161" s="24" t="s">
        <v>16</v>
      </c>
      <c r="C1161" s="23" t="s">
        <v>1577</v>
      </c>
      <c r="D1161" s="24" t="s">
        <v>17</v>
      </c>
      <c r="E1161" s="23" t="s">
        <v>1582</v>
      </c>
      <c r="F1161" s="24" t="s">
        <v>1583</v>
      </c>
      <c r="G1161" s="25">
        <v>23.1</v>
      </c>
      <c r="H1161" s="25">
        <v>1</v>
      </c>
      <c r="I1161" s="26">
        <v>2</v>
      </c>
      <c r="J1161" s="26">
        <v>0</v>
      </c>
      <c r="K1161" s="26">
        <v>1</v>
      </c>
      <c r="L1161" s="27">
        <v>1</v>
      </c>
      <c r="M1161" s="27">
        <v>2.4793388429752063E-2</v>
      </c>
      <c r="N1161" s="49">
        <v>4.3290043290043288E-2</v>
      </c>
    </row>
    <row r="1162" spans="1:14" ht="15" customHeight="1">
      <c r="A1162" s="23" t="s">
        <v>1528</v>
      </c>
      <c r="B1162" s="24" t="s">
        <v>16</v>
      </c>
      <c r="C1162" s="23" t="s">
        <v>1577</v>
      </c>
      <c r="D1162" s="24" t="s">
        <v>17</v>
      </c>
      <c r="E1162" s="23" t="s">
        <v>1584</v>
      </c>
      <c r="F1162" s="24" t="s">
        <v>1585</v>
      </c>
      <c r="G1162" s="25">
        <v>20</v>
      </c>
      <c r="H1162" s="25">
        <v>3</v>
      </c>
      <c r="I1162" s="26">
        <v>2</v>
      </c>
      <c r="J1162" s="26">
        <v>3</v>
      </c>
      <c r="K1162" s="26">
        <v>2</v>
      </c>
      <c r="L1162" s="27">
        <v>2.3333333333333335</v>
      </c>
      <c r="M1162" s="27">
        <v>4.5751633986928109E-2</v>
      </c>
      <c r="N1162" s="49">
        <v>0.11666666666666667</v>
      </c>
    </row>
    <row r="1163" spans="1:14" ht="15" customHeight="1">
      <c r="A1163" s="23" t="s">
        <v>1528</v>
      </c>
      <c r="B1163" s="24" t="s">
        <v>16</v>
      </c>
      <c r="C1163" s="23" t="s">
        <v>1577</v>
      </c>
      <c r="D1163" s="24" t="s">
        <v>17</v>
      </c>
      <c r="E1163" s="23" t="s">
        <v>60</v>
      </c>
      <c r="F1163" s="24" t="s">
        <v>61</v>
      </c>
      <c r="G1163" s="25">
        <v>80.95</v>
      </c>
      <c r="H1163" s="25">
        <v>11</v>
      </c>
      <c r="I1163" s="26">
        <v>0</v>
      </c>
      <c r="J1163" s="26">
        <v>7</v>
      </c>
      <c r="K1163" s="26">
        <v>3</v>
      </c>
      <c r="L1163" s="27">
        <v>3.3333333333333335</v>
      </c>
      <c r="M1163" s="27">
        <v>2.4154589371980676E-2</v>
      </c>
      <c r="N1163" s="49">
        <v>4.1177681696520488E-2</v>
      </c>
    </row>
    <row r="1164" spans="1:14" ht="15" customHeight="1">
      <c r="A1164" s="23" t="s">
        <v>1528</v>
      </c>
      <c r="B1164" s="24" t="s">
        <v>16</v>
      </c>
      <c r="C1164" s="23" t="s">
        <v>1577</v>
      </c>
      <c r="D1164" s="24" t="s">
        <v>17</v>
      </c>
      <c r="E1164" s="23" t="s">
        <v>56</v>
      </c>
      <c r="F1164" s="24" t="s">
        <v>57</v>
      </c>
      <c r="G1164" s="25">
        <v>34.715000000000003</v>
      </c>
      <c r="H1164" s="25">
        <v>5</v>
      </c>
      <c r="I1164" s="26">
        <v>3</v>
      </c>
      <c r="J1164" s="26">
        <v>1</v>
      </c>
      <c r="K1164" s="26">
        <v>2</v>
      </c>
      <c r="L1164" s="27">
        <v>2</v>
      </c>
      <c r="M1164" s="27">
        <v>2.033898305084746E-2</v>
      </c>
      <c r="N1164" s="49">
        <v>5.7611983292524836E-2</v>
      </c>
    </row>
    <row r="1165" spans="1:14" ht="15" customHeight="1">
      <c r="A1165" s="23" t="s">
        <v>1528</v>
      </c>
      <c r="B1165" s="24" t="s">
        <v>16</v>
      </c>
      <c r="C1165" s="23" t="s">
        <v>1577</v>
      </c>
      <c r="D1165" s="24" t="s">
        <v>17</v>
      </c>
      <c r="E1165" s="23" t="s">
        <v>1586</v>
      </c>
      <c r="F1165" s="24" t="s">
        <v>1587</v>
      </c>
      <c r="G1165" s="25">
        <v>13.4</v>
      </c>
      <c r="H1165" s="25">
        <v>1</v>
      </c>
      <c r="I1165" s="26">
        <v>2</v>
      </c>
      <c r="J1165" s="26">
        <v>0</v>
      </c>
      <c r="K1165" s="26">
        <v>0</v>
      </c>
      <c r="L1165" s="27">
        <v>0.66666666666666663</v>
      </c>
      <c r="M1165" s="27">
        <v>3.03030303030303E-2</v>
      </c>
      <c r="N1165" s="49">
        <v>4.9751243781094523E-2</v>
      </c>
    </row>
    <row r="1166" spans="1:14" ht="15" customHeight="1">
      <c r="A1166" s="23" t="s">
        <v>1528</v>
      </c>
      <c r="B1166" s="24" t="s">
        <v>16</v>
      </c>
      <c r="C1166" s="23" t="s">
        <v>1577</v>
      </c>
      <c r="D1166" s="24" t="s">
        <v>17</v>
      </c>
      <c r="E1166" s="23" t="s">
        <v>1372</v>
      </c>
      <c r="F1166" s="24" t="s">
        <v>1373</v>
      </c>
      <c r="G1166" s="25">
        <v>41.012999999999998</v>
      </c>
      <c r="H1166" s="25">
        <v>3</v>
      </c>
      <c r="I1166" s="26">
        <v>3</v>
      </c>
      <c r="J1166" s="26">
        <v>3</v>
      </c>
      <c r="K1166" s="26">
        <v>2</v>
      </c>
      <c r="L1166" s="27">
        <v>2.6666666666666665</v>
      </c>
      <c r="M1166" s="27">
        <v>2.4691358024691357E-2</v>
      </c>
      <c r="N1166" s="49">
        <v>6.5020034298068088E-2</v>
      </c>
    </row>
    <row r="1167" spans="1:14" ht="15" customHeight="1">
      <c r="A1167" s="23" t="s">
        <v>1528</v>
      </c>
      <c r="B1167" s="24" t="s">
        <v>16</v>
      </c>
      <c r="C1167" s="23" t="s">
        <v>1577</v>
      </c>
      <c r="D1167" s="24" t="s">
        <v>17</v>
      </c>
      <c r="E1167" s="23" t="s">
        <v>36</v>
      </c>
      <c r="F1167" s="24" t="s">
        <v>37</v>
      </c>
      <c r="G1167" s="25">
        <v>41.000000000000014</v>
      </c>
      <c r="H1167" s="25">
        <v>4</v>
      </c>
      <c r="I1167" s="26">
        <v>8</v>
      </c>
      <c r="J1167" s="26">
        <v>2</v>
      </c>
      <c r="K1167" s="26">
        <v>6</v>
      </c>
      <c r="L1167" s="27">
        <v>5.333333333333333</v>
      </c>
      <c r="M1167" s="27">
        <v>5.3511705685618721E-2</v>
      </c>
      <c r="N1167" s="49">
        <v>0.13008130081300809</v>
      </c>
    </row>
    <row r="1168" spans="1:14" ht="15" customHeight="1">
      <c r="A1168" s="23" t="s">
        <v>1528</v>
      </c>
      <c r="B1168" s="24" t="s">
        <v>16</v>
      </c>
      <c r="C1168" s="23" t="s">
        <v>1577</v>
      </c>
      <c r="D1168" s="24" t="s">
        <v>17</v>
      </c>
      <c r="E1168" s="23" t="s">
        <v>1555</v>
      </c>
      <c r="F1168" s="24" t="s">
        <v>1556</v>
      </c>
      <c r="G1168" s="25">
        <v>4</v>
      </c>
      <c r="H1168" s="25">
        <v>0</v>
      </c>
      <c r="I1168" s="26">
        <v>0</v>
      </c>
      <c r="J1168" s="26">
        <v>1</v>
      </c>
      <c r="K1168" s="26">
        <v>1</v>
      </c>
      <c r="L1168" s="27">
        <v>0.66666666666666663</v>
      </c>
      <c r="M1168" s="27">
        <v>0.16666666666666666</v>
      </c>
      <c r="N1168" s="49">
        <v>0.16666666666666666</v>
      </c>
    </row>
    <row r="1169" spans="1:14" ht="15" customHeight="1">
      <c r="A1169" s="23" t="s">
        <v>1528</v>
      </c>
      <c r="B1169" s="24" t="s">
        <v>16</v>
      </c>
      <c r="C1169" s="23" t="s">
        <v>1577</v>
      </c>
      <c r="D1169" s="24" t="s">
        <v>17</v>
      </c>
      <c r="E1169" s="23" t="s">
        <v>1588</v>
      </c>
      <c r="F1169" s="24" t="s">
        <v>1589</v>
      </c>
      <c r="G1169" s="25">
        <v>65</v>
      </c>
      <c r="H1169" s="25">
        <v>7</v>
      </c>
      <c r="I1169" s="26">
        <v>3</v>
      </c>
      <c r="J1169" s="26">
        <v>3</v>
      </c>
      <c r="K1169" s="26">
        <v>1</v>
      </c>
      <c r="L1169" s="27">
        <v>2.3333333333333335</v>
      </c>
      <c r="M1169" s="27">
        <v>1.891891891891892E-2</v>
      </c>
      <c r="N1169" s="49">
        <v>3.5897435897435902E-2</v>
      </c>
    </row>
    <row r="1170" spans="1:14" ht="15" customHeight="1">
      <c r="A1170" s="23" t="s">
        <v>1528</v>
      </c>
      <c r="B1170" s="24" t="s">
        <v>16</v>
      </c>
      <c r="C1170" s="23" t="s">
        <v>1577</v>
      </c>
      <c r="D1170" s="24" t="s">
        <v>17</v>
      </c>
      <c r="E1170" s="23" t="s">
        <v>1590</v>
      </c>
      <c r="F1170" s="24" t="s">
        <v>1591</v>
      </c>
      <c r="G1170" s="25">
        <v>5.3</v>
      </c>
      <c r="H1170" s="25">
        <v>0</v>
      </c>
      <c r="I1170" s="26">
        <v>0</v>
      </c>
      <c r="J1170" s="26">
        <v>0</v>
      </c>
      <c r="K1170" s="26">
        <v>0</v>
      </c>
      <c r="L1170" s="27">
        <v>0</v>
      </c>
      <c r="M1170" s="27">
        <v>0</v>
      </c>
      <c r="N1170" s="49">
        <v>0</v>
      </c>
    </row>
    <row r="1171" spans="1:14" ht="15" customHeight="1">
      <c r="A1171" s="23" t="s">
        <v>1528</v>
      </c>
      <c r="B1171" s="24" t="s">
        <v>16</v>
      </c>
      <c r="C1171" s="23" t="s">
        <v>1577</v>
      </c>
      <c r="D1171" s="24" t="s">
        <v>17</v>
      </c>
      <c r="E1171" s="23" t="s">
        <v>26</v>
      </c>
      <c r="F1171" s="24" t="s">
        <v>27</v>
      </c>
      <c r="G1171" s="25">
        <v>54.185000000000002</v>
      </c>
      <c r="H1171" s="25">
        <v>3</v>
      </c>
      <c r="I1171" s="26">
        <v>5</v>
      </c>
      <c r="J1171" s="26">
        <v>3</v>
      </c>
      <c r="K1171" s="26">
        <v>7</v>
      </c>
      <c r="L1171" s="27">
        <v>5</v>
      </c>
      <c r="M1171" s="27">
        <v>2.5466893039049233E-2</v>
      </c>
      <c r="N1171" s="49">
        <v>9.2276460274983846E-2</v>
      </c>
    </row>
    <row r="1172" spans="1:14" ht="15" customHeight="1">
      <c r="A1172" s="23" t="s">
        <v>1528</v>
      </c>
      <c r="B1172" s="24" t="s">
        <v>16</v>
      </c>
      <c r="C1172" s="23" t="s">
        <v>1577</v>
      </c>
      <c r="D1172" s="24" t="s">
        <v>17</v>
      </c>
      <c r="E1172" s="23" t="s">
        <v>1592</v>
      </c>
      <c r="F1172" s="24" t="s">
        <v>1593</v>
      </c>
      <c r="G1172" s="25">
        <v>48.4</v>
      </c>
      <c r="H1172" s="25">
        <v>2</v>
      </c>
      <c r="I1172" s="26">
        <v>3</v>
      </c>
      <c r="J1172" s="26">
        <v>1</v>
      </c>
      <c r="K1172" s="26">
        <v>1</v>
      </c>
      <c r="L1172" s="27">
        <v>1.6666666666666667</v>
      </c>
      <c r="M1172" s="27">
        <v>1.4705882352941178E-2</v>
      </c>
      <c r="N1172" s="49">
        <v>3.4435261707988982E-2</v>
      </c>
    </row>
    <row r="1173" spans="1:14" ht="15" customHeight="1">
      <c r="A1173" s="23" t="s">
        <v>1528</v>
      </c>
      <c r="B1173" s="24" t="s">
        <v>16</v>
      </c>
      <c r="C1173" s="23" t="s">
        <v>1577</v>
      </c>
      <c r="D1173" s="24" t="s">
        <v>17</v>
      </c>
      <c r="E1173" s="23" t="s">
        <v>1594</v>
      </c>
      <c r="F1173" s="24" t="s">
        <v>1595</v>
      </c>
      <c r="G1173" s="25">
        <v>2</v>
      </c>
      <c r="H1173" s="25">
        <v>0</v>
      </c>
      <c r="I1173" s="26">
        <v>0</v>
      </c>
      <c r="J1173" s="26">
        <v>0</v>
      </c>
      <c r="K1173" s="26">
        <v>0</v>
      </c>
      <c r="L1173" s="27">
        <v>0</v>
      </c>
      <c r="M1173" s="27">
        <v>0</v>
      </c>
      <c r="N1173" s="49">
        <v>0</v>
      </c>
    </row>
    <row r="1174" spans="1:14" ht="15" customHeight="1">
      <c r="A1174" s="23" t="s">
        <v>1528</v>
      </c>
      <c r="B1174" s="24" t="s">
        <v>16</v>
      </c>
      <c r="C1174" s="23" t="s">
        <v>1577</v>
      </c>
      <c r="D1174" s="24" t="s">
        <v>17</v>
      </c>
      <c r="E1174" s="23" t="s">
        <v>1596</v>
      </c>
      <c r="F1174" s="24" t="s">
        <v>1597</v>
      </c>
      <c r="G1174" s="25">
        <v>27.1</v>
      </c>
      <c r="H1174" s="25">
        <v>2</v>
      </c>
      <c r="I1174" s="26">
        <v>0</v>
      </c>
      <c r="J1174" s="26">
        <v>3</v>
      </c>
      <c r="K1174" s="26">
        <v>1</v>
      </c>
      <c r="L1174" s="27">
        <v>1.3333333333333333</v>
      </c>
      <c r="M1174" s="27">
        <v>2.4999999999999998E-2</v>
      </c>
      <c r="N1174" s="49">
        <v>4.9200492004920042E-2</v>
      </c>
    </row>
    <row r="1175" spans="1:14" ht="15" customHeight="1">
      <c r="A1175" s="23" t="s">
        <v>1528</v>
      </c>
      <c r="B1175" s="24" t="s">
        <v>16</v>
      </c>
      <c r="C1175" s="23" t="s">
        <v>1577</v>
      </c>
      <c r="D1175" s="24" t="s">
        <v>17</v>
      </c>
      <c r="E1175" s="23" t="s">
        <v>1598</v>
      </c>
      <c r="F1175" s="24" t="s">
        <v>1599</v>
      </c>
      <c r="G1175" s="25">
        <v>27.1</v>
      </c>
      <c r="H1175" s="25">
        <v>0</v>
      </c>
      <c r="I1175" s="26">
        <v>2</v>
      </c>
      <c r="J1175" s="26">
        <v>4</v>
      </c>
      <c r="K1175" s="26">
        <v>2</v>
      </c>
      <c r="L1175" s="27">
        <v>2.6666666666666665</v>
      </c>
      <c r="M1175" s="27">
        <v>3.5242290748898675E-2</v>
      </c>
      <c r="N1175" s="49">
        <v>9.8400984009840084E-2</v>
      </c>
    </row>
    <row r="1176" spans="1:14" ht="15" customHeight="1">
      <c r="A1176" s="23" t="s">
        <v>1528</v>
      </c>
      <c r="B1176" s="24" t="s">
        <v>16</v>
      </c>
      <c r="C1176" s="23" t="s">
        <v>1577</v>
      </c>
      <c r="D1176" s="24" t="s">
        <v>17</v>
      </c>
      <c r="E1176" s="23" t="s">
        <v>1600</v>
      </c>
      <c r="F1176" s="24" t="s">
        <v>1601</v>
      </c>
      <c r="G1176" s="25">
        <v>3.4670000000000001</v>
      </c>
      <c r="H1176" s="25">
        <v>0</v>
      </c>
      <c r="I1176" s="26">
        <v>0</v>
      </c>
      <c r="J1176" s="26">
        <v>0</v>
      </c>
      <c r="K1176" s="26">
        <v>0</v>
      </c>
      <c r="L1176" s="27">
        <v>0</v>
      </c>
      <c r="M1176" s="27">
        <v>0</v>
      </c>
      <c r="N1176" s="49">
        <v>0</v>
      </c>
    </row>
    <row r="1177" spans="1:14" ht="15" customHeight="1">
      <c r="A1177" s="23" t="s">
        <v>1528</v>
      </c>
      <c r="B1177" s="24" t="s">
        <v>16</v>
      </c>
      <c r="C1177" s="23" t="s">
        <v>1577</v>
      </c>
      <c r="D1177" s="24" t="s">
        <v>17</v>
      </c>
      <c r="E1177" s="23" t="s">
        <v>1602</v>
      </c>
      <c r="F1177" s="24" t="s">
        <v>1603</v>
      </c>
      <c r="G1177" s="25">
        <v>2.86</v>
      </c>
      <c r="H1177" s="25">
        <v>0</v>
      </c>
      <c r="I1177" s="26">
        <v>0</v>
      </c>
      <c r="J1177" s="26">
        <v>0</v>
      </c>
      <c r="K1177" s="26">
        <v>0</v>
      </c>
      <c r="L1177" s="27">
        <v>0</v>
      </c>
      <c r="M1177" s="27">
        <v>0</v>
      </c>
      <c r="N1177" s="49">
        <v>0</v>
      </c>
    </row>
    <row r="1178" spans="1:14" ht="15" customHeight="1">
      <c r="A1178" s="23" t="s">
        <v>1528</v>
      </c>
      <c r="B1178" s="24" t="s">
        <v>16</v>
      </c>
      <c r="C1178" s="23" t="s">
        <v>1577</v>
      </c>
      <c r="D1178" s="24" t="s">
        <v>17</v>
      </c>
      <c r="E1178" s="23" t="s">
        <v>1604</v>
      </c>
      <c r="F1178" s="24" t="s">
        <v>1605</v>
      </c>
      <c r="G1178" s="25">
        <v>37.32</v>
      </c>
      <c r="H1178" s="25">
        <v>2</v>
      </c>
      <c r="I1178" s="26">
        <v>3</v>
      </c>
      <c r="J1178" s="26">
        <v>3</v>
      </c>
      <c r="K1178" s="26">
        <v>1</v>
      </c>
      <c r="L1178" s="27">
        <v>2.3333333333333335</v>
      </c>
      <c r="M1178" s="27">
        <v>1.804123711340206E-2</v>
      </c>
      <c r="N1178" s="49">
        <v>6.2522329403358348E-2</v>
      </c>
    </row>
    <row r="1179" spans="1:14" ht="15" customHeight="1">
      <c r="A1179" s="23" t="s">
        <v>1528</v>
      </c>
      <c r="B1179" s="24" t="s">
        <v>16</v>
      </c>
      <c r="C1179" s="23" t="s">
        <v>1577</v>
      </c>
      <c r="D1179" s="24" t="s">
        <v>17</v>
      </c>
      <c r="E1179" s="23" t="s">
        <v>1606</v>
      </c>
      <c r="F1179" s="24" t="s">
        <v>1607</v>
      </c>
      <c r="G1179" s="25">
        <v>22.079999999999991</v>
      </c>
      <c r="H1179" s="25">
        <v>1</v>
      </c>
      <c r="I1179" s="26">
        <v>2</v>
      </c>
      <c r="J1179" s="26">
        <v>1</v>
      </c>
      <c r="K1179" s="26">
        <v>0</v>
      </c>
      <c r="L1179" s="27">
        <v>1</v>
      </c>
      <c r="M1179" s="27">
        <v>3.0927835051546389E-2</v>
      </c>
      <c r="N1179" s="49">
        <v>4.5289855072463789E-2</v>
      </c>
    </row>
    <row r="1180" spans="1:14" ht="15" customHeight="1">
      <c r="A1180" s="23" t="s">
        <v>1528</v>
      </c>
      <c r="B1180" s="24" t="s">
        <v>16</v>
      </c>
      <c r="C1180" s="23" t="s">
        <v>1577</v>
      </c>
      <c r="D1180" s="24" t="s">
        <v>17</v>
      </c>
      <c r="E1180" s="23" t="s">
        <v>1608</v>
      </c>
      <c r="F1180" s="24" t="s">
        <v>1609</v>
      </c>
      <c r="G1180" s="25">
        <v>29.430000000000003</v>
      </c>
      <c r="H1180" s="25">
        <v>5</v>
      </c>
      <c r="I1180" s="26">
        <v>2</v>
      </c>
      <c r="J1180" s="26">
        <v>2</v>
      </c>
      <c r="K1180" s="26">
        <v>2</v>
      </c>
      <c r="L1180" s="27">
        <v>2</v>
      </c>
      <c r="M1180" s="27">
        <v>2.4193548387096774E-2</v>
      </c>
      <c r="N1180" s="49">
        <v>6.7957866123003724E-2</v>
      </c>
    </row>
    <row r="1181" spans="1:14" ht="15" customHeight="1">
      <c r="A1181" s="23" t="s">
        <v>1528</v>
      </c>
      <c r="B1181" s="24" t="s">
        <v>16</v>
      </c>
      <c r="C1181" s="23" t="s">
        <v>1577</v>
      </c>
      <c r="D1181" s="24" t="s">
        <v>17</v>
      </c>
      <c r="E1181" s="23" t="s">
        <v>1610</v>
      </c>
      <c r="F1181" s="24" t="s">
        <v>1611</v>
      </c>
      <c r="G1181" s="25">
        <v>39.42</v>
      </c>
      <c r="H1181" s="25">
        <v>0</v>
      </c>
      <c r="I1181" s="26">
        <v>3</v>
      </c>
      <c r="J1181" s="26">
        <v>4</v>
      </c>
      <c r="K1181" s="26">
        <v>3</v>
      </c>
      <c r="L1181" s="27">
        <v>3.3333333333333335</v>
      </c>
      <c r="M1181" s="27">
        <v>6.2111801242236031E-2</v>
      </c>
      <c r="N1181" s="49">
        <v>8.4559445290038893E-2</v>
      </c>
    </row>
    <row r="1182" spans="1:14" ht="15" customHeight="1">
      <c r="A1182" s="23" t="s">
        <v>1528</v>
      </c>
      <c r="B1182" s="24" t="s">
        <v>16</v>
      </c>
      <c r="C1182" s="23" t="s">
        <v>1577</v>
      </c>
      <c r="D1182" s="24" t="s">
        <v>17</v>
      </c>
      <c r="E1182" s="23" t="s">
        <v>1612</v>
      </c>
      <c r="F1182" s="24" t="s">
        <v>1613</v>
      </c>
      <c r="G1182" s="25">
        <v>27.08</v>
      </c>
      <c r="H1182" s="25">
        <v>0</v>
      </c>
      <c r="I1182" s="26">
        <v>0</v>
      </c>
      <c r="J1182" s="26">
        <v>0</v>
      </c>
      <c r="K1182" s="26">
        <v>0</v>
      </c>
      <c r="L1182" s="27">
        <v>0</v>
      </c>
      <c r="M1182" s="27">
        <v>0</v>
      </c>
      <c r="N1182" s="49">
        <v>0</v>
      </c>
    </row>
    <row r="1183" spans="1:14" ht="15" customHeight="1">
      <c r="A1183" s="23" t="s">
        <v>1528</v>
      </c>
      <c r="B1183" s="24" t="s">
        <v>16</v>
      </c>
      <c r="C1183" s="23" t="s">
        <v>1577</v>
      </c>
      <c r="D1183" s="24" t="s">
        <v>17</v>
      </c>
      <c r="E1183" s="23" t="s">
        <v>1614</v>
      </c>
      <c r="F1183" s="24" t="s">
        <v>1615</v>
      </c>
      <c r="G1183" s="25">
        <v>21.5</v>
      </c>
      <c r="H1183" s="25">
        <v>1</v>
      </c>
      <c r="I1183" s="26">
        <v>1</v>
      </c>
      <c r="J1183" s="26">
        <v>0</v>
      </c>
      <c r="K1183" s="26">
        <v>0</v>
      </c>
      <c r="L1183" s="27">
        <v>0.33333333333333331</v>
      </c>
      <c r="M1183" s="27">
        <v>7.2992700729927005E-3</v>
      </c>
      <c r="N1183" s="49">
        <v>1.5503875968992248E-2</v>
      </c>
    </row>
    <row r="1184" spans="1:14" ht="15" customHeight="1">
      <c r="A1184" s="23" t="s">
        <v>1528</v>
      </c>
      <c r="B1184" s="24" t="s">
        <v>16</v>
      </c>
      <c r="C1184" s="23" t="s">
        <v>1577</v>
      </c>
      <c r="D1184" s="24" t="s">
        <v>17</v>
      </c>
      <c r="E1184" s="23" t="s">
        <v>1616</v>
      </c>
      <c r="F1184" s="24" t="s">
        <v>1617</v>
      </c>
      <c r="G1184" s="25">
        <v>14.2</v>
      </c>
      <c r="H1184" s="25">
        <v>0</v>
      </c>
      <c r="I1184" s="26">
        <v>2</v>
      </c>
      <c r="J1184" s="26">
        <v>0</v>
      </c>
      <c r="K1184" s="26">
        <v>0</v>
      </c>
      <c r="L1184" s="27">
        <v>0.66666666666666663</v>
      </c>
      <c r="M1184" s="27">
        <v>6.6666666666666666E-2</v>
      </c>
      <c r="N1184" s="49">
        <v>4.6948356807511735E-2</v>
      </c>
    </row>
    <row r="1185" spans="1:14" ht="15" customHeight="1">
      <c r="A1185" s="23" t="s">
        <v>1528</v>
      </c>
      <c r="B1185" s="24" t="s">
        <v>16</v>
      </c>
      <c r="C1185" s="23" t="s">
        <v>1577</v>
      </c>
      <c r="D1185" s="24" t="s">
        <v>17</v>
      </c>
      <c r="E1185" s="23" t="s">
        <v>1618</v>
      </c>
      <c r="F1185" s="24" t="s">
        <v>1619</v>
      </c>
      <c r="G1185" s="25">
        <v>6.86</v>
      </c>
      <c r="H1185" s="25">
        <v>0</v>
      </c>
      <c r="I1185" s="26">
        <v>0</v>
      </c>
      <c r="J1185" s="26">
        <v>0</v>
      </c>
      <c r="K1185" s="26">
        <v>1</v>
      </c>
      <c r="L1185" s="27">
        <v>0.33333333333333331</v>
      </c>
      <c r="M1185" s="27">
        <v>1.075268817204301E-2</v>
      </c>
      <c r="N1185" s="49">
        <v>4.8590864917395525E-2</v>
      </c>
    </row>
    <row r="1186" spans="1:14" ht="15" customHeight="1">
      <c r="A1186" s="23" t="s">
        <v>1528</v>
      </c>
      <c r="B1186" s="24" t="s">
        <v>16</v>
      </c>
      <c r="C1186" s="23" t="s">
        <v>1577</v>
      </c>
      <c r="D1186" s="24" t="s">
        <v>17</v>
      </c>
      <c r="E1186" s="23" t="s">
        <v>1620</v>
      </c>
      <c r="F1186" s="24" t="s">
        <v>1621</v>
      </c>
      <c r="G1186" s="25">
        <v>6.08</v>
      </c>
      <c r="H1186" s="25">
        <v>0</v>
      </c>
      <c r="I1186" s="26">
        <v>0</v>
      </c>
      <c r="J1186" s="26">
        <v>0</v>
      </c>
      <c r="K1186" s="26">
        <v>0</v>
      </c>
      <c r="L1186" s="27">
        <v>0</v>
      </c>
      <c r="M1186" s="27">
        <v>0</v>
      </c>
      <c r="N1186" s="49">
        <v>0</v>
      </c>
    </row>
    <row r="1187" spans="1:14" ht="15" customHeight="1">
      <c r="A1187" s="23" t="s">
        <v>1528</v>
      </c>
      <c r="B1187" s="24" t="s">
        <v>16</v>
      </c>
      <c r="C1187" s="23" t="s">
        <v>1577</v>
      </c>
      <c r="D1187" s="24" t="s">
        <v>17</v>
      </c>
      <c r="E1187" s="23" t="s">
        <v>1460</v>
      </c>
      <c r="F1187" s="24" t="s">
        <v>1461</v>
      </c>
      <c r="G1187" s="25">
        <v>1.6999999999999993</v>
      </c>
      <c r="H1187" s="25">
        <v>0</v>
      </c>
      <c r="I1187" s="26">
        <v>0</v>
      </c>
      <c r="J1187" s="26">
        <v>0</v>
      </c>
      <c r="K1187" s="26">
        <v>0</v>
      </c>
      <c r="L1187" s="27">
        <v>0</v>
      </c>
      <c r="M1187" s="27">
        <v>0</v>
      </c>
      <c r="N1187" s="49">
        <v>0</v>
      </c>
    </row>
    <row r="1188" spans="1:14" ht="15" customHeight="1">
      <c r="A1188" s="23" t="s">
        <v>1528</v>
      </c>
      <c r="B1188" s="24" t="s">
        <v>16</v>
      </c>
      <c r="C1188" s="23" t="s">
        <v>1577</v>
      </c>
      <c r="D1188" s="24" t="s">
        <v>17</v>
      </c>
      <c r="E1188" s="23" t="s">
        <v>1563</v>
      </c>
      <c r="F1188" s="24" t="s">
        <v>1564</v>
      </c>
      <c r="G1188" s="25">
        <v>18.908000000000001</v>
      </c>
      <c r="H1188" s="25">
        <v>1</v>
      </c>
      <c r="I1188" s="26">
        <v>0</v>
      </c>
      <c r="J1188" s="26">
        <v>0</v>
      </c>
      <c r="K1188" s="26">
        <v>0</v>
      </c>
      <c r="L1188" s="27">
        <v>0</v>
      </c>
      <c r="M1188" s="27">
        <v>0</v>
      </c>
      <c r="N1188" s="49">
        <v>0</v>
      </c>
    </row>
    <row r="1189" spans="1:14" ht="15" customHeight="1">
      <c r="A1189" s="23" t="s">
        <v>1528</v>
      </c>
      <c r="B1189" s="24" t="s">
        <v>16</v>
      </c>
      <c r="C1189" s="23" t="s">
        <v>1577</v>
      </c>
      <c r="D1189" s="24" t="s">
        <v>17</v>
      </c>
      <c r="E1189" s="23" t="s">
        <v>1622</v>
      </c>
      <c r="F1189" s="24" t="s">
        <v>1623</v>
      </c>
      <c r="G1189" s="25">
        <v>32.32</v>
      </c>
      <c r="H1189" s="25">
        <v>1</v>
      </c>
      <c r="I1189" s="26">
        <v>1</v>
      </c>
      <c r="J1189" s="26">
        <v>0</v>
      </c>
      <c r="K1189" s="26">
        <v>0</v>
      </c>
      <c r="L1189" s="27">
        <v>0.33333333333333331</v>
      </c>
      <c r="M1189" s="27">
        <v>1.9607843137254902E-2</v>
      </c>
      <c r="N1189" s="49">
        <v>1.0313531353135313E-2</v>
      </c>
    </row>
    <row r="1190" spans="1:14" ht="15" customHeight="1">
      <c r="A1190" s="23" t="s">
        <v>1528</v>
      </c>
      <c r="B1190" s="24" t="s">
        <v>16</v>
      </c>
      <c r="C1190" s="23" t="s">
        <v>1577</v>
      </c>
      <c r="D1190" s="24" t="s">
        <v>17</v>
      </c>
      <c r="E1190" s="23" t="s">
        <v>1543</v>
      </c>
      <c r="F1190" s="24" t="s">
        <v>1544</v>
      </c>
      <c r="G1190" s="25">
        <v>33.33</v>
      </c>
      <c r="H1190" s="25">
        <v>3</v>
      </c>
      <c r="I1190" s="26">
        <v>1</v>
      </c>
      <c r="J1190" s="26">
        <v>1</v>
      </c>
      <c r="K1190" s="26">
        <v>1</v>
      </c>
      <c r="L1190" s="27">
        <v>1</v>
      </c>
      <c r="M1190" s="27">
        <v>1.8987341772151899E-2</v>
      </c>
      <c r="N1190" s="49">
        <v>3.0003000300030006E-2</v>
      </c>
    </row>
    <row r="1191" spans="1:14" ht="15" customHeight="1">
      <c r="A1191" s="23" t="s">
        <v>1528</v>
      </c>
      <c r="B1191" s="24" t="s">
        <v>16</v>
      </c>
      <c r="C1191" s="23" t="s">
        <v>1577</v>
      </c>
      <c r="D1191" s="24" t="s">
        <v>17</v>
      </c>
      <c r="E1191" s="23" t="s">
        <v>1624</v>
      </c>
      <c r="F1191" s="24" t="s">
        <v>1625</v>
      </c>
      <c r="G1191" s="25">
        <v>10</v>
      </c>
      <c r="H1191" s="25">
        <v>1</v>
      </c>
      <c r="I1191" s="26">
        <v>1</v>
      </c>
      <c r="J1191" s="26">
        <v>1</v>
      </c>
      <c r="K1191" s="26">
        <v>1</v>
      </c>
      <c r="L1191" s="27">
        <v>1</v>
      </c>
      <c r="M1191" s="27">
        <v>2.097902097902098E-2</v>
      </c>
      <c r="N1191" s="49">
        <v>0.1</v>
      </c>
    </row>
    <row r="1192" spans="1:14" ht="15" customHeight="1">
      <c r="A1192" s="23" t="s">
        <v>1528</v>
      </c>
      <c r="B1192" s="24" t="s">
        <v>16</v>
      </c>
      <c r="C1192" s="23" t="s">
        <v>1577</v>
      </c>
      <c r="D1192" s="24" t="s">
        <v>17</v>
      </c>
      <c r="E1192" s="23" t="s">
        <v>1626</v>
      </c>
      <c r="F1192" s="24" t="s">
        <v>1627</v>
      </c>
      <c r="G1192" s="25">
        <v>19</v>
      </c>
      <c r="H1192" s="25">
        <v>0</v>
      </c>
      <c r="I1192" s="26">
        <v>0</v>
      </c>
      <c r="J1192" s="26">
        <v>0</v>
      </c>
      <c r="K1192" s="26">
        <v>1</v>
      </c>
      <c r="L1192" s="27">
        <v>0.33333333333333331</v>
      </c>
      <c r="M1192" s="27">
        <v>1.1904761904761904E-2</v>
      </c>
      <c r="N1192" s="49">
        <v>1.7543859649122806E-2</v>
      </c>
    </row>
    <row r="1193" spans="1:14" ht="15" customHeight="1">
      <c r="A1193" s="23" t="s">
        <v>1528</v>
      </c>
      <c r="B1193" s="24" t="s">
        <v>16</v>
      </c>
      <c r="C1193" s="23" t="s">
        <v>1577</v>
      </c>
      <c r="D1193" s="24" t="s">
        <v>17</v>
      </c>
      <c r="E1193" s="23" t="s">
        <v>1628</v>
      </c>
      <c r="F1193" s="24" t="s">
        <v>1629</v>
      </c>
      <c r="G1193" s="25">
        <v>8.1</v>
      </c>
      <c r="H1193" s="25">
        <v>0</v>
      </c>
      <c r="I1193" s="26">
        <v>0</v>
      </c>
      <c r="J1193" s="26">
        <v>0</v>
      </c>
      <c r="K1193" s="26">
        <v>0</v>
      </c>
      <c r="L1193" s="27">
        <v>0</v>
      </c>
      <c r="M1193" s="27">
        <v>0</v>
      </c>
      <c r="N1193" s="49">
        <v>0</v>
      </c>
    </row>
    <row r="1194" spans="1:14" ht="15" customHeight="1">
      <c r="A1194" s="23" t="s">
        <v>1528</v>
      </c>
      <c r="B1194" s="24" t="s">
        <v>16</v>
      </c>
      <c r="C1194" s="23" t="s">
        <v>1577</v>
      </c>
      <c r="D1194" s="24" t="s">
        <v>17</v>
      </c>
      <c r="E1194" s="23" t="s">
        <v>1630</v>
      </c>
      <c r="F1194" s="24" t="s">
        <v>1631</v>
      </c>
      <c r="G1194" s="25">
        <v>40</v>
      </c>
      <c r="H1194" s="25">
        <v>3</v>
      </c>
      <c r="I1194" s="26">
        <v>1</v>
      </c>
      <c r="J1194" s="26">
        <v>0</v>
      </c>
      <c r="K1194" s="26">
        <v>0</v>
      </c>
      <c r="L1194" s="27">
        <v>0.33333333333333331</v>
      </c>
      <c r="M1194" s="27">
        <v>5.9880239520958079E-3</v>
      </c>
      <c r="N1194" s="49">
        <v>8.3333333333333332E-3</v>
      </c>
    </row>
    <row r="1195" spans="1:14" ht="15" customHeight="1">
      <c r="A1195" s="23" t="s">
        <v>1528</v>
      </c>
      <c r="B1195" s="24" t="s">
        <v>16</v>
      </c>
      <c r="C1195" s="23" t="s">
        <v>1577</v>
      </c>
      <c r="D1195" s="24" t="s">
        <v>17</v>
      </c>
      <c r="E1195" s="23" t="s">
        <v>1632</v>
      </c>
      <c r="F1195" s="24" t="s">
        <v>1633</v>
      </c>
      <c r="G1195" s="25">
        <v>30.89</v>
      </c>
      <c r="H1195" s="25">
        <v>0</v>
      </c>
      <c r="I1195" s="26">
        <v>0</v>
      </c>
      <c r="J1195" s="26">
        <v>0</v>
      </c>
      <c r="K1195" s="26">
        <v>0</v>
      </c>
      <c r="L1195" s="27">
        <v>0</v>
      </c>
      <c r="M1195" s="27">
        <v>0</v>
      </c>
      <c r="N1195" s="49">
        <v>0</v>
      </c>
    </row>
    <row r="1196" spans="1:14" ht="15" customHeight="1">
      <c r="A1196" s="23" t="s">
        <v>1528</v>
      </c>
      <c r="B1196" s="24" t="s">
        <v>16</v>
      </c>
      <c r="C1196" s="23" t="s">
        <v>1577</v>
      </c>
      <c r="D1196" s="24" t="s">
        <v>17</v>
      </c>
      <c r="E1196" s="23" t="s">
        <v>1571</v>
      </c>
      <c r="F1196" s="24" t="s">
        <v>1572</v>
      </c>
      <c r="G1196" s="25">
        <v>32.53</v>
      </c>
      <c r="H1196" s="25">
        <v>0</v>
      </c>
      <c r="I1196" s="26">
        <v>0</v>
      </c>
      <c r="J1196" s="26">
        <v>0</v>
      </c>
      <c r="K1196" s="26">
        <v>1</v>
      </c>
      <c r="L1196" s="27">
        <v>0.33333333333333331</v>
      </c>
      <c r="M1196" s="27">
        <v>1.8518518518518517E-2</v>
      </c>
      <c r="N1196" s="49">
        <v>1.0246951531919252E-2</v>
      </c>
    </row>
    <row r="1197" spans="1:14" ht="15" customHeight="1">
      <c r="A1197" s="23" t="s">
        <v>1528</v>
      </c>
      <c r="B1197" s="24" t="s">
        <v>16</v>
      </c>
      <c r="C1197" s="23" t="s">
        <v>1577</v>
      </c>
      <c r="D1197" s="24" t="s">
        <v>17</v>
      </c>
      <c r="E1197" s="23" t="s">
        <v>1634</v>
      </c>
      <c r="F1197" s="24" t="s">
        <v>1635</v>
      </c>
      <c r="G1197" s="25">
        <v>7</v>
      </c>
      <c r="H1197" s="25">
        <v>0</v>
      </c>
      <c r="I1197" s="26">
        <v>0</v>
      </c>
      <c r="J1197" s="26">
        <v>0</v>
      </c>
      <c r="K1197" s="26">
        <v>0</v>
      </c>
      <c r="L1197" s="27">
        <v>0</v>
      </c>
      <c r="M1197" s="27">
        <v>0</v>
      </c>
      <c r="N1197" s="49">
        <v>0</v>
      </c>
    </row>
    <row r="1198" spans="1:14" ht="15" customHeight="1">
      <c r="A1198" s="23" t="s">
        <v>1528</v>
      </c>
      <c r="B1198" s="24" t="s">
        <v>16</v>
      </c>
      <c r="C1198" s="23" t="s">
        <v>1577</v>
      </c>
      <c r="D1198" s="24" t="s">
        <v>17</v>
      </c>
      <c r="E1198" s="23" t="s">
        <v>1636</v>
      </c>
      <c r="F1198" s="24" t="s">
        <v>1637</v>
      </c>
      <c r="G1198" s="25">
        <v>2.6150000000000002</v>
      </c>
      <c r="H1198" s="25">
        <v>0</v>
      </c>
      <c r="I1198" s="26">
        <v>0</v>
      </c>
      <c r="J1198" s="26">
        <v>0</v>
      </c>
      <c r="K1198" s="26">
        <v>0</v>
      </c>
      <c r="L1198" s="27">
        <v>0</v>
      </c>
      <c r="M1198" s="27">
        <v>0</v>
      </c>
      <c r="N1198" s="49">
        <v>0</v>
      </c>
    </row>
    <row r="1199" spans="1:14" ht="15" customHeight="1">
      <c r="A1199" s="23" t="s">
        <v>1528</v>
      </c>
      <c r="B1199" s="24" t="s">
        <v>16</v>
      </c>
      <c r="C1199" s="23" t="s">
        <v>1638</v>
      </c>
      <c r="D1199" s="24" t="s">
        <v>1639</v>
      </c>
      <c r="E1199" s="23" t="s">
        <v>1592</v>
      </c>
      <c r="F1199" s="24" t="s">
        <v>1593</v>
      </c>
      <c r="G1199" s="25">
        <v>107.9</v>
      </c>
      <c r="H1199" s="25">
        <v>9</v>
      </c>
      <c r="I1199" s="26">
        <v>6</v>
      </c>
      <c r="J1199" s="26">
        <v>3</v>
      </c>
      <c r="K1199" s="26">
        <v>5</v>
      </c>
      <c r="L1199" s="27">
        <v>4.666666666666667</v>
      </c>
      <c r="M1199" s="27">
        <v>4.5454545454545456E-2</v>
      </c>
      <c r="N1199" s="49">
        <v>4.324992276799506E-2</v>
      </c>
    </row>
    <row r="1200" spans="1:14" ht="15" customHeight="1">
      <c r="A1200" s="23" t="s">
        <v>1528</v>
      </c>
      <c r="B1200" s="24" t="s">
        <v>16</v>
      </c>
      <c r="C1200" s="23" t="s">
        <v>1638</v>
      </c>
      <c r="D1200" s="24" t="s">
        <v>1639</v>
      </c>
      <c r="E1200" s="23" t="s">
        <v>1640</v>
      </c>
      <c r="F1200" s="24" t="s">
        <v>1641</v>
      </c>
      <c r="G1200" s="25">
        <v>1.484</v>
      </c>
      <c r="H1200" s="25">
        <v>0</v>
      </c>
      <c r="I1200" s="26">
        <v>0</v>
      </c>
      <c r="J1200" s="26">
        <v>0</v>
      </c>
      <c r="K1200" s="26">
        <v>0</v>
      </c>
      <c r="L1200" s="27">
        <v>0</v>
      </c>
      <c r="M1200" s="27">
        <v>0</v>
      </c>
      <c r="N1200" s="49">
        <v>0</v>
      </c>
    </row>
    <row r="1201" spans="1:14" ht="15" customHeight="1">
      <c r="A1201" s="23" t="s">
        <v>1528</v>
      </c>
      <c r="B1201" s="24" t="s">
        <v>16</v>
      </c>
      <c r="C1201" s="23" t="s">
        <v>1638</v>
      </c>
      <c r="D1201" s="24" t="s">
        <v>1639</v>
      </c>
      <c r="E1201" s="23" t="s">
        <v>1642</v>
      </c>
      <c r="F1201" s="24" t="s">
        <v>1643</v>
      </c>
      <c r="G1201" s="25">
        <v>2.7920000000000016</v>
      </c>
      <c r="H1201" s="25">
        <v>0</v>
      </c>
      <c r="I1201" s="26">
        <v>0</v>
      </c>
      <c r="J1201" s="26">
        <v>0</v>
      </c>
      <c r="K1201" s="26">
        <v>0</v>
      </c>
      <c r="L1201" s="27">
        <v>0</v>
      </c>
      <c r="M1201" s="27">
        <v>0</v>
      </c>
      <c r="N1201" s="49">
        <v>0</v>
      </c>
    </row>
    <row r="1202" spans="1:14" ht="15" customHeight="1">
      <c r="A1202" s="23" t="s">
        <v>1528</v>
      </c>
      <c r="B1202" s="24" t="s">
        <v>16</v>
      </c>
      <c r="C1202" s="23" t="s">
        <v>1638</v>
      </c>
      <c r="D1202" s="24" t="s">
        <v>1639</v>
      </c>
      <c r="E1202" s="23" t="s">
        <v>1644</v>
      </c>
      <c r="F1202" s="24" t="s">
        <v>1645</v>
      </c>
      <c r="G1202" s="25">
        <v>0.95299999999999996</v>
      </c>
      <c r="H1202" s="25">
        <v>0</v>
      </c>
      <c r="I1202" s="26">
        <v>0</v>
      </c>
      <c r="J1202" s="26">
        <v>0</v>
      </c>
      <c r="K1202" s="26">
        <v>0</v>
      </c>
      <c r="L1202" s="27">
        <v>0</v>
      </c>
      <c r="M1202" s="27" t="s">
        <v>2766</v>
      </c>
      <c r="N1202" s="49">
        <v>0</v>
      </c>
    </row>
    <row r="1203" spans="1:14" ht="15" customHeight="1">
      <c r="A1203" s="23" t="s">
        <v>1528</v>
      </c>
      <c r="B1203" s="24" t="s">
        <v>16</v>
      </c>
      <c r="C1203" s="23" t="s">
        <v>1638</v>
      </c>
      <c r="D1203" s="24" t="s">
        <v>1639</v>
      </c>
      <c r="E1203" s="23" t="s">
        <v>1646</v>
      </c>
      <c r="F1203" s="24" t="s">
        <v>1647</v>
      </c>
      <c r="G1203" s="25">
        <v>14.25</v>
      </c>
      <c r="H1203" s="25">
        <v>1</v>
      </c>
      <c r="I1203" s="26">
        <v>1</v>
      </c>
      <c r="J1203" s="26">
        <v>0</v>
      </c>
      <c r="K1203" s="26">
        <v>0</v>
      </c>
      <c r="L1203" s="27">
        <v>0.33333333333333331</v>
      </c>
      <c r="M1203" s="27">
        <v>1.9607843137254902E-2</v>
      </c>
      <c r="N1203" s="49">
        <v>2.3391812865497075E-2</v>
      </c>
    </row>
    <row r="1204" spans="1:14" ht="15" customHeight="1">
      <c r="A1204" s="23" t="s">
        <v>1528</v>
      </c>
      <c r="B1204" s="24" t="s">
        <v>16</v>
      </c>
      <c r="C1204" s="23" t="s">
        <v>1638</v>
      </c>
      <c r="D1204" s="24" t="s">
        <v>1639</v>
      </c>
      <c r="E1204" s="23" t="s">
        <v>1648</v>
      </c>
      <c r="F1204" s="24" t="s">
        <v>1649</v>
      </c>
      <c r="G1204" s="25">
        <v>5.25</v>
      </c>
      <c r="H1204" s="25">
        <v>0</v>
      </c>
      <c r="I1204" s="26">
        <v>0</v>
      </c>
      <c r="J1204" s="26">
        <v>0</v>
      </c>
      <c r="K1204" s="26">
        <v>0</v>
      </c>
      <c r="L1204" s="27">
        <v>0</v>
      </c>
      <c r="M1204" s="27" t="s">
        <v>2766</v>
      </c>
      <c r="N1204" s="49">
        <v>0</v>
      </c>
    </row>
    <row r="1205" spans="1:14" ht="15" customHeight="1">
      <c r="A1205" s="23" t="s">
        <v>1528</v>
      </c>
      <c r="B1205" s="24" t="s">
        <v>16</v>
      </c>
      <c r="C1205" s="23" t="s">
        <v>1638</v>
      </c>
      <c r="D1205" s="24" t="s">
        <v>1639</v>
      </c>
      <c r="E1205" s="23" t="s">
        <v>1650</v>
      </c>
      <c r="F1205" s="24" t="s">
        <v>1651</v>
      </c>
      <c r="G1205" s="25">
        <v>21.876000000000005</v>
      </c>
      <c r="H1205" s="25">
        <v>1</v>
      </c>
      <c r="I1205" s="26">
        <v>0</v>
      </c>
      <c r="J1205" s="26">
        <v>0</v>
      </c>
      <c r="K1205" s="26">
        <v>2</v>
      </c>
      <c r="L1205" s="27">
        <v>0.66666666666666663</v>
      </c>
      <c r="M1205" s="27">
        <v>0.2857142857142857</v>
      </c>
      <c r="N1205" s="49">
        <v>3.0474797342597663E-2</v>
      </c>
    </row>
    <row r="1206" spans="1:14" ht="15" customHeight="1">
      <c r="A1206" s="23" t="s">
        <v>1528</v>
      </c>
      <c r="B1206" s="24" t="s">
        <v>16</v>
      </c>
      <c r="C1206" s="23" t="s">
        <v>1638</v>
      </c>
      <c r="D1206" s="24" t="s">
        <v>1639</v>
      </c>
      <c r="E1206" s="23" t="s">
        <v>1604</v>
      </c>
      <c r="F1206" s="24" t="s">
        <v>1605</v>
      </c>
      <c r="G1206" s="25">
        <v>71.88</v>
      </c>
      <c r="H1206" s="25">
        <v>6</v>
      </c>
      <c r="I1206" s="26">
        <v>6</v>
      </c>
      <c r="J1206" s="26">
        <v>6</v>
      </c>
      <c r="K1206" s="26">
        <v>3</v>
      </c>
      <c r="L1206" s="27">
        <v>5</v>
      </c>
      <c r="M1206" s="27">
        <v>3.5714285714285712E-2</v>
      </c>
      <c r="N1206" s="49">
        <v>6.9560378408458551E-2</v>
      </c>
    </row>
    <row r="1207" spans="1:14" ht="15" customHeight="1">
      <c r="A1207" s="23" t="s">
        <v>1528</v>
      </c>
      <c r="B1207" s="24" t="s">
        <v>16</v>
      </c>
      <c r="C1207" s="23" t="s">
        <v>1638</v>
      </c>
      <c r="D1207" s="24" t="s">
        <v>1639</v>
      </c>
      <c r="E1207" s="23" t="s">
        <v>1652</v>
      </c>
      <c r="F1207" s="24" t="s">
        <v>1653</v>
      </c>
      <c r="G1207" s="25">
        <v>35.880000000000003</v>
      </c>
      <c r="H1207" s="25">
        <v>4</v>
      </c>
      <c r="I1207" s="26">
        <v>2</v>
      </c>
      <c r="J1207" s="26">
        <v>3</v>
      </c>
      <c r="K1207" s="26">
        <v>1</v>
      </c>
      <c r="L1207" s="27">
        <v>2</v>
      </c>
      <c r="M1207" s="27">
        <v>6.9767441860465115E-2</v>
      </c>
      <c r="N1207" s="49">
        <v>5.5741360089186169E-2</v>
      </c>
    </row>
    <row r="1208" spans="1:14" ht="15" customHeight="1">
      <c r="A1208" s="23" t="s">
        <v>1528</v>
      </c>
      <c r="B1208" s="24" t="s">
        <v>16</v>
      </c>
      <c r="C1208" s="23" t="s">
        <v>1638</v>
      </c>
      <c r="D1208" s="24" t="s">
        <v>1639</v>
      </c>
      <c r="E1208" s="23" t="s">
        <v>1654</v>
      </c>
      <c r="F1208" s="24" t="s">
        <v>1655</v>
      </c>
      <c r="G1208" s="25">
        <v>16.009999999999998</v>
      </c>
      <c r="H1208" s="25">
        <v>0</v>
      </c>
      <c r="I1208" s="26">
        <v>0</v>
      </c>
      <c r="J1208" s="26">
        <v>0</v>
      </c>
      <c r="K1208" s="26">
        <v>0</v>
      </c>
      <c r="L1208" s="27">
        <v>0</v>
      </c>
      <c r="M1208" s="27">
        <v>0</v>
      </c>
      <c r="N1208" s="49">
        <v>0</v>
      </c>
    </row>
    <row r="1209" spans="1:14" ht="15" customHeight="1">
      <c r="A1209" s="23" t="s">
        <v>1528</v>
      </c>
      <c r="B1209" s="24" t="s">
        <v>16</v>
      </c>
      <c r="C1209" s="23" t="s">
        <v>1638</v>
      </c>
      <c r="D1209" s="24" t="s">
        <v>1639</v>
      </c>
      <c r="E1209" s="23" t="s">
        <v>1608</v>
      </c>
      <c r="F1209" s="24" t="s">
        <v>1609</v>
      </c>
      <c r="G1209" s="25">
        <v>8.27</v>
      </c>
      <c r="H1209" s="25">
        <v>1</v>
      </c>
      <c r="I1209" s="26">
        <v>2</v>
      </c>
      <c r="J1209" s="26">
        <v>2</v>
      </c>
      <c r="K1209" s="26">
        <v>0</v>
      </c>
      <c r="L1209" s="27">
        <v>1.3333333333333333</v>
      </c>
      <c r="M1209" s="27">
        <v>4.3478260869565216E-2</v>
      </c>
      <c r="N1209" s="49">
        <v>0.16122531237404272</v>
      </c>
    </row>
    <row r="1210" spans="1:14" ht="15" customHeight="1">
      <c r="A1210" s="23" t="s">
        <v>1528</v>
      </c>
      <c r="B1210" s="24" t="s">
        <v>16</v>
      </c>
      <c r="C1210" s="23" t="s">
        <v>1638</v>
      </c>
      <c r="D1210" s="24" t="s">
        <v>1639</v>
      </c>
      <c r="E1210" s="23" t="s">
        <v>1656</v>
      </c>
      <c r="F1210" s="24" t="s">
        <v>1657</v>
      </c>
      <c r="G1210" s="25">
        <v>36.08</v>
      </c>
      <c r="H1210" s="25">
        <v>2</v>
      </c>
      <c r="I1210" s="26">
        <v>0</v>
      </c>
      <c r="J1210" s="26">
        <v>1</v>
      </c>
      <c r="K1210" s="26">
        <v>2</v>
      </c>
      <c r="L1210" s="27">
        <v>1</v>
      </c>
      <c r="M1210" s="27">
        <v>2.3809523809523808E-2</v>
      </c>
      <c r="N1210" s="49">
        <v>2.771618625277162E-2</v>
      </c>
    </row>
    <row r="1211" spans="1:14" ht="15" customHeight="1">
      <c r="A1211" s="23" t="s">
        <v>1528</v>
      </c>
      <c r="B1211" s="24" t="s">
        <v>16</v>
      </c>
      <c r="C1211" s="23" t="s">
        <v>1638</v>
      </c>
      <c r="D1211" s="24" t="s">
        <v>1639</v>
      </c>
      <c r="E1211" s="23" t="s">
        <v>1632</v>
      </c>
      <c r="F1211" s="24" t="s">
        <v>1633</v>
      </c>
      <c r="G1211" s="25">
        <v>11.589999999999996</v>
      </c>
      <c r="H1211" s="25">
        <v>0</v>
      </c>
      <c r="I1211" s="26">
        <v>0</v>
      </c>
      <c r="J1211" s="26">
        <v>0</v>
      </c>
      <c r="K1211" s="26">
        <v>0</v>
      </c>
      <c r="L1211" s="27">
        <v>0</v>
      </c>
      <c r="M1211" s="27">
        <v>0</v>
      </c>
      <c r="N1211" s="49">
        <v>0</v>
      </c>
    </row>
    <row r="1212" spans="1:14" ht="15" customHeight="1">
      <c r="A1212" s="23" t="s">
        <v>1528</v>
      </c>
      <c r="B1212" s="24" t="s">
        <v>16</v>
      </c>
      <c r="C1212" s="23" t="s">
        <v>1638</v>
      </c>
      <c r="D1212" s="24" t="s">
        <v>1639</v>
      </c>
      <c r="E1212" s="23" t="s">
        <v>1658</v>
      </c>
      <c r="F1212" s="24" t="s">
        <v>1659</v>
      </c>
      <c r="G1212" s="25">
        <v>12.030000000000001</v>
      </c>
      <c r="H1212" s="25">
        <v>2</v>
      </c>
      <c r="I1212" s="26">
        <v>1</v>
      </c>
      <c r="J1212" s="26">
        <v>1</v>
      </c>
      <c r="K1212" s="26">
        <v>1</v>
      </c>
      <c r="L1212" s="27">
        <v>1</v>
      </c>
      <c r="M1212" s="27">
        <v>9.6774193548387094E-2</v>
      </c>
      <c r="N1212" s="49">
        <v>8.312551953449708E-2</v>
      </c>
    </row>
    <row r="1213" spans="1:14" ht="15" customHeight="1">
      <c r="A1213" s="23" t="s">
        <v>1528</v>
      </c>
      <c r="B1213" s="24" t="s">
        <v>16</v>
      </c>
      <c r="C1213" s="23" t="s">
        <v>1638</v>
      </c>
      <c r="D1213" s="24" t="s">
        <v>1639</v>
      </c>
      <c r="E1213" s="23" t="s">
        <v>1660</v>
      </c>
      <c r="F1213" s="24" t="s">
        <v>1661</v>
      </c>
      <c r="G1213" s="25">
        <v>15.997</v>
      </c>
      <c r="H1213" s="25">
        <v>0</v>
      </c>
      <c r="I1213" s="26">
        <v>0</v>
      </c>
      <c r="J1213" s="26">
        <v>2</v>
      </c>
      <c r="K1213" s="26">
        <v>0</v>
      </c>
      <c r="L1213" s="27">
        <v>0.66666666666666663</v>
      </c>
      <c r="M1213" s="27">
        <v>8.6956521739130432E-2</v>
      </c>
      <c r="N1213" s="49">
        <v>4.1674480631785124E-2</v>
      </c>
    </row>
    <row r="1214" spans="1:14" ht="15" customHeight="1">
      <c r="A1214" s="23" t="s">
        <v>1528</v>
      </c>
      <c r="B1214" s="24" t="s">
        <v>16</v>
      </c>
      <c r="C1214" s="23" t="s">
        <v>1638</v>
      </c>
      <c r="D1214" s="24" t="s">
        <v>1639</v>
      </c>
      <c r="E1214" s="23" t="s">
        <v>1662</v>
      </c>
      <c r="F1214" s="24" t="s">
        <v>1663</v>
      </c>
      <c r="G1214" s="25">
        <v>20.5</v>
      </c>
      <c r="H1214" s="25">
        <v>0</v>
      </c>
      <c r="I1214" s="26">
        <v>1</v>
      </c>
      <c r="J1214" s="26">
        <v>0</v>
      </c>
      <c r="K1214" s="26">
        <v>2</v>
      </c>
      <c r="L1214" s="27">
        <v>1</v>
      </c>
      <c r="M1214" s="27">
        <v>0.375</v>
      </c>
      <c r="N1214" s="49">
        <v>7.3170731707317069E-2</v>
      </c>
    </row>
    <row r="1215" spans="1:14" ht="15" customHeight="1">
      <c r="A1215" s="23" t="s">
        <v>1528</v>
      </c>
      <c r="B1215" s="24" t="s">
        <v>16</v>
      </c>
      <c r="C1215" s="23" t="s">
        <v>1664</v>
      </c>
      <c r="D1215" s="24" t="s">
        <v>32</v>
      </c>
      <c r="E1215" s="23" t="s">
        <v>30</v>
      </c>
      <c r="F1215" s="24" t="s">
        <v>31</v>
      </c>
      <c r="G1215" s="25">
        <v>84.299999999999955</v>
      </c>
      <c r="H1215" s="25">
        <v>8</v>
      </c>
      <c r="I1215" s="26">
        <v>9</v>
      </c>
      <c r="J1215" s="26">
        <v>10</v>
      </c>
      <c r="K1215" s="26">
        <v>6</v>
      </c>
      <c r="L1215" s="27">
        <v>8.3333333333333339</v>
      </c>
      <c r="M1215" s="27">
        <v>6.684491978609626E-2</v>
      </c>
      <c r="N1215" s="49">
        <v>9.8853301700276855E-2</v>
      </c>
    </row>
    <row r="1216" spans="1:14" ht="15" customHeight="1">
      <c r="A1216" s="23" t="s">
        <v>1528</v>
      </c>
      <c r="B1216" s="24" t="s">
        <v>16</v>
      </c>
      <c r="C1216" s="23" t="s">
        <v>1664</v>
      </c>
      <c r="D1216" s="24" t="s">
        <v>32</v>
      </c>
      <c r="E1216" s="23" t="s">
        <v>26</v>
      </c>
      <c r="F1216" s="24" t="s">
        <v>27</v>
      </c>
      <c r="G1216" s="25">
        <v>96.064999999999998</v>
      </c>
      <c r="H1216" s="25">
        <v>3</v>
      </c>
      <c r="I1216" s="26">
        <v>1</v>
      </c>
      <c r="J1216" s="26">
        <v>1</v>
      </c>
      <c r="K1216" s="26">
        <v>3</v>
      </c>
      <c r="L1216" s="27">
        <v>1.6666666666666667</v>
      </c>
      <c r="M1216" s="27">
        <v>1.8450184501845022E-2</v>
      </c>
      <c r="N1216" s="49">
        <v>1.7349364145804059E-2</v>
      </c>
    </row>
    <row r="1217" spans="1:14" ht="15" customHeight="1">
      <c r="A1217" s="23" t="s">
        <v>1528</v>
      </c>
      <c r="B1217" s="24" t="s">
        <v>16</v>
      </c>
      <c r="C1217" s="23" t="s">
        <v>1664</v>
      </c>
      <c r="D1217" s="24" t="s">
        <v>32</v>
      </c>
      <c r="E1217" s="23" t="s">
        <v>1650</v>
      </c>
      <c r="F1217" s="24" t="s">
        <v>1651</v>
      </c>
      <c r="G1217" s="25">
        <v>57.182999999999993</v>
      </c>
      <c r="H1217" s="25">
        <v>0</v>
      </c>
      <c r="I1217" s="26">
        <v>0</v>
      </c>
      <c r="J1217" s="26">
        <v>0</v>
      </c>
      <c r="K1217" s="26">
        <v>1</v>
      </c>
      <c r="L1217" s="27">
        <v>0.33333333333333331</v>
      </c>
      <c r="M1217" s="27">
        <v>2.4390243902439025E-2</v>
      </c>
      <c r="N1217" s="49">
        <v>5.8292382934321974E-3</v>
      </c>
    </row>
    <row r="1218" spans="1:14" ht="15" customHeight="1">
      <c r="A1218" s="23" t="s">
        <v>1528</v>
      </c>
      <c r="B1218" s="24" t="s">
        <v>16</v>
      </c>
      <c r="C1218" s="23" t="s">
        <v>1664</v>
      </c>
      <c r="D1218" s="24" t="s">
        <v>32</v>
      </c>
      <c r="E1218" s="23" t="s">
        <v>1665</v>
      </c>
      <c r="F1218" s="24" t="s">
        <v>1666</v>
      </c>
      <c r="G1218" s="25">
        <v>8.7379999999999995</v>
      </c>
      <c r="H1218" s="25">
        <v>0</v>
      </c>
      <c r="I1218" s="26">
        <v>0</v>
      </c>
      <c r="J1218" s="26">
        <v>0</v>
      </c>
      <c r="K1218" s="26">
        <v>0</v>
      </c>
      <c r="L1218" s="27">
        <v>0</v>
      </c>
      <c r="M1218" s="27">
        <v>0</v>
      </c>
      <c r="N1218" s="49">
        <v>0</v>
      </c>
    </row>
    <row r="1219" spans="1:14" ht="15" customHeight="1">
      <c r="A1219" s="23" t="s">
        <v>1528</v>
      </c>
      <c r="B1219" s="24" t="s">
        <v>16</v>
      </c>
      <c r="C1219" s="23" t="s">
        <v>1664</v>
      </c>
      <c r="D1219" s="24" t="s">
        <v>32</v>
      </c>
      <c r="E1219" s="23" t="s">
        <v>1606</v>
      </c>
      <c r="F1219" s="24" t="s">
        <v>1607</v>
      </c>
      <c r="G1219" s="25">
        <v>52.52</v>
      </c>
      <c r="H1219" s="25">
        <v>1</v>
      </c>
      <c r="I1219" s="26">
        <v>1</v>
      </c>
      <c r="J1219" s="26">
        <v>2</v>
      </c>
      <c r="K1219" s="26">
        <v>1</v>
      </c>
      <c r="L1219" s="27">
        <v>1.3333333333333333</v>
      </c>
      <c r="M1219" s="27">
        <v>2.9850746268656716E-2</v>
      </c>
      <c r="N1219" s="49">
        <v>2.5387154100025386E-2</v>
      </c>
    </row>
    <row r="1220" spans="1:14" ht="15" customHeight="1">
      <c r="A1220" s="23" t="s">
        <v>1528</v>
      </c>
      <c r="B1220" s="24" t="s">
        <v>16</v>
      </c>
      <c r="C1220" s="23" t="s">
        <v>1664</v>
      </c>
      <c r="D1220" s="24" t="s">
        <v>32</v>
      </c>
      <c r="E1220" s="23" t="s">
        <v>1667</v>
      </c>
      <c r="F1220" s="24" t="s">
        <v>1668</v>
      </c>
      <c r="G1220" s="25">
        <v>18.5</v>
      </c>
      <c r="H1220" s="25">
        <v>1</v>
      </c>
      <c r="I1220" s="26">
        <v>1</v>
      </c>
      <c r="J1220" s="26">
        <v>0</v>
      </c>
      <c r="K1220" s="26">
        <v>1</v>
      </c>
      <c r="L1220" s="27">
        <v>0.66666666666666663</v>
      </c>
      <c r="M1220" s="27">
        <v>3.9999999999999994E-2</v>
      </c>
      <c r="N1220" s="49">
        <v>3.6036036036036036E-2</v>
      </c>
    </row>
    <row r="1221" spans="1:14" ht="15" customHeight="1">
      <c r="A1221" s="23" t="s">
        <v>1528</v>
      </c>
      <c r="B1221" s="24" t="s">
        <v>16</v>
      </c>
      <c r="C1221" s="23" t="s">
        <v>1664</v>
      </c>
      <c r="D1221" s="24" t="s">
        <v>32</v>
      </c>
      <c r="E1221" s="23" t="s">
        <v>1652</v>
      </c>
      <c r="F1221" s="24" t="s">
        <v>1653</v>
      </c>
      <c r="G1221" s="25">
        <v>17.72</v>
      </c>
      <c r="H1221" s="25">
        <v>1</v>
      </c>
      <c r="I1221" s="26">
        <v>1</v>
      </c>
      <c r="J1221" s="26">
        <v>0</v>
      </c>
      <c r="K1221" s="26">
        <v>0</v>
      </c>
      <c r="L1221" s="27">
        <v>0.33333333333333331</v>
      </c>
      <c r="M1221" s="27">
        <v>1.6129032258064516E-2</v>
      </c>
      <c r="N1221" s="49">
        <v>1.8811136192626036E-2</v>
      </c>
    </row>
    <row r="1222" spans="1:14" ht="15" customHeight="1">
      <c r="A1222" s="23" t="s">
        <v>1528</v>
      </c>
      <c r="B1222" s="24" t="s">
        <v>16</v>
      </c>
      <c r="C1222" s="23" t="s">
        <v>1664</v>
      </c>
      <c r="D1222" s="24" t="s">
        <v>32</v>
      </c>
      <c r="E1222" s="23" t="s">
        <v>1669</v>
      </c>
      <c r="F1222" s="24" t="s">
        <v>1670</v>
      </c>
      <c r="G1222" s="25">
        <v>5.32</v>
      </c>
      <c r="H1222" s="25">
        <v>0</v>
      </c>
      <c r="I1222" s="26">
        <v>0</v>
      </c>
      <c r="J1222" s="26">
        <v>0</v>
      </c>
      <c r="K1222" s="26">
        <v>0</v>
      </c>
      <c r="L1222" s="27">
        <v>0</v>
      </c>
      <c r="M1222" s="27">
        <v>0</v>
      </c>
      <c r="N1222" s="49">
        <v>0</v>
      </c>
    </row>
    <row r="1223" spans="1:14" ht="15" customHeight="1">
      <c r="A1223" s="23" t="s">
        <v>1528</v>
      </c>
      <c r="B1223" s="24" t="s">
        <v>16</v>
      </c>
      <c r="C1223" s="23" t="s">
        <v>1664</v>
      </c>
      <c r="D1223" s="24" t="s">
        <v>32</v>
      </c>
      <c r="E1223" s="23" t="s">
        <v>1671</v>
      </c>
      <c r="F1223" s="24" t="s">
        <v>1672</v>
      </c>
      <c r="G1223" s="25">
        <v>29.6</v>
      </c>
      <c r="H1223" s="25">
        <v>1</v>
      </c>
      <c r="I1223" s="26">
        <v>0</v>
      </c>
      <c r="J1223" s="26">
        <v>1</v>
      </c>
      <c r="K1223" s="26">
        <v>0</v>
      </c>
      <c r="L1223" s="27">
        <v>0.33333333333333331</v>
      </c>
      <c r="M1223" s="27">
        <v>1.7857142857142856E-2</v>
      </c>
      <c r="N1223" s="49">
        <v>1.1261261261261261E-2</v>
      </c>
    </row>
    <row r="1224" spans="1:14" ht="15" customHeight="1">
      <c r="A1224" s="23" t="s">
        <v>1528</v>
      </c>
      <c r="B1224" s="24" t="s">
        <v>16</v>
      </c>
      <c r="C1224" s="23" t="s">
        <v>1664</v>
      </c>
      <c r="D1224" s="24" t="s">
        <v>32</v>
      </c>
      <c r="E1224" s="23" t="s">
        <v>1673</v>
      </c>
      <c r="F1224" s="24" t="s">
        <v>1674</v>
      </c>
      <c r="G1224" s="25">
        <v>2.5</v>
      </c>
      <c r="H1224" s="25">
        <v>0</v>
      </c>
      <c r="I1224" s="26">
        <v>0</v>
      </c>
      <c r="J1224" s="26">
        <v>0</v>
      </c>
      <c r="K1224" s="26">
        <v>0</v>
      </c>
      <c r="L1224" s="27">
        <v>0</v>
      </c>
      <c r="M1224" s="27" t="s">
        <v>2766</v>
      </c>
      <c r="N1224" s="49">
        <v>0</v>
      </c>
    </row>
    <row r="1225" spans="1:14" ht="15" customHeight="1">
      <c r="A1225" s="23" t="s">
        <v>1528</v>
      </c>
      <c r="B1225" s="24" t="s">
        <v>16</v>
      </c>
      <c r="C1225" s="23" t="s">
        <v>1664</v>
      </c>
      <c r="D1225" s="24" t="s">
        <v>32</v>
      </c>
      <c r="E1225" s="23" t="s">
        <v>1622</v>
      </c>
      <c r="F1225" s="24" t="s">
        <v>1623</v>
      </c>
      <c r="G1225" s="25">
        <v>18.240000000000002</v>
      </c>
      <c r="H1225" s="25">
        <v>0</v>
      </c>
      <c r="I1225" s="26">
        <v>0</v>
      </c>
      <c r="J1225" s="26">
        <v>1</v>
      </c>
      <c r="K1225" s="26">
        <v>0</v>
      </c>
      <c r="L1225" s="27">
        <v>0.33333333333333331</v>
      </c>
      <c r="M1225" s="27">
        <v>0.25</v>
      </c>
      <c r="N1225" s="49">
        <v>1.8274853801169586E-2</v>
      </c>
    </row>
    <row r="1226" spans="1:14" ht="15" customHeight="1">
      <c r="A1226" s="23" t="s">
        <v>1528</v>
      </c>
      <c r="B1226" s="24" t="s">
        <v>16</v>
      </c>
      <c r="C1226" s="23" t="s">
        <v>1664</v>
      </c>
      <c r="D1226" s="24" t="s">
        <v>32</v>
      </c>
      <c r="E1226" s="23" t="s">
        <v>1675</v>
      </c>
      <c r="F1226" s="24" t="s">
        <v>1676</v>
      </c>
      <c r="G1226" s="25">
        <v>18.399999999999999</v>
      </c>
      <c r="H1226" s="25">
        <v>0</v>
      </c>
      <c r="I1226" s="26">
        <v>0</v>
      </c>
      <c r="J1226" s="26">
        <v>0</v>
      </c>
      <c r="K1226" s="26">
        <v>0</v>
      </c>
      <c r="L1226" s="27">
        <v>0</v>
      </c>
      <c r="M1226" s="27">
        <v>0</v>
      </c>
      <c r="N1226" s="49">
        <v>0</v>
      </c>
    </row>
    <row r="1227" spans="1:14" ht="15" customHeight="1">
      <c r="A1227" s="23" t="s">
        <v>1528</v>
      </c>
      <c r="B1227" s="24" t="s">
        <v>16</v>
      </c>
      <c r="C1227" s="23" t="s">
        <v>1664</v>
      </c>
      <c r="D1227" s="24" t="s">
        <v>32</v>
      </c>
      <c r="E1227" s="23" t="s">
        <v>1677</v>
      </c>
      <c r="F1227" s="24" t="s">
        <v>1678</v>
      </c>
      <c r="G1227" s="25">
        <v>3.66</v>
      </c>
      <c r="H1227" s="25">
        <v>1</v>
      </c>
      <c r="I1227" s="26">
        <v>0</v>
      </c>
      <c r="J1227" s="26">
        <v>0</v>
      </c>
      <c r="K1227" s="26">
        <v>0</v>
      </c>
      <c r="L1227" s="27">
        <v>0</v>
      </c>
      <c r="M1227" s="27">
        <v>0</v>
      </c>
      <c r="N1227" s="49">
        <v>0</v>
      </c>
    </row>
    <row r="1228" spans="1:14" ht="15" customHeight="1">
      <c r="A1228" s="23" t="s">
        <v>1528</v>
      </c>
      <c r="B1228" s="24" t="s">
        <v>16</v>
      </c>
      <c r="C1228" s="23" t="s">
        <v>1664</v>
      </c>
      <c r="D1228" s="24" t="s">
        <v>32</v>
      </c>
      <c r="E1228" s="23" t="s">
        <v>1679</v>
      </c>
      <c r="F1228" s="24" t="s">
        <v>1680</v>
      </c>
      <c r="G1228" s="25">
        <v>29.84</v>
      </c>
      <c r="H1228" s="25">
        <v>0</v>
      </c>
      <c r="I1228" s="26">
        <v>0</v>
      </c>
      <c r="J1228" s="26">
        <v>0</v>
      </c>
      <c r="K1228" s="26">
        <v>1</v>
      </c>
      <c r="L1228" s="27">
        <v>0.33333333333333331</v>
      </c>
      <c r="M1228" s="27">
        <v>4.3478260869565216E-2</v>
      </c>
      <c r="N1228" s="49">
        <v>1.1170688114387846E-2</v>
      </c>
    </row>
    <row r="1229" spans="1:14" ht="15" customHeight="1">
      <c r="A1229" s="23" t="s">
        <v>1528</v>
      </c>
      <c r="B1229" s="24" t="s">
        <v>16</v>
      </c>
      <c r="C1229" s="23" t="s">
        <v>1664</v>
      </c>
      <c r="D1229" s="24" t="s">
        <v>32</v>
      </c>
      <c r="E1229" s="23" t="s">
        <v>1681</v>
      </c>
      <c r="F1229" s="24" t="s">
        <v>1682</v>
      </c>
      <c r="G1229" s="25">
        <v>46.661999999999999</v>
      </c>
      <c r="H1229" s="25">
        <v>0</v>
      </c>
      <c r="I1229" s="26">
        <v>1</v>
      </c>
      <c r="J1229" s="26">
        <v>1</v>
      </c>
      <c r="K1229" s="26">
        <v>0</v>
      </c>
      <c r="L1229" s="27">
        <v>0.66666666666666663</v>
      </c>
      <c r="M1229" s="27">
        <v>8.6956521739130432E-2</v>
      </c>
      <c r="N1229" s="49">
        <v>1.4287143000014286E-2</v>
      </c>
    </row>
    <row r="1230" spans="1:14" ht="15" customHeight="1">
      <c r="A1230" s="23" t="s">
        <v>1528</v>
      </c>
      <c r="B1230" s="24" t="s">
        <v>16</v>
      </c>
      <c r="C1230" s="23" t="s">
        <v>1664</v>
      </c>
      <c r="D1230" s="24" t="s">
        <v>32</v>
      </c>
      <c r="E1230" s="23" t="s">
        <v>1683</v>
      </c>
      <c r="F1230" s="24" t="s">
        <v>1684</v>
      </c>
      <c r="G1230" s="25">
        <v>17.2</v>
      </c>
      <c r="H1230" s="25">
        <v>0</v>
      </c>
      <c r="I1230" s="26">
        <v>2</v>
      </c>
      <c r="J1230" s="26">
        <v>0</v>
      </c>
      <c r="K1230" s="26">
        <v>0</v>
      </c>
      <c r="L1230" s="27">
        <v>0.66666666666666663</v>
      </c>
      <c r="M1230" s="27">
        <v>8.6956521739130432E-2</v>
      </c>
      <c r="N1230" s="49">
        <v>3.875968992248062E-2</v>
      </c>
    </row>
    <row r="1231" spans="1:14" ht="15" customHeight="1">
      <c r="A1231" s="23" t="s">
        <v>1528</v>
      </c>
      <c r="B1231" s="24" t="s">
        <v>16</v>
      </c>
      <c r="C1231" s="23" t="s">
        <v>1664</v>
      </c>
      <c r="D1231" s="24" t="s">
        <v>32</v>
      </c>
      <c r="E1231" s="23" t="s">
        <v>1658</v>
      </c>
      <c r="F1231" s="24" t="s">
        <v>1659</v>
      </c>
      <c r="G1231" s="25">
        <v>22.07</v>
      </c>
      <c r="H1231" s="25">
        <v>2</v>
      </c>
      <c r="I1231" s="26">
        <v>2</v>
      </c>
      <c r="J1231" s="26">
        <v>1</v>
      </c>
      <c r="K1231" s="26">
        <v>1</v>
      </c>
      <c r="L1231" s="27">
        <v>1.3333333333333333</v>
      </c>
      <c r="M1231" s="27">
        <v>6.5573770491803282E-2</v>
      </c>
      <c r="N1231" s="49">
        <v>6.0413834768161902E-2</v>
      </c>
    </row>
    <row r="1232" spans="1:14" ht="15" customHeight="1">
      <c r="A1232" s="23" t="s">
        <v>1528</v>
      </c>
      <c r="B1232" s="24" t="s">
        <v>16</v>
      </c>
      <c r="C1232" s="23" t="s">
        <v>1664</v>
      </c>
      <c r="D1232" s="24" t="s">
        <v>32</v>
      </c>
      <c r="E1232" s="23" t="s">
        <v>1660</v>
      </c>
      <c r="F1232" s="24" t="s">
        <v>1661</v>
      </c>
      <c r="G1232" s="25">
        <v>36.048000000000002</v>
      </c>
      <c r="H1232" s="25">
        <v>0</v>
      </c>
      <c r="I1232" s="26">
        <v>1</v>
      </c>
      <c r="J1232" s="26">
        <v>1</v>
      </c>
      <c r="K1232" s="26">
        <v>0</v>
      </c>
      <c r="L1232" s="27">
        <v>0.66666666666666663</v>
      </c>
      <c r="M1232" s="27">
        <v>4.1666666666666664E-2</v>
      </c>
      <c r="N1232" s="49">
        <v>1.8493860038467227E-2</v>
      </c>
    </row>
    <row r="1233" spans="1:14" ht="15" customHeight="1">
      <c r="A1233" s="23" t="s">
        <v>1528</v>
      </c>
      <c r="B1233" s="24" t="s">
        <v>16</v>
      </c>
      <c r="C1233" s="23" t="s">
        <v>1664</v>
      </c>
      <c r="D1233" s="24" t="s">
        <v>32</v>
      </c>
      <c r="E1233" s="23" t="s">
        <v>1685</v>
      </c>
      <c r="F1233" s="24" t="s">
        <v>1686</v>
      </c>
      <c r="G1233" s="25">
        <v>8.1999999999999993</v>
      </c>
      <c r="H1233" s="25">
        <v>0</v>
      </c>
      <c r="I1233" s="26">
        <v>0</v>
      </c>
      <c r="J1233" s="26">
        <v>0</v>
      </c>
      <c r="K1233" s="26">
        <v>0</v>
      </c>
      <c r="L1233" s="27">
        <v>0</v>
      </c>
      <c r="M1233" s="27">
        <v>0</v>
      </c>
      <c r="N1233" s="49">
        <v>0</v>
      </c>
    </row>
    <row r="1234" spans="1:14" ht="15" customHeight="1">
      <c r="A1234" s="23" t="s">
        <v>1528</v>
      </c>
      <c r="B1234" s="24" t="s">
        <v>16</v>
      </c>
      <c r="C1234" s="23" t="s">
        <v>1664</v>
      </c>
      <c r="D1234" s="24" t="s">
        <v>32</v>
      </c>
      <c r="E1234" s="23" t="s">
        <v>1687</v>
      </c>
      <c r="F1234" s="24" t="s">
        <v>1688</v>
      </c>
      <c r="G1234" s="25">
        <v>17</v>
      </c>
      <c r="H1234" s="25">
        <v>1</v>
      </c>
      <c r="I1234" s="26">
        <v>0</v>
      </c>
      <c r="J1234" s="26">
        <v>0</v>
      </c>
      <c r="K1234" s="26">
        <v>0</v>
      </c>
      <c r="L1234" s="27">
        <v>0</v>
      </c>
      <c r="M1234" s="27">
        <v>0</v>
      </c>
      <c r="N1234" s="49">
        <v>0</v>
      </c>
    </row>
    <row r="1235" spans="1:14" ht="15" customHeight="1">
      <c r="A1235" s="23" t="s">
        <v>1528</v>
      </c>
      <c r="B1235" s="24" t="s">
        <v>16</v>
      </c>
      <c r="C1235" s="23" t="s">
        <v>1664</v>
      </c>
      <c r="D1235" s="24" t="s">
        <v>32</v>
      </c>
      <c r="E1235" s="23" t="s">
        <v>1689</v>
      </c>
      <c r="F1235" s="24" t="s">
        <v>1690</v>
      </c>
      <c r="G1235" s="25">
        <v>2.1499999999999986</v>
      </c>
      <c r="H1235" s="25">
        <v>0</v>
      </c>
      <c r="I1235" s="26">
        <v>0</v>
      </c>
      <c r="J1235" s="26">
        <v>0</v>
      </c>
      <c r="K1235" s="26">
        <v>0</v>
      </c>
      <c r="L1235" s="27">
        <v>0</v>
      </c>
      <c r="M1235" s="27" t="s">
        <v>2766</v>
      </c>
      <c r="N1235" s="49">
        <v>0</v>
      </c>
    </row>
    <row r="1236" spans="1:14" ht="15" customHeight="1">
      <c r="A1236" s="23" t="s">
        <v>1528</v>
      </c>
      <c r="B1236" s="24" t="s">
        <v>16</v>
      </c>
      <c r="C1236" s="23" t="s">
        <v>1664</v>
      </c>
      <c r="D1236" s="24" t="s">
        <v>32</v>
      </c>
      <c r="E1236" s="23" t="s">
        <v>1691</v>
      </c>
      <c r="F1236" s="24" t="s">
        <v>1692</v>
      </c>
      <c r="G1236" s="25">
        <v>13.399999999999999</v>
      </c>
      <c r="H1236" s="25">
        <v>0</v>
      </c>
      <c r="I1236" s="26">
        <v>0</v>
      </c>
      <c r="J1236" s="26">
        <v>0</v>
      </c>
      <c r="K1236" s="26">
        <v>1</v>
      </c>
      <c r="L1236" s="27">
        <v>0.33333333333333331</v>
      </c>
      <c r="M1236" s="27">
        <v>0.125</v>
      </c>
      <c r="N1236" s="49">
        <v>3.7313432835820899E-2</v>
      </c>
    </row>
    <row r="1237" spans="1:14" ht="15" customHeight="1">
      <c r="A1237" s="23" t="s">
        <v>1528</v>
      </c>
      <c r="B1237" s="24" t="s">
        <v>16</v>
      </c>
      <c r="C1237" s="23" t="s">
        <v>1664</v>
      </c>
      <c r="D1237" s="24" t="s">
        <v>32</v>
      </c>
      <c r="E1237" s="23" t="s">
        <v>1693</v>
      </c>
      <c r="F1237" s="24" t="s">
        <v>1694</v>
      </c>
      <c r="G1237" s="25">
        <v>22.119999999999997</v>
      </c>
      <c r="H1237" s="25">
        <v>0</v>
      </c>
      <c r="I1237" s="26">
        <v>0</v>
      </c>
      <c r="J1237" s="26">
        <v>1</v>
      </c>
      <c r="K1237" s="26">
        <v>1</v>
      </c>
      <c r="L1237" s="27">
        <v>0.66666666666666663</v>
      </c>
      <c r="M1237" s="27">
        <v>0.15384615384615385</v>
      </c>
      <c r="N1237" s="49">
        <v>3.0138637733574444E-2</v>
      </c>
    </row>
    <row r="1238" spans="1:14" ht="15" customHeight="1">
      <c r="A1238" s="23" t="s">
        <v>1528</v>
      </c>
      <c r="B1238" s="24" t="s">
        <v>16</v>
      </c>
      <c r="C1238" s="23" t="s">
        <v>1664</v>
      </c>
      <c r="D1238" s="24" t="s">
        <v>32</v>
      </c>
      <c r="E1238" s="23" t="s">
        <v>1695</v>
      </c>
      <c r="F1238" s="24" t="s">
        <v>1696</v>
      </c>
      <c r="G1238" s="25">
        <v>8.07</v>
      </c>
      <c r="H1238" s="25">
        <v>2</v>
      </c>
      <c r="I1238" s="26">
        <v>1</v>
      </c>
      <c r="J1238" s="26">
        <v>2</v>
      </c>
      <c r="K1238" s="26">
        <v>0</v>
      </c>
      <c r="L1238" s="27">
        <v>1</v>
      </c>
      <c r="M1238" s="27">
        <v>0.2</v>
      </c>
      <c r="N1238" s="49">
        <v>0.12391573729863692</v>
      </c>
    </row>
    <row r="1239" spans="1:14" ht="15" customHeight="1">
      <c r="A1239" s="23" t="s">
        <v>1697</v>
      </c>
      <c r="B1239" s="24" t="s">
        <v>1698</v>
      </c>
      <c r="C1239" s="23" t="s">
        <v>1699</v>
      </c>
      <c r="D1239" s="24" t="s">
        <v>1700</v>
      </c>
      <c r="E1239" s="23" t="s">
        <v>1547</v>
      </c>
      <c r="F1239" s="24" t="s">
        <v>1548</v>
      </c>
      <c r="G1239" s="25">
        <v>62.6</v>
      </c>
      <c r="H1239" s="25">
        <v>0</v>
      </c>
      <c r="I1239" s="26">
        <v>0</v>
      </c>
      <c r="J1239" s="26">
        <v>1</v>
      </c>
      <c r="K1239" s="26">
        <v>0</v>
      </c>
      <c r="L1239" s="27">
        <v>0.33333333333333331</v>
      </c>
      <c r="M1239" s="27">
        <v>1.0416666666666666E-2</v>
      </c>
      <c r="N1239" s="49">
        <v>5.3248136315228959E-3</v>
      </c>
    </row>
    <row r="1240" spans="1:14" ht="15" customHeight="1">
      <c r="A1240" s="23" t="s">
        <v>1697</v>
      </c>
      <c r="B1240" s="24" t="s">
        <v>1698</v>
      </c>
      <c r="C1240" s="23" t="s">
        <v>1699</v>
      </c>
      <c r="D1240" s="24" t="s">
        <v>1700</v>
      </c>
      <c r="E1240" s="23" t="s">
        <v>1549</v>
      </c>
      <c r="F1240" s="24" t="s">
        <v>1550</v>
      </c>
      <c r="G1240" s="25">
        <v>67.69</v>
      </c>
      <c r="H1240" s="25">
        <v>0</v>
      </c>
      <c r="I1240" s="26">
        <v>3</v>
      </c>
      <c r="J1240" s="26">
        <v>1</v>
      </c>
      <c r="K1240" s="26">
        <v>1</v>
      </c>
      <c r="L1240" s="27">
        <v>1.6666666666666667</v>
      </c>
      <c r="M1240" s="27">
        <v>9.2592592592592601E-2</v>
      </c>
      <c r="N1240" s="49">
        <v>2.462205150933176E-2</v>
      </c>
    </row>
    <row r="1241" spans="1:14" ht="15" customHeight="1">
      <c r="A1241" s="23" t="s">
        <v>1697</v>
      </c>
      <c r="B1241" s="24" t="s">
        <v>1698</v>
      </c>
      <c r="C1241" s="23" t="s">
        <v>1699</v>
      </c>
      <c r="D1241" s="24" t="s">
        <v>1700</v>
      </c>
      <c r="E1241" s="23" t="s">
        <v>1588</v>
      </c>
      <c r="F1241" s="24" t="s">
        <v>1589</v>
      </c>
      <c r="G1241" s="25">
        <v>112.63499999999999</v>
      </c>
      <c r="H1241" s="25">
        <v>2</v>
      </c>
      <c r="I1241" s="26">
        <v>1</v>
      </c>
      <c r="J1241" s="26">
        <v>0</v>
      </c>
      <c r="K1241" s="26">
        <v>1</v>
      </c>
      <c r="L1241" s="27">
        <v>0.66666666666666663</v>
      </c>
      <c r="M1241" s="27">
        <v>2.6666666666666665E-2</v>
      </c>
      <c r="N1241" s="49">
        <v>5.9188233379204218E-3</v>
      </c>
    </row>
    <row r="1242" spans="1:14" ht="15" customHeight="1">
      <c r="A1242" s="23" t="s">
        <v>1697</v>
      </c>
      <c r="B1242" s="24" t="s">
        <v>1698</v>
      </c>
      <c r="C1242" s="23" t="s">
        <v>1699</v>
      </c>
      <c r="D1242" s="24" t="s">
        <v>1700</v>
      </c>
      <c r="E1242" s="23" t="s">
        <v>1701</v>
      </c>
      <c r="F1242" s="24" t="s">
        <v>1702</v>
      </c>
      <c r="G1242" s="25">
        <v>22.9</v>
      </c>
      <c r="H1242" s="25">
        <v>0</v>
      </c>
      <c r="I1242" s="26">
        <v>0</v>
      </c>
      <c r="J1242" s="26">
        <v>0</v>
      </c>
      <c r="K1242" s="26">
        <v>0</v>
      </c>
      <c r="L1242" s="27">
        <v>0</v>
      </c>
      <c r="M1242" s="27">
        <v>0</v>
      </c>
      <c r="N1242" s="49">
        <v>0</v>
      </c>
    </row>
    <row r="1243" spans="1:14" ht="15" customHeight="1">
      <c r="A1243" s="23" t="s">
        <v>1697</v>
      </c>
      <c r="B1243" s="24" t="s">
        <v>1698</v>
      </c>
      <c r="C1243" s="23" t="s">
        <v>1699</v>
      </c>
      <c r="D1243" s="24" t="s">
        <v>1700</v>
      </c>
      <c r="E1243" s="23" t="s">
        <v>1703</v>
      </c>
      <c r="F1243" s="24" t="s">
        <v>1704</v>
      </c>
      <c r="G1243" s="25">
        <v>26.02</v>
      </c>
      <c r="H1243" s="25">
        <v>1</v>
      </c>
      <c r="I1243" s="26">
        <v>0</v>
      </c>
      <c r="J1243" s="26">
        <v>1</v>
      </c>
      <c r="K1243" s="26">
        <v>1</v>
      </c>
      <c r="L1243" s="27">
        <v>0.66666666666666663</v>
      </c>
      <c r="M1243" s="27">
        <v>7.6923076923076927E-2</v>
      </c>
      <c r="N1243" s="49">
        <v>2.5621316935690492E-2</v>
      </c>
    </row>
    <row r="1244" spans="1:14" ht="15" customHeight="1">
      <c r="A1244" s="23" t="s">
        <v>1697</v>
      </c>
      <c r="B1244" s="24" t="s">
        <v>1698</v>
      </c>
      <c r="C1244" s="23" t="s">
        <v>1699</v>
      </c>
      <c r="D1244" s="24" t="s">
        <v>1700</v>
      </c>
      <c r="E1244" s="23" t="s">
        <v>1705</v>
      </c>
      <c r="F1244" s="24" t="s">
        <v>1706</v>
      </c>
      <c r="G1244" s="25">
        <v>6.15</v>
      </c>
      <c r="H1244" s="25">
        <v>0</v>
      </c>
      <c r="I1244" s="26">
        <v>0</v>
      </c>
      <c r="J1244" s="26">
        <v>0</v>
      </c>
      <c r="K1244" s="26">
        <v>0</v>
      </c>
      <c r="L1244" s="27">
        <v>0</v>
      </c>
      <c r="M1244" s="27">
        <v>0</v>
      </c>
      <c r="N1244" s="49">
        <v>0</v>
      </c>
    </row>
    <row r="1245" spans="1:14" ht="15" customHeight="1">
      <c r="A1245" s="23" t="s">
        <v>1697</v>
      </c>
      <c r="B1245" s="24" t="s">
        <v>1698</v>
      </c>
      <c r="C1245" s="23" t="s">
        <v>1699</v>
      </c>
      <c r="D1245" s="24" t="s">
        <v>1700</v>
      </c>
      <c r="E1245" s="23" t="s">
        <v>1707</v>
      </c>
      <c r="F1245" s="24" t="s">
        <v>1708</v>
      </c>
      <c r="G1245" s="25">
        <v>1.9</v>
      </c>
      <c r="H1245" s="25">
        <v>0</v>
      </c>
      <c r="I1245" s="26">
        <v>0</v>
      </c>
      <c r="J1245" s="26">
        <v>0</v>
      </c>
      <c r="K1245" s="26">
        <v>0</v>
      </c>
      <c r="L1245" s="27">
        <v>0</v>
      </c>
      <c r="M1245" s="27" t="s">
        <v>2766</v>
      </c>
      <c r="N1245" s="49">
        <v>0</v>
      </c>
    </row>
    <row r="1246" spans="1:14" ht="15" customHeight="1">
      <c r="A1246" s="23" t="s">
        <v>1697</v>
      </c>
      <c r="B1246" s="24" t="s">
        <v>1698</v>
      </c>
      <c r="C1246" s="23" t="s">
        <v>1699</v>
      </c>
      <c r="D1246" s="24" t="s">
        <v>1700</v>
      </c>
      <c r="E1246" s="23" t="s">
        <v>1557</v>
      </c>
      <c r="F1246" s="24" t="s">
        <v>1558</v>
      </c>
      <c r="G1246" s="25">
        <v>131.553</v>
      </c>
      <c r="H1246" s="25">
        <v>7</v>
      </c>
      <c r="I1246" s="26">
        <v>5</v>
      </c>
      <c r="J1246" s="26">
        <v>0</v>
      </c>
      <c r="K1246" s="26">
        <v>3</v>
      </c>
      <c r="L1246" s="27">
        <v>2.6666666666666665</v>
      </c>
      <c r="M1246" s="27">
        <v>3.6199095022624431E-2</v>
      </c>
      <c r="N1246" s="49">
        <v>2.0270664041615673E-2</v>
      </c>
    </row>
    <row r="1247" spans="1:14" ht="15" customHeight="1">
      <c r="A1247" s="23" t="s">
        <v>1697</v>
      </c>
      <c r="B1247" s="24" t="s">
        <v>1698</v>
      </c>
      <c r="C1247" s="23" t="s">
        <v>1699</v>
      </c>
      <c r="D1247" s="24" t="s">
        <v>1700</v>
      </c>
      <c r="E1247" s="23" t="s">
        <v>1709</v>
      </c>
      <c r="F1247" s="24" t="s">
        <v>1710</v>
      </c>
      <c r="G1247" s="25">
        <v>76.2</v>
      </c>
      <c r="H1247" s="25">
        <v>0</v>
      </c>
      <c r="I1247" s="26">
        <v>0</v>
      </c>
      <c r="J1247" s="26">
        <v>0</v>
      </c>
      <c r="K1247" s="26">
        <v>1</v>
      </c>
      <c r="L1247" s="27">
        <v>0.33333333333333331</v>
      </c>
      <c r="M1247" s="27">
        <v>4.5454545454545456E-2</v>
      </c>
      <c r="N1247" s="49">
        <v>4.3744531933508305E-3</v>
      </c>
    </row>
    <row r="1248" spans="1:14" ht="15" customHeight="1">
      <c r="A1248" s="23" t="s">
        <v>1697</v>
      </c>
      <c r="B1248" s="24" t="s">
        <v>1698</v>
      </c>
      <c r="C1248" s="23" t="s">
        <v>1699</v>
      </c>
      <c r="D1248" s="24" t="s">
        <v>1700</v>
      </c>
      <c r="E1248" s="23" t="s">
        <v>1711</v>
      </c>
      <c r="F1248" s="24" t="s">
        <v>1712</v>
      </c>
      <c r="G1248" s="25">
        <v>3.8</v>
      </c>
      <c r="H1248" s="25">
        <v>0</v>
      </c>
      <c r="I1248" s="26">
        <v>0</v>
      </c>
      <c r="J1248" s="26">
        <v>0</v>
      </c>
      <c r="K1248" s="26">
        <v>0</v>
      </c>
      <c r="L1248" s="27">
        <v>0</v>
      </c>
      <c r="M1248" s="27">
        <v>0</v>
      </c>
      <c r="N1248" s="49">
        <v>0</v>
      </c>
    </row>
    <row r="1249" spans="1:14" ht="15" customHeight="1">
      <c r="A1249" s="23" t="s">
        <v>1697</v>
      </c>
      <c r="B1249" s="24" t="s">
        <v>1698</v>
      </c>
      <c r="C1249" s="23" t="s">
        <v>1699</v>
      </c>
      <c r="D1249" s="24" t="s">
        <v>1700</v>
      </c>
      <c r="E1249" s="23" t="s">
        <v>1713</v>
      </c>
      <c r="F1249" s="24" t="s">
        <v>1714</v>
      </c>
      <c r="G1249" s="25">
        <v>3</v>
      </c>
      <c r="H1249" s="25">
        <v>0</v>
      </c>
      <c r="I1249" s="26">
        <v>0</v>
      </c>
      <c r="J1249" s="26">
        <v>0</v>
      </c>
      <c r="K1249" s="26">
        <v>0</v>
      </c>
      <c r="L1249" s="27">
        <v>0</v>
      </c>
      <c r="M1249" s="27">
        <v>0</v>
      </c>
      <c r="N1249" s="49">
        <v>0</v>
      </c>
    </row>
    <row r="1250" spans="1:14" ht="15" customHeight="1">
      <c r="A1250" s="23" t="s">
        <v>1697</v>
      </c>
      <c r="B1250" s="24" t="s">
        <v>1698</v>
      </c>
      <c r="C1250" s="23" t="s">
        <v>1699</v>
      </c>
      <c r="D1250" s="24" t="s">
        <v>1700</v>
      </c>
      <c r="E1250" s="23" t="s">
        <v>1715</v>
      </c>
      <c r="F1250" s="24" t="s">
        <v>1716</v>
      </c>
      <c r="G1250" s="25">
        <v>1.8</v>
      </c>
      <c r="H1250" s="25">
        <v>0</v>
      </c>
      <c r="I1250" s="26">
        <v>0</v>
      </c>
      <c r="J1250" s="26">
        <v>0</v>
      </c>
      <c r="K1250" s="26">
        <v>0</v>
      </c>
      <c r="L1250" s="27">
        <v>0</v>
      </c>
      <c r="M1250" s="27" t="s">
        <v>2766</v>
      </c>
      <c r="N1250" s="49">
        <v>0</v>
      </c>
    </row>
    <row r="1251" spans="1:14" ht="15" customHeight="1">
      <c r="A1251" s="23" t="s">
        <v>1697</v>
      </c>
      <c r="B1251" s="24" t="s">
        <v>1698</v>
      </c>
      <c r="C1251" s="23" t="s">
        <v>1699</v>
      </c>
      <c r="D1251" s="24" t="s">
        <v>1700</v>
      </c>
      <c r="E1251" s="23" t="s">
        <v>1717</v>
      </c>
      <c r="F1251" s="24" t="s">
        <v>1718</v>
      </c>
      <c r="G1251" s="25">
        <v>10</v>
      </c>
      <c r="H1251" s="25">
        <v>0</v>
      </c>
      <c r="I1251" s="26">
        <v>0</v>
      </c>
      <c r="J1251" s="26">
        <v>0</v>
      </c>
      <c r="K1251" s="26">
        <v>0</v>
      </c>
      <c r="L1251" s="27">
        <v>0</v>
      </c>
      <c r="M1251" s="27" t="s">
        <v>2766</v>
      </c>
      <c r="N1251" s="49">
        <v>0</v>
      </c>
    </row>
    <row r="1252" spans="1:14" ht="15" customHeight="1">
      <c r="A1252" s="23" t="s">
        <v>1697</v>
      </c>
      <c r="B1252" s="24" t="s">
        <v>1698</v>
      </c>
      <c r="C1252" s="23" t="s">
        <v>1699</v>
      </c>
      <c r="D1252" s="24" t="s">
        <v>1700</v>
      </c>
      <c r="E1252" s="23" t="s">
        <v>1719</v>
      </c>
      <c r="F1252" s="24" t="s">
        <v>1720</v>
      </c>
      <c r="G1252" s="25">
        <v>36.353999999999999</v>
      </c>
      <c r="H1252" s="25">
        <v>0</v>
      </c>
      <c r="I1252" s="26">
        <v>0</v>
      </c>
      <c r="J1252" s="26">
        <v>2</v>
      </c>
      <c r="K1252" s="26">
        <v>1</v>
      </c>
      <c r="L1252" s="27">
        <v>1</v>
      </c>
      <c r="M1252" s="27">
        <v>4.4117647058823525E-2</v>
      </c>
      <c r="N1252" s="49">
        <v>2.7507289431699403E-2</v>
      </c>
    </row>
    <row r="1253" spans="1:14" ht="15" customHeight="1">
      <c r="A1253" s="23" t="s">
        <v>1697</v>
      </c>
      <c r="B1253" s="24" t="s">
        <v>1698</v>
      </c>
      <c r="C1253" s="23" t="s">
        <v>1699</v>
      </c>
      <c r="D1253" s="24" t="s">
        <v>1700</v>
      </c>
      <c r="E1253" s="23" t="s">
        <v>1721</v>
      </c>
      <c r="F1253" s="24" t="s">
        <v>1722</v>
      </c>
      <c r="G1253" s="25">
        <v>5.5419999999999998</v>
      </c>
      <c r="H1253" s="25">
        <v>0</v>
      </c>
      <c r="I1253" s="26">
        <v>0</v>
      </c>
      <c r="J1253" s="26">
        <v>0</v>
      </c>
      <c r="K1253" s="26">
        <v>0</v>
      </c>
      <c r="L1253" s="27">
        <v>0</v>
      </c>
      <c r="M1253" s="27">
        <v>0</v>
      </c>
      <c r="N1253" s="49">
        <v>0</v>
      </c>
    </row>
    <row r="1254" spans="1:14" ht="15" customHeight="1">
      <c r="A1254" s="23" t="s">
        <v>1697</v>
      </c>
      <c r="B1254" s="24" t="s">
        <v>1698</v>
      </c>
      <c r="C1254" s="23" t="s">
        <v>1699</v>
      </c>
      <c r="D1254" s="24" t="s">
        <v>1700</v>
      </c>
      <c r="E1254" s="23" t="s">
        <v>1650</v>
      </c>
      <c r="F1254" s="24" t="s">
        <v>1651</v>
      </c>
      <c r="G1254" s="25">
        <v>47.777000000000001</v>
      </c>
      <c r="H1254" s="25">
        <v>0</v>
      </c>
      <c r="I1254" s="26">
        <v>1</v>
      </c>
      <c r="J1254" s="26">
        <v>0</v>
      </c>
      <c r="K1254" s="26">
        <v>0</v>
      </c>
      <c r="L1254" s="27">
        <v>0.33333333333333331</v>
      </c>
      <c r="M1254" s="27">
        <v>9.0909090909090912E-2</v>
      </c>
      <c r="N1254" s="49">
        <v>6.9768577628007891E-3</v>
      </c>
    </row>
    <row r="1255" spans="1:14" ht="15" customHeight="1">
      <c r="A1255" s="23" t="s">
        <v>1697</v>
      </c>
      <c r="B1255" s="24" t="s">
        <v>1698</v>
      </c>
      <c r="C1255" s="23" t="s">
        <v>1699</v>
      </c>
      <c r="D1255" s="24" t="s">
        <v>1700</v>
      </c>
      <c r="E1255" s="23" t="s">
        <v>1723</v>
      </c>
      <c r="F1255" s="24" t="s">
        <v>1724</v>
      </c>
      <c r="G1255" s="25">
        <v>81</v>
      </c>
      <c r="H1255" s="25">
        <v>0</v>
      </c>
      <c r="I1255" s="26">
        <v>0</v>
      </c>
      <c r="J1255" s="26">
        <v>2</v>
      </c>
      <c r="K1255" s="26">
        <v>0</v>
      </c>
      <c r="L1255" s="27">
        <v>0.66666666666666663</v>
      </c>
      <c r="M1255" s="27">
        <v>9.9999999999999992E-2</v>
      </c>
      <c r="N1255" s="49">
        <v>8.2304526748971183E-3</v>
      </c>
    </row>
    <row r="1256" spans="1:14" ht="15" customHeight="1">
      <c r="A1256" s="23" t="s">
        <v>1697</v>
      </c>
      <c r="B1256" s="24" t="s">
        <v>1698</v>
      </c>
      <c r="C1256" s="23" t="s">
        <v>1699</v>
      </c>
      <c r="D1256" s="24" t="s">
        <v>1700</v>
      </c>
      <c r="E1256" s="23" t="s">
        <v>1725</v>
      </c>
      <c r="F1256" s="24" t="s">
        <v>1726</v>
      </c>
      <c r="G1256" s="25">
        <v>6.5</v>
      </c>
      <c r="H1256" s="25">
        <v>0</v>
      </c>
      <c r="I1256" s="26">
        <v>0</v>
      </c>
      <c r="J1256" s="26">
        <v>0</v>
      </c>
      <c r="K1256" s="26">
        <v>0</v>
      </c>
      <c r="L1256" s="27">
        <v>0</v>
      </c>
      <c r="M1256" s="27">
        <v>0</v>
      </c>
      <c r="N1256" s="49">
        <v>0</v>
      </c>
    </row>
    <row r="1257" spans="1:14" ht="15" customHeight="1">
      <c r="A1257" s="23" t="s">
        <v>1697</v>
      </c>
      <c r="B1257" s="24" t="s">
        <v>1698</v>
      </c>
      <c r="C1257" s="23" t="s">
        <v>1699</v>
      </c>
      <c r="D1257" s="24" t="s">
        <v>1700</v>
      </c>
      <c r="E1257" s="23" t="s">
        <v>1727</v>
      </c>
      <c r="F1257" s="24" t="s">
        <v>1728</v>
      </c>
      <c r="G1257" s="25">
        <v>15.850000000000001</v>
      </c>
      <c r="H1257" s="25">
        <v>0</v>
      </c>
      <c r="I1257" s="26">
        <v>0</v>
      </c>
      <c r="J1257" s="26">
        <v>0</v>
      </c>
      <c r="K1257" s="26">
        <v>0</v>
      </c>
      <c r="L1257" s="27">
        <v>0</v>
      </c>
      <c r="M1257" s="27">
        <v>0</v>
      </c>
      <c r="N1257" s="49">
        <v>0</v>
      </c>
    </row>
    <row r="1258" spans="1:14" ht="15" customHeight="1">
      <c r="A1258" s="23" t="s">
        <v>1697</v>
      </c>
      <c r="B1258" s="24" t="s">
        <v>1698</v>
      </c>
      <c r="C1258" s="23" t="s">
        <v>1699</v>
      </c>
      <c r="D1258" s="24" t="s">
        <v>1700</v>
      </c>
      <c r="E1258" s="23" t="s">
        <v>1561</v>
      </c>
      <c r="F1258" s="24" t="s">
        <v>1562</v>
      </c>
      <c r="G1258" s="25">
        <v>29.462</v>
      </c>
      <c r="H1258" s="25">
        <v>0</v>
      </c>
      <c r="I1258" s="26">
        <v>0</v>
      </c>
      <c r="J1258" s="26">
        <v>0</v>
      </c>
      <c r="K1258" s="26">
        <v>1</v>
      </c>
      <c r="L1258" s="27">
        <v>0.33333333333333331</v>
      </c>
      <c r="M1258" s="27">
        <v>0.16666666666666666</v>
      </c>
      <c r="N1258" s="49">
        <v>1.6971013508926755E-2</v>
      </c>
    </row>
    <row r="1259" spans="1:14" ht="15" customHeight="1">
      <c r="A1259" s="23" t="s">
        <v>1697</v>
      </c>
      <c r="B1259" s="24" t="s">
        <v>1698</v>
      </c>
      <c r="C1259" s="23" t="s">
        <v>1699</v>
      </c>
      <c r="D1259" s="24" t="s">
        <v>1700</v>
      </c>
      <c r="E1259" s="23" t="s">
        <v>1729</v>
      </c>
      <c r="F1259" s="24" t="s">
        <v>1730</v>
      </c>
      <c r="G1259" s="25">
        <v>14.4</v>
      </c>
      <c r="H1259" s="25">
        <v>0</v>
      </c>
      <c r="I1259" s="26">
        <v>0</v>
      </c>
      <c r="J1259" s="26">
        <v>0</v>
      </c>
      <c r="K1259" s="26">
        <v>0</v>
      </c>
      <c r="L1259" s="27">
        <v>0</v>
      </c>
      <c r="M1259" s="27">
        <v>0</v>
      </c>
      <c r="N1259" s="49">
        <v>0</v>
      </c>
    </row>
    <row r="1260" spans="1:14" ht="15" customHeight="1">
      <c r="A1260" s="23" t="s">
        <v>1697</v>
      </c>
      <c r="B1260" s="24" t="s">
        <v>1698</v>
      </c>
      <c r="C1260" s="23" t="s">
        <v>1699</v>
      </c>
      <c r="D1260" s="24" t="s">
        <v>1700</v>
      </c>
      <c r="E1260" s="23" t="s">
        <v>1731</v>
      </c>
      <c r="F1260" s="24" t="s">
        <v>1732</v>
      </c>
      <c r="G1260" s="25">
        <v>35.71</v>
      </c>
      <c r="H1260" s="25">
        <v>0</v>
      </c>
      <c r="I1260" s="26">
        <v>0</v>
      </c>
      <c r="J1260" s="26">
        <v>0</v>
      </c>
      <c r="K1260" s="26">
        <v>0</v>
      </c>
      <c r="L1260" s="27">
        <v>0</v>
      </c>
      <c r="M1260" s="27">
        <v>0</v>
      </c>
      <c r="N1260" s="49">
        <v>0</v>
      </c>
    </row>
    <row r="1261" spans="1:14" ht="15" customHeight="1">
      <c r="A1261" s="23" t="s">
        <v>1697</v>
      </c>
      <c r="B1261" s="24" t="s">
        <v>1698</v>
      </c>
      <c r="C1261" s="23" t="s">
        <v>1699</v>
      </c>
      <c r="D1261" s="24" t="s">
        <v>1700</v>
      </c>
      <c r="E1261" s="23" t="s">
        <v>1733</v>
      </c>
      <c r="F1261" s="24" t="s">
        <v>1734</v>
      </c>
      <c r="G1261" s="25">
        <v>10.3</v>
      </c>
      <c r="H1261" s="25">
        <v>0</v>
      </c>
      <c r="I1261" s="26">
        <v>0</v>
      </c>
      <c r="J1261" s="26">
        <v>0</v>
      </c>
      <c r="K1261" s="26">
        <v>0</v>
      </c>
      <c r="L1261" s="27">
        <v>0</v>
      </c>
      <c r="M1261" s="27">
        <v>0</v>
      </c>
      <c r="N1261" s="49">
        <v>0</v>
      </c>
    </row>
    <row r="1262" spans="1:14" ht="15" customHeight="1">
      <c r="A1262" s="23" t="s">
        <v>1697</v>
      </c>
      <c r="B1262" s="24" t="s">
        <v>1698</v>
      </c>
      <c r="C1262" s="23" t="s">
        <v>1699</v>
      </c>
      <c r="D1262" s="24" t="s">
        <v>1700</v>
      </c>
      <c r="E1262" s="23" t="s">
        <v>1438</v>
      </c>
      <c r="F1262" s="24" t="s">
        <v>1439</v>
      </c>
      <c r="G1262" s="25">
        <v>11.713000000000001</v>
      </c>
      <c r="H1262" s="25">
        <v>0</v>
      </c>
      <c r="I1262" s="26">
        <v>0</v>
      </c>
      <c r="J1262" s="26">
        <v>0</v>
      </c>
      <c r="K1262" s="26">
        <v>0</v>
      </c>
      <c r="L1262" s="27">
        <v>0</v>
      </c>
      <c r="M1262" s="27" t="s">
        <v>2766</v>
      </c>
      <c r="N1262" s="49">
        <v>0</v>
      </c>
    </row>
    <row r="1263" spans="1:14" ht="15" customHeight="1">
      <c r="A1263" s="23" t="s">
        <v>1697</v>
      </c>
      <c r="B1263" s="24" t="s">
        <v>1698</v>
      </c>
      <c r="C1263" s="23" t="s">
        <v>1699</v>
      </c>
      <c r="D1263" s="24" t="s">
        <v>1700</v>
      </c>
      <c r="E1263" s="23" t="s">
        <v>1735</v>
      </c>
      <c r="F1263" s="24" t="s">
        <v>1736</v>
      </c>
      <c r="G1263" s="25">
        <v>59.558</v>
      </c>
      <c r="H1263" s="25">
        <v>1</v>
      </c>
      <c r="I1263" s="26">
        <v>0</v>
      </c>
      <c r="J1263" s="26">
        <v>0</v>
      </c>
      <c r="K1263" s="26">
        <v>1</v>
      </c>
      <c r="L1263" s="27">
        <v>0.33333333333333331</v>
      </c>
      <c r="M1263" s="27">
        <v>6.25E-2</v>
      </c>
      <c r="N1263" s="49">
        <v>5.596785206577342E-3</v>
      </c>
    </row>
    <row r="1264" spans="1:14" ht="15" customHeight="1">
      <c r="A1264" s="23" t="s">
        <v>1697</v>
      </c>
      <c r="B1264" s="24" t="s">
        <v>1698</v>
      </c>
      <c r="C1264" s="23" t="s">
        <v>1699</v>
      </c>
      <c r="D1264" s="24" t="s">
        <v>1700</v>
      </c>
      <c r="E1264" s="23" t="s">
        <v>1737</v>
      </c>
      <c r="F1264" s="24" t="s">
        <v>1738</v>
      </c>
      <c r="G1264" s="25">
        <v>22.700000000000003</v>
      </c>
      <c r="H1264" s="25">
        <v>1</v>
      </c>
      <c r="I1264" s="26">
        <v>0</v>
      </c>
      <c r="J1264" s="26">
        <v>0</v>
      </c>
      <c r="K1264" s="26">
        <v>0</v>
      </c>
      <c r="L1264" s="27">
        <v>0</v>
      </c>
      <c r="M1264" s="27">
        <v>0</v>
      </c>
      <c r="N1264" s="49">
        <v>0</v>
      </c>
    </row>
    <row r="1265" spans="1:14" ht="15" customHeight="1">
      <c r="A1265" s="23" t="s">
        <v>1697</v>
      </c>
      <c r="B1265" s="24" t="s">
        <v>1698</v>
      </c>
      <c r="C1265" s="23" t="s">
        <v>1699</v>
      </c>
      <c r="D1265" s="24" t="s">
        <v>1700</v>
      </c>
      <c r="E1265" s="23" t="s">
        <v>1679</v>
      </c>
      <c r="F1265" s="24" t="s">
        <v>1680</v>
      </c>
      <c r="G1265" s="25">
        <v>9.66</v>
      </c>
      <c r="H1265" s="25">
        <v>0</v>
      </c>
      <c r="I1265" s="26">
        <v>0</v>
      </c>
      <c r="J1265" s="26">
        <v>0</v>
      </c>
      <c r="K1265" s="26">
        <v>0</v>
      </c>
      <c r="L1265" s="27">
        <v>0</v>
      </c>
      <c r="M1265" s="27" t="s">
        <v>2766</v>
      </c>
      <c r="N1265" s="49">
        <v>0</v>
      </c>
    </row>
    <row r="1266" spans="1:14" ht="15" customHeight="1">
      <c r="A1266" s="23" t="s">
        <v>1697</v>
      </c>
      <c r="B1266" s="24" t="s">
        <v>1698</v>
      </c>
      <c r="C1266" s="23" t="s">
        <v>1699</v>
      </c>
      <c r="D1266" s="24" t="s">
        <v>1700</v>
      </c>
      <c r="E1266" s="23" t="s">
        <v>1739</v>
      </c>
      <c r="F1266" s="24" t="s">
        <v>1740</v>
      </c>
      <c r="G1266" s="25">
        <v>4.2</v>
      </c>
      <c r="H1266" s="25">
        <v>0</v>
      </c>
      <c r="I1266" s="26">
        <v>0</v>
      </c>
      <c r="J1266" s="26">
        <v>0</v>
      </c>
      <c r="K1266" s="26">
        <v>0</v>
      </c>
      <c r="L1266" s="27">
        <v>0</v>
      </c>
      <c r="M1266" s="27" t="s">
        <v>2766</v>
      </c>
      <c r="N1266" s="49">
        <v>0</v>
      </c>
    </row>
    <row r="1267" spans="1:14" ht="15" customHeight="1">
      <c r="A1267" s="23" t="s">
        <v>1697</v>
      </c>
      <c r="B1267" s="24" t="s">
        <v>1698</v>
      </c>
      <c r="C1267" s="23" t="s">
        <v>1699</v>
      </c>
      <c r="D1267" s="24" t="s">
        <v>1700</v>
      </c>
      <c r="E1267" s="23" t="s">
        <v>1567</v>
      </c>
      <c r="F1267" s="24" t="s">
        <v>1568</v>
      </c>
      <c r="G1267" s="25">
        <v>26.4</v>
      </c>
      <c r="H1267" s="25">
        <v>0</v>
      </c>
      <c r="I1267" s="26">
        <v>0</v>
      </c>
      <c r="J1267" s="26">
        <v>0</v>
      </c>
      <c r="K1267" s="26">
        <v>0</v>
      </c>
      <c r="L1267" s="27">
        <v>0</v>
      </c>
      <c r="M1267" s="27">
        <v>0</v>
      </c>
      <c r="N1267" s="49">
        <v>0</v>
      </c>
    </row>
    <row r="1268" spans="1:14" ht="15" customHeight="1">
      <c r="A1268" s="23" t="s">
        <v>1697</v>
      </c>
      <c r="B1268" s="24" t="s">
        <v>1698</v>
      </c>
      <c r="C1268" s="23" t="s">
        <v>1699</v>
      </c>
      <c r="D1268" s="24" t="s">
        <v>1700</v>
      </c>
      <c r="E1268" s="23" t="s">
        <v>1569</v>
      </c>
      <c r="F1268" s="24" t="s">
        <v>1570</v>
      </c>
      <c r="G1268" s="25">
        <v>11.849000000000004</v>
      </c>
      <c r="H1268" s="25">
        <v>0</v>
      </c>
      <c r="I1268" s="26">
        <v>0</v>
      </c>
      <c r="J1268" s="26">
        <v>0</v>
      </c>
      <c r="K1268" s="26">
        <v>0</v>
      </c>
      <c r="L1268" s="27">
        <v>0</v>
      </c>
      <c r="M1268" s="27">
        <v>0</v>
      </c>
      <c r="N1268" s="49">
        <v>0</v>
      </c>
    </row>
    <row r="1269" spans="1:14" ht="15" customHeight="1">
      <c r="A1269" s="23" t="s">
        <v>1697</v>
      </c>
      <c r="B1269" s="24" t="s">
        <v>1698</v>
      </c>
      <c r="C1269" s="23" t="s">
        <v>1699</v>
      </c>
      <c r="D1269" s="24" t="s">
        <v>1700</v>
      </c>
      <c r="E1269" s="23" t="s">
        <v>1741</v>
      </c>
      <c r="F1269" s="24" t="s">
        <v>1742</v>
      </c>
      <c r="G1269" s="25">
        <v>13.4</v>
      </c>
      <c r="H1269" s="25">
        <v>0</v>
      </c>
      <c r="I1269" s="26">
        <v>0</v>
      </c>
      <c r="J1269" s="26">
        <v>0</v>
      </c>
      <c r="K1269" s="26">
        <v>0</v>
      </c>
      <c r="L1269" s="27">
        <v>0</v>
      </c>
      <c r="M1269" s="27">
        <v>0</v>
      </c>
      <c r="N1269" s="49">
        <v>0</v>
      </c>
    </row>
    <row r="1270" spans="1:14" ht="15" customHeight="1">
      <c r="A1270" s="23" t="s">
        <v>1697</v>
      </c>
      <c r="B1270" s="24" t="s">
        <v>1698</v>
      </c>
      <c r="C1270" s="23" t="s">
        <v>1699</v>
      </c>
      <c r="D1270" s="24" t="s">
        <v>1700</v>
      </c>
      <c r="E1270" s="23" t="s">
        <v>1743</v>
      </c>
      <c r="F1270" s="24" t="s">
        <v>1744</v>
      </c>
      <c r="G1270" s="25">
        <v>20.399999999999999</v>
      </c>
      <c r="H1270" s="25">
        <v>0</v>
      </c>
      <c r="I1270" s="26">
        <v>0</v>
      </c>
      <c r="J1270" s="26">
        <v>0</v>
      </c>
      <c r="K1270" s="26">
        <v>0</v>
      </c>
      <c r="L1270" s="27">
        <v>0</v>
      </c>
      <c r="M1270" s="27">
        <v>0</v>
      </c>
      <c r="N1270" s="49">
        <v>0</v>
      </c>
    </row>
    <row r="1271" spans="1:14" ht="15" customHeight="1">
      <c r="A1271" s="23" t="s">
        <v>1697</v>
      </c>
      <c r="B1271" s="24" t="s">
        <v>1698</v>
      </c>
      <c r="C1271" s="23" t="s">
        <v>1699</v>
      </c>
      <c r="D1271" s="24" t="s">
        <v>1700</v>
      </c>
      <c r="E1271" s="23" t="s">
        <v>1745</v>
      </c>
      <c r="F1271" s="24" t="s">
        <v>1746</v>
      </c>
      <c r="G1271" s="25">
        <v>17.670999999999999</v>
      </c>
      <c r="H1271" s="25">
        <v>0</v>
      </c>
      <c r="I1271" s="26">
        <v>0</v>
      </c>
      <c r="J1271" s="26">
        <v>0</v>
      </c>
      <c r="K1271" s="26">
        <v>0</v>
      </c>
      <c r="L1271" s="27">
        <v>0</v>
      </c>
      <c r="M1271" s="27" t="s">
        <v>2766</v>
      </c>
      <c r="N1271" s="49">
        <v>0</v>
      </c>
    </row>
    <row r="1272" spans="1:14" ht="15" customHeight="1">
      <c r="A1272" s="23" t="s">
        <v>1697</v>
      </c>
      <c r="B1272" s="24" t="s">
        <v>1698</v>
      </c>
      <c r="C1272" s="23" t="s">
        <v>1699</v>
      </c>
      <c r="D1272" s="24" t="s">
        <v>1700</v>
      </c>
      <c r="E1272" s="23" t="s">
        <v>1747</v>
      </c>
      <c r="F1272" s="24" t="s">
        <v>1748</v>
      </c>
      <c r="G1272" s="25">
        <v>11.05</v>
      </c>
      <c r="H1272" s="25">
        <v>0</v>
      </c>
      <c r="I1272" s="26">
        <v>0</v>
      </c>
      <c r="J1272" s="26">
        <v>0</v>
      </c>
      <c r="K1272" s="26">
        <v>0</v>
      </c>
      <c r="L1272" s="27">
        <v>0</v>
      </c>
      <c r="M1272" s="27">
        <v>0</v>
      </c>
      <c r="N1272" s="49">
        <v>0</v>
      </c>
    </row>
    <row r="1273" spans="1:14" ht="15" customHeight="1">
      <c r="A1273" s="23" t="s">
        <v>1697</v>
      </c>
      <c r="B1273" s="24" t="s">
        <v>1698</v>
      </c>
      <c r="C1273" s="23" t="s">
        <v>1699</v>
      </c>
      <c r="D1273" s="24" t="s">
        <v>1700</v>
      </c>
      <c r="E1273" s="23" t="s">
        <v>1749</v>
      </c>
      <c r="F1273" s="24" t="s">
        <v>1750</v>
      </c>
      <c r="G1273" s="25">
        <v>14.949999999999996</v>
      </c>
      <c r="H1273" s="25">
        <v>0</v>
      </c>
      <c r="I1273" s="26">
        <v>1</v>
      </c>
      <c r="J1273" s="26">
        <v>0</v>
      </c>
      <c r="K1273" s="26">
        <v>1</v>
      </c>
      <c r="L1273" s="27">
        <v>0.66666666666666663</v>
      </c>
      <c r="M1273" s="27">
        <v>0.39999999999999997</v>
      </c>
      <c r="N1273" s="49">
        <v>4.4593088071348951E-2</v>
      </c>
    </row>
    <row r="1274" spans="1:14" ht="15" customHeight="1">
      <c r="A1274" s="23" t="s">
        <v>1697</v>
      </c>
      <c r="B1274" s="24" t="s">
        <v>1698</v>
      </c>
      <c r="C1274" s="23" t="s">
        <v>1699</v>
      </c>
      <c r="D1274" s="24" t="s">
        <v>1700</v>
      </c>
      <c r="E1274" s="23" t="s">
        <v>1751</v>
      </c>
      <c r="F1274" s="24" t="s">
        <v>1752</v>
      </c>
      <c r="G1274" s="25">
        <v>3.589</v>
      </c>
      <c r="H1274" s="25">
        <v>0</v>
      </c>
      <c r="I1274" s="26">
        <v>0</v>
      </c>
      <c r="J1274" s="26">
        <v>0</v>
      </c>
      <c r="K1274" s="26">
        <v>0</v>
      </c>
      <c r="L1274" s="27">
        <v>0</v>
      </c>
      <c r="M1274" s="27">
        <v>0</v>
      </c>
      <c r="N1274" s="49">
        <v>0</v>
      </c>
    </row>
    <row r="1275" spans="1:14" ht="15" customHeight="1">
      <c r="A1275" s="23" t="s">
        <v>1697</v>
      </c>
      <c r="B1275" s="24" t="s">
        <v>1698</v>
      </c>
      <c r="C1275" s="23" t="s">
        <v>1699</v>
      </c>
      <c r="D1275" s="24" t="s">
        <v>1700</v>
      </c>
      <c r="E1275" s="23" t="s">
        <v>1689</v>
      </c>
      <c r="F1275" s="24" t="s">
        <v>1690</v>
      </c>
      <c r="G1275" s="25">
        <v>39.35</v>
      </c>
      <c r="H1275" s="25">
        <v>2</v>
      </c>
      <c r="I1275" s="26">
        <v>0</v>
      </c>
      <c r="J1275" s="26">
        <v>1</v>
      </c>
      <c r="K1275" s="26">
        <v>0</v>
      </c>
      <c r="L1275" s="27">
        <v>0.33333333333333331</v>
      </c>
      <c r="M1275" s="27">
        <v>3.4482758620689655E-2</v>
      </c>
      <c r="N1275" s="49">
        <v>8.4709868699703508E-3</v>
      </c>
    </row>
    <row r="1276" spans="1:14" ht="15" customHeight="1">
      <c r="A1276" s="23" t="s">
        <v>1697</v>
      </c>
      <c r="B1276" s="24" t="s">
        <v>1698</v>
      </c>
      <c r="C1276" s="23" t="s">
        <v>1699</v>
      </c>
      <c r="D1276" s="24" t="s">
        <v>1700</v>
      </c>
      <c r="E1276" s="23" t="s">
        <v>1753</v>
      </c>
      <c r="F1276" s="24" t="s">
        <v>1754</v>
      </c>
      <c r="G1276" s="25">
        <v>51</v>
      </c>
      <c r="H1276" s="25">
        <v>0</v>
      </c>
      <c r="I1276" s="26">
        <v>0</v>
      </c>
      <c r="J1276" s="26">
        <v>0</v>
      </c>
      <c r="K1276" s="26">
        <v>1</v>
      </c>
      <c r="L1276" s="27">
        <v>0.33333333333333331</v>
      </c>
      <c r="M1276" s="27">
        <v>8.3333333333333329E-2</v>
      </c>
      <c r="N1276" s="49">
        <v>9.8039215686274508E-3</v>
      </c>
    </row>
    <row r="1277" spans="1:14" ht="15" customHeight="1">
      <c r="A1277" s="23" t="s">
        <v>1697</v>
      </c>
      <c r="B1277" s="24" t="s">
        <v>1698</v>
      </c>
      <c r="C1277" s="23" t="s">
        <v>1699</v>
      </c>
      <c r="D1277" s="24" t="s">
        <v>1700</v>
      </c>
      <c r="E1277" s="23" t="s">
        <v>1755</v>
      </c>
      <c r="F1277" s="24" t="s">
        <v>1756</v>
      </c>
      <c r="G1277" s="25">
        <v>8.49</v>
      </c>
      <c r="H1277" s="25">
        <v>0</v>
      </c>
      <c r="I1277" s="26">
        <v>0</v>
      </c>
      <c r="J1277" s="26">
        <v>0</v>
      </c>
      <c r="K1277" s="26">
        <v>0</v>
      </c>
      <c r="L1277" s="27">
        <v>0</v>
      </c>
      <c r="M1277" s="27">
        <v>0</v>
      </c>
      <c r="N1277" s="49">
        <v>0</v>
      </c>
    </row>
    <row r="1278" spans="1:14" ht="15" customHeight="1">
      <c r="A1278" s="23" t="s">
        <v>1697</v>
      </c>
      <c r="B1278" s="24" t="s">
        <v>1698</v>
      </c>
      <c r="C1278" s="23" t="s">
        <v>1757</v>
      </c>
      <c r="D1278" s="24" t="s">
        <v>1758</v>
      </c>
      <c r="E1278" s="23" t="s">
        <v>1128</v>
      </c>
      <c r="F1278" s="24" t="s">
        <v>1129</v>
      </c>
      <c r="G1278" s="25">
        <v>50.782999999999959</v>
      </c>
      <c r="H1278" s="25">
        <v>0</v>
      </c>
      <c r="I1278" s="26">
        <v>3</v>
      </c>
      <c r="J1278" s="26">
        <v>1</v>
      </c>
      <c r="K1278" s="26">
        <v>1</v>
      </c>
      <c r="L1278" s="27">
        <v>1.6666666666666667</v>
      </c>
      <c r="M1278" s="27">
        <v>3.4482758620689655E-2</v>
      </c>
      <c r="N1278" s="49">
        <v>3.2819381814124179E-2</v>
      </c>
    </row>
    <row r="1279" spans="1:14" ht="15" customHeight="1">
      <c r="A1279" s="23" t="s">
        <v>1697</v>
      </c>
      <c r="B1279" s="24" t="s">
        <v>1698</v>
      </c>
      <c r="C1279" s="23" t="s">
        <v>1757</v>
      </c>
      <c r="D1279" s="24" t="s">
        <v>1758</v>
      </c>
      <c r="E1279" s="23" t="s">
        <v>1547</v>
      </c>
      <c r="F1279" s="24" t="s">
        <v>1548</v>
      </c>
      <c r="G1279" s="25">
        <v>33.999999999999986</v>
      </c>
      <c r="H1279" s="25">
        <v>1</v>
      </c>
      <c r="I1279" s="26">
        <v>0</v>
      </c>
      <c r="J1279" s="26">
        <v>0</v>
      </c>
      <c r="K1279" s="26">
        <v>0</v>
      </c>
      <c r="L1279" s="27">
        <v>0</v>
      </c>
      <c r="M1279" s="27">
        <v>0</v>
      </c>
      <c r="N1279" s="49">
        <v>0</v>
      </c>
    </row>
    <row r="1280" spans="1:14" ht="15" customHeight="1">
      <c r="A1280" s="23" t="s">
        <v>1697</v>
      </c>
      <c r="B1280" s="24" t="s">
        <v>1698</v>
      </c>
      <c r="C1280" s="23" t="s">
        <v>1757</v>
      </c>
      <c r="D1280" s="24" t="s">
        <v>1758</v>
      </c>
      <c r="E1280" s="23" t="s">
        <v>1514</v>
      </c>
      <c r="F1280" s="24" t="s">
        <v>1515</v>
      </c>
      <c r="G1280" s="25">
        <v>3.0999999999999996</v>
      </c>
      <c r="H1280" s="25">
        <v>0</v>
      </c>
      <c r="I1280" s="26">
        <v>0</v>
      </c>
      <c r="J1280" s="26">
        <v>0</v>
      </c>
      <c r="K1280" s="26">
        <v>0</v>
      </c>
      <c r="L1280" s="27">
        <v>0</v>
      </c>
      <c r="M1280" s="27">
        <v>0</v>
      </c>
      <c r="N1280" s="49">
        <v>0</v>
      </c>
    </row>
    <row r="1281" spans="1:14" ht="15" customHeight="1">
      <c r="A1281" s="23" t="s">
        <v>1697</v>
      </c>
      <c r="B1281" s="24" t="s">
        <v>1698</v>
      </c>
      <c r="C1281" s="23" t="s">
        <v>1757</v>
      </c>
      <c r="D1281" s="24" t="s">
        <v>1758</v>
      </c>
      <c r="E1281" s="23" t="s">
        <v>52</v>
      </c>
      <c r="F1281" s="24" t="s">
        <v>53</v>
      </c>
      <c r="G1281" s="25">
        <v>46.159999999999968</v>
      </c>
      <c r="H1281" s="25">
        <v>2</v>
      </c>
      <c r="I1281" s="26">
        <v>2</v>
      </c>
      <c r="J1281" s="26">
        <v>2</v>
      </c>
      <c r="K1281" s="26">
        <v>3</v>
      </c>
      <c r="L1281" s="27">
        <v>2.3333333333333335</v>
      </c>
      <c r="M1281" s="27">
        <v>2.5925925925925929E-2</v>
      </c>
      <c r="N1281" s="49">
        <v>5.0548815713460468E-2</v>
      </c>
    </row>
    <row r="1282" spans="1:14" ht="15" customHeight="1">
      <c r="A1282" s="23" t="s">
        <v>1697</v>
      </c>
      <c r="B1282" s="24" t="s">
        <v>1698</v>
      </c>
      <c r="C1282" s="23" t="s">
        <v>1757</v>
      </c>
      <c r="D1282" s="24" t="s">
        <v>1758</v>
      </c>
      <c r="E1282" s="23" t="s">
        <v>1719</v>
      </c>
      <c r="F1282" s="24" t="s">
        <v>1720</v>
      </c>
      <c r="G1282" s="25">
        <v>63.704000000000008</v>
      </c>
      <c r="H1282" s="25">
        <v>5</v>
      </c>
      <c r="I1282" s="26">
        <v>0</v>
      </c>
      <c r="J1282" s="26">
        <v>1</v>
      </c>
      <c r="K1282" s="26">
        <v>3</v>
      </c>
      <c r="L1282" s="27">
        <v>1.3333333333333333</v>
      </c>
      <c r="M1282" s="27">
        <v>2.9850746268656716E-2</v>
      </c>
      <c r="N1282" s="49">
        <v>2.0930135208673446E-2</v>
      </c>
    </row>
    <row r="1283" spans="1:14" ht="15" customHeight="1">
      <c r="A1283" s="23" t="s">
        <v>1697</v>
      </c>
      <c r="B1283" s="24" t="s">
        <v>1698</v>
      </c>
      <c r="C1283" s="23" t="s">
        <v>1757</v>
      </c>
      <c r="D1283" s="24" t="s">
        <v>1758</v>
      </c>
      <c r="E1283" s="23" t="s">
        <v>1759</v>
      </c>
      <c r="F1283" s="24" t="s">
        <v>1760</v>
      </c>
      <c r="G1283" s="25">
        <v>17.341000000000001</v>
      </c>
      <c r="H1283" s="25">
        <v>0</v>
      </c>
      <c r="I1283" s="26">
        <v>0</v>
      </c>
      <c r="J1283" s="26">
        <v>0</v>
      </c>
      <c r="K1283" s="26">
        <v>1</v>
      </c>
      <c r="L1283" s="27">
        <v>0.33333333333333331</v>
      </c>
      <c r="M1283" s="27">
        <v>1.6666666666666666E-2</v>
      </c>
      <c r="N1283" s="49">
        <v>1.9222267074178727E-2</v>
      </c>
    </row>
    <row r="1284" spans="1:14" ht="15" customHeight="1">
      <c r="A1284" s="23" t="s">
        <v>1697</v>
      </c>
      <c r="B1284" s="24" t="s">
        <v>1698</v>
      </c>
      <c r="C1284" s="23" t="s">
        <v>1757</v>
      </c>
      <c r="D1284" s="24" t="s">
        <v>1758</v>
      </c>
      <c r="E1284" s="23" t="s">
        <v>1761</v>
      </c>
      <c r="F1284" s="24" t="s">
        <v>1762</v>
      </c>
      <c r="G1284" s="25">
        <v>5.5259999999999998</v>
      </c>
      <c r="H1284" s="25">
        <v>0</v>
      </c>
      <c r="I1284" s="26">
        <v>0</v>
      </c>
      <c r="J1284" s="26">
        <v>1</v>
      </c>
      <c r="K1284" s="26">
        <v>0</v>
      </c>
      <c r="L1284" s="27">
        <v>0.33333333333333331</v>
      </c>
      <c r="M1284" s="27">
        <v>0.33333333333333331</v>
      </c>
      <c r="N1284" s="49">
        <v>6.0320907226444682E-2</v>
      </c>
    </row>
    <row r="1285" spans="1:14" ht="15" customHeight="1">
      <c r="A1285" s="23" t="s">
        <v>1697</v>
      </c>
      <c r="B1285" s="24" t="s">
        <v>1698</v>
      </c>
      <c r="C1285" s="23" t="s">
        <v>1757</v>
      </c>
      <c r="D1285" s="24" t="s">
        <v>1758</v>
      </c>
      <c r="E1285" s="23" t="s">
        <v>1520</v>
      </c>
      <c r="F1285" s="24" t="s">
        <v>1521</v>
      </c>
      <c r="G1285" s="25">
        <v>76.321999999999989</v>
      </c>
      <c r="H1285" s="25">
        <v>1</v>
      </c>
      <c r="I1285" s="26">
        <v>0</v>
      </c>
      <c r="J1285" s="26">
        <v>0</v>
      </c>
      <c r="K1285" s="26">
        <v>0</v>
      </c>
      <c r="L1285" s="27">
        <v>0</v>
      </c>
      <c r="M1285" s="27">
        <v>0</v>
      </c>
      <c r="N1285" s="49">
        <v>0</v>
      </c>
    </row>
    <row r="1286" spans="1:14" ht="15" customHeight="1">
      <c r="A1286" s="23" t="s">
        <v>1697</v>
      </c>
      <c r="B1286" s="24" t="s">
        <v>1698</v>
      </c>
      <c r="C1286" s="23" t="s">
        <v>1757</v>
      </c>
      <c r="D1286" s="24" t="s">
        <v>1758</v>
      </c>
      <c r="E1286" s="23" t="s">
        <v>1763</v>
      </c>
      <c r="F1286" s="24" t="s">
        <v>1764</v>
      </c>
      <c r="G1286" s="25">
        <v>37.47</v>
      </c>
      <c r="H1286" s="25">
        <v>0</v>
      </c>
      <c r="I1286" s="26">
        <v>4</v>
      </c>
      <c r="J1286" s="26">
        <v>4</v>
      </c>
      <c r="K1286" s="26">
        <v>0</v>
      </c>
      <c r="L1286" s="27">
        <v>2.6666666666666665</v>
      </c>
      <c r="M1286" s="27">
        <v>5.4421768707482991E-2</v>
      </c>
      <c r="N1286" s="49">
        <v>7.1168045547549144E-2</v>
      </c>
    </row>
    <row r="1287" spans="1:14" ht="15" customHeight="1">
      <c r="A1287" s="23" t="s">
        <v>1697</v>
      </c>
      <c r="B1287" s="24" t="s">
        <v>1698</v>
      </c>
      <c r="C1287" s="23" t="s">
        <v>1757</v>
      </c>
      <c r="D1287" s="24" t="s">
        <v>1758</v>
      </c>
      <c r="E1287" s="23" t="s">
        <v>1522</v>
      </c>
      <c r="F1287" s="24" t="s">
        <v>1523</v>
      </c>
      <c r="G1287" s="25">
        <v>21.45</v>
      </c>
      <c r="H1287" s="25">
        <v>2</v>
      </c>
      <c r="I1287" s="26">
        <v>1</v>
      </c>
      <c r="J1287" s="26">
        <v>0</v>
      </c>
      <c r="K1287" s="26">
        <v>1</v>
      </c>
      <c r="L1287" s="27">
        <v>0.66666666666666663</v>
      </c>
      <c r="M1287" s="27">
        <v>2.4999999999999998E-2</v>
      </c>
      <c r="N1287" s="49">
        <v>3.108003108003108E-2</v>
      </c>
    </row>
    <row r="1288" spans="1:14" ht="15" customHeight="1">
      <c r="A1288" s="23" t="s">
        <v>1697</v>
      </c>
      <c r="B1288" s="24" t="s">
        <v>1698</v>
      </c>
      <c r="C1288" s="23" t="s">
        <v>1757</v>
      </c>
      <c r="D1288" s="24" t="s">
        <v>1758</v>
      </c>
      <c r="E1288" s="23" t="s">
        <v>1765</v>
      </c>
      <c r="F1288" s="24" t="s">
        <v>1766</v>
      </c>
      <c r="G1288" s="25">
        <v>37.020000000000003</v>
      </c>
      <c r="H1288" s="25">
        <v>0</v>
      </c>
      <c r="I1288" s="26">
        <v>0</v>
      </c>
      <c r="J1288" s="26">
        <v>0</v>
      </c>
      <c r="K1288" s="26">
        <v>0</v>
      </c>
      <c r="L1288" s="27">
        <v>0</v>
      </c>
      <c r="M1288" s="27">
        <v>0</v>
      </c>
      <c r="N1288" s="49">
        <v>0</v>
      </c>
    </row>
    <row r="1289" spans="1:14" ht="15" customHeight="1">
      <c r="A1289" s="23" t="s">
        <v>1697</v>
      </c>
      <c r="B1289" s="24" t="s">
        <v>1698</v>
      </c>
      <c r="C1289" s="23" t="s">
        <v>1757</v>
      </c>
      <c r="D1289" s="24" t="s">
        <v>1758</v>
      </c>
      <c r="E1289" s="23" t="s">
        <v>1767</v>
      </c>
      <c r="F1289" s="24" t="s">
        <v>1768</v>
      </c>
      <c r="G1289" s="25">
        <v>6.02</v>
      </c>
      <c r="H1289" s="25">
        <v>0</v>
      </c>
      <c r="I1289" s="26">
        <v>0</v>
      </c>
      <c r="J1289" s="26">
        <v>0</v>
      </c>
      <c r="K1289" s="26">
        <v>0</v>
      </c>
      <c r="L1289" s="27">
        <v>0</v>
      </c>
      <c r="M1289" s="27">
        <v>0</v>
      </c>
      <c r="N1289" s="49">
        <v>0</v>
      </c>
    </row>
    <row r="1290" spans="1:14" ht="15" customHeight="1">
      <c r="A1290" s="23" t="s">
        <v>1697</v>
      </c>
      <c r="B1290" s="24" t="s">
        <v>1698</v>
      </c>
      <c r="C1290" s="23" t="s">
        <v>1757</v>
      </c>
      <c r="D1290" s="24" t="s">
        <v>1758</v>
      </c>
      <c r="E1290" s="23" t="s">
        <v>1769</v>
      </c>
      <c r="F1290" s="24" t="s">
        <v>1770</v>
      </c>
      <c r="G1290" s="25">
        <v>34.6</v>
      </c>
      <c r="H1290" s="25">
        <v>0</v>
      </c>
      <c r="I1290" s="26">
        <v>0</v>
      </c>
      <c r="J1290" s="26">
        <v>0</v>
      </c>
      <c r="K1290" s="26">
        <v>0</v>
      </c>
      <c r="L1290" s="27">
        <v>0</v>
      </c>
      <c r="M1290" s="27">
        <v>0</v>
      </c>
      <c r="N1290" s="49">
        <v>0</v>
      </c>
    </row>
    <row r="1291" spans="1:14" ht="15" customHeight="1">
      <c r="A1291" s="23" t="s">
        <v>1697</v>
      </c>
      <c r="B1291" s="24" t="s">
        <v>1698</v>
      </c>
      <c r="C1291" s="23" t="s">
        <v>1757</v>
      </c>
      <c r="D1291" s="24" t="s">
        <v>1758</v>
      </c>
      <c r="E1291" s="23" t="s">
        <v>1771</v>
      </c>
      <c r="F1291" s="24" t="s">
        <v>1772</v>
      </c>
      <c r="G1291" s="25">
        <v>31.2</v>
      </c>
      <c r="H1291" s="25">
        <v>1</v>
      </c>
      <c r="I1291" s="26">
        <v>0</v>
      </c>
      <c r="J1291" s="26">
        <v>1</v>
      </c>
      <c r="K1291" s="26">
        <v>0</v>
      </c>
      <c r="L1291" s="27">
        <v>0.33333333333333331</v>
      </c>
      <c r="M1291" s="27">
        <v>0.1111111111111111</v>
      </c>
      <c r="N1291" s="49">
        <v>1.0683760683760684E-2</v>
      </c>
    </row>
    <row r="1292" spans="1:14" ht="15" customHeight="1">
      <c r="A1292" s="23" t="s">
        <v>1697</v>
      </c>
      <c r="B1292" s="24" t="s">
        <v>1698</v>
      </c>
      <c r="C1292" s="23" t="s">
        <v>1757</v>
      </c>
      <c r="D1292" s="24" t="s">
        <v>1758</v>
      </c>
      <c r="E1292" s="23" t="s">
        <v>1773</v>
      </c>
      <c r="F1292" s="24" t="s">
        <v>1774</v>
      </c>
      <c r="G1292" s="25">
        <v>40.18</v>
      </c>
      <c r="H1292" s="25">
        <v>0</v>
      </c>
      <c r="I1292" s="26">
        <v>1</v>
      </c>
      <c r="J1292" s="26">
        <v>1</v>
      </c>
      <c r="K1292" s="26">
        <v>0</v>
      </c>
      <c r="L1292" s="27">
        <v>0.66666666666666663</v>
      </c>
      <c r="M1292" s="27">
        <v>0.1111111111111111</v>
      </c>
      <c r="N1292" s="49">
        <v>1.6592002654720425E-2</v>
      </c>
    </row>
    <row r="1293" spans="1:14" ht="15" customHeight="1">
      <c r="A1293" s="23" t="s">
        <v>1697</v>
      </c>
      <c r="B1293" s="24" t="s">
        <v>1698</v>
      </c>
      <c r="C1293" s="23" t="s">
        <v>1775</v>
      </c>
      <c r="D1293" s="24" t="s">
        <v>1776</v>
      </c>
      <c r="E1293" s="23" t="s">
        <v>1128</v>
      </c>
      <c r="F1293" s="24" t="s">
        <v>1129</v>
      </c>
      <c r="G1293" s="25">
        <v>15.950000000000045</v>
      </c>
      <c r="H1293" s="25">
        <v>0</v>
      </c>
      <c r="I1293" s="26">
        <v>1</v>
      </c>
      <c r="J1293" s="26">
        <v>1</v>
      </c>
      <c r="K1293" s="26">
        <v>0</v>
      </c>
      <c r="L1293" s="27">
        <v>0.66666666666666663</v>
      </c>
      <c r="M1293" s="27">
        <v>0.1176470588235294</v>
      </c>
      <c r="N1293" s="49">
        <v>4.1797283176593397E-2</v>
      </c>
    </row>
    <row r="1294" spans="1:14" ht="15" customHeight="1">
      <c r="A1294" s="23" t="s">
        <v>1697</v>
      </c>
      <c r="B1294" s="24" t="s">
        <v>1698</v>
      </c>
      <c r="C1294" s="23" t="s">
        <v>1775</v>
      </c>
      <c r="D1294" s="24" t="s">
        <v>1776</v>
      </c>
      <c r="E1294" s="23" t="s">
        <v>1549</v>
      </c>
      <c r="F1294" s="24" t="s">
        <v>1550</v>
      </c>
      <c r="G1294" s="25">
        <v>42.31</v>
      </c>
      <c r="H1294" s="25">
        <v>3</v>
      </c>
      <c r="I1294" s="26">
        <v>0</v>
      </c>
      <c r="J1294" s="26">
        <v>0</v>
      </c>
      <c r="K1294" s="26">
        <v>1</v>
      </c>
      <c r="L1294" s="27">
        <v>0.33333333333333331</v>
      </c>
      <c r="M1294" s="27">
        <v>2.1276595744680851E-2</v>
      </c>
      <c r="N1294" s="49">
        <v>7.878358150161505E-3</v>
      </c>
    </row>
    <row r="1295" spans="1:14" ht="15" customHeight="1">
      <c r="A1295" s="23" t="s">
        <v>1697</v>
      </c>
      <c r="B1295" s="24" t="s">
        <v>1698</v>
      </c>
      <c r="C1295" s="23" t="s">
        <v>1775</v>
      </c>
      <c r="D1295" s="24" t="s">
        <v>1776</v>
      </c>
      <c r="E1295" s="23" t="s">
        <v>1777</v>
      </c>
      <c r="F1295" s="24" t="s">
        <v>1778</v>
      </c>
      <c r="G1295" s="25">
        <v>1.9499999999999993</v>
      </c>
      <c r="H1295" s="25">
        <v>0</v>
      </c>
      <c r="I1295" s="26">
        <v>0</v>
      </c>
      <c r="J1295" s="26">
        <v>0</v>
      </c>
      <c r="K1295" s="26">
        <v>0</v>
      </c>
      <c r="L1295" s="27">
        <v>0</v>
      </c>
      <c r="M1295" s="27">
        <v>0</v>
      </c>
      <c r="N1295" s="49">
        <v>0</v>
      </c>
    </row>
    <row r="1296" spans="1:14" ht="15" customHeight="1">
      <c r="A1296" s="23" t="s">
        <v>1697</v>
      </c>
      <c r="B1296" s="24" t="s">
        <v>1698</v>
      </c>
      <c r="C1296" s="23" t="s">
        <v>1775</v>
      </c>
      <c r="D1296" s="24" t="s">
        <v>1776</v>
      </c>
      <c r="E1296" s="23" t="s">
        <v>1588</v>
      </c>
      <c r="F1296" s="24" t="s">
        <v>1589</v>
      </c>
      <c r="G1296" s="25">
        <v>39.66500000000002</v>
      </c>
      <c r="H1296" s="25">
        <v>0</v>
      </c>
      <c r="I1296" s="26">
        <v>0</v>
      </c>
      <c r="J1296" s="26">
        <v>2</v>
      </c>
      <c r="K1296" s="26">
        <v>0</v>
      </c>
      <c r="L1296" s="27">
        <v>0.66666666666666663</v>
      </c>
      <c r="M1296" s="27">
        <v>2.7777777777777776E-2</v>
      </c>
      <c r="N1296" s="49">
        <v>1.6807428883566528E-2</v>
      </c>
    </row>
    <row r="1297" spans="1:14" ht="15" customHeight="1">
      <c r="A1297" s="23" t="s">
        <v>1697</v>
      </c>
      <c r="B1297" s="24" t="s">
        <v>1698</v>
      </c>
      <c r="C1297" s="23" t="s">
        <v>1775</v>
      </c>
      <c r="D1297" s="24" t="s">
        <v>1776</v>
      </c>
      <c r="E1297" s="23" t="s">
        <v>52</v>
      </c>
      <c r="F1297" s="24" t="s">
        <v>53</v>
      </c>
      <c r="G1297" s="25">
        <v>14.052999999999997</v>
      </c>
      <c r="H1297" s="25">
        <v>0</v>
      </c>
      <c r="I1297" s="26">
        <v>0</v>
      </c>
      <c r="J1297" s="26">
        <v>0</v>
      </c>
      <c r="K1297" s="26">
        <v>0</v>
      </c>
      <c r="L1297" s="27">
        <v>0</v>
      </c>
      <c r="M1297" s="27">
        <v>0</v>
      </c>
      <c r="N1297" s="49">
        <v>0</v>
      </c>
    </row>
    <row r="1298" spans="1:14" ht="15" customHeight="1">
      <c r="A1298" s="23" t="s">
        <v>1697</v>
      </c>
      <c r="B1298" s="24" t="s">
        <v>1698</v>
      </c>
      <c r="C1298" s="23" t="s">
        <v>1775</v>
      </c>
      <c r="D1298" s="24" t="s">
        <v>1776</v>
      </c>
      <c r="E1298" s="23" t="s">
        <v>1779</v>
      </c>
      <c r="F1298" s="24" t="s">
        <v>1780</v>
      </c>
      <c r="G1298" s="25">
        <v>19.03</v>
      </c>
      <c r="H1298" s="25">
        <v>0</v>
      </c>
      <c r="I1298" s="26">
        <v>0</v>
      </c>
      <c r="J1298" s="26">
        <v>1</v>
      </c>
      <c r="K1298" s="26">
        <v>0</v>
      </c>
      <c r="L1298" s="27">
        <v>0.33333333333333331</v>
      </c>
      <c r="M1298" s="27">
        <v>2.7777777777777776E-2</v>
      </c>
      <c r="N1298" s="49">
        <v>1.751620248730075E-2</v>
      </c>
    </row>
    <row r="1299" spans="1:14" ht="15" customHeight="1">
      <c r="A1299" s="23" t="s">
        <v>1697</v>
      </c>
      <c r="B1299" s="24" t="s">
        <v>1698</v>
      </c>
      <c r="C1299" s="23" t="s">
        <v>1775</v>
      </c>
      <c r="D1299" s="24" t="s">
        <v>1776</v>
      </c>
      <c r="E1299" s="23" t="s">
        <v>1781</v>
      </c>
      <c r="F1299" s="24" t="s">
        <v>1782</v>
      </c>
      <c r="G1299" s="25">
        <v>3.3</v>
      </c>
      <c r="H1299" s="25">
        <v>0</v>
      </c>
      <c r="I1299" s="26">
        <v>0</v>
      </c>
      <c r="J1299" s="26">
        <v>0</v>
      </c>
      <c r="K1299" s="26">
        <v>1</v>
      </c>
      <c r="L1299" s="27">
        <v>0.33333333333333331</v>
      </c>
      <c r="M1299" s="27">
        <v>4.3478260869565216E-2</v>
      </c>
      <c r="N1299" s="49">
        <v>0.10101010101010101</v>
      </c>
    </row>
    <row r="1300" spans="1:14" ht="15" customHeight="1">
      <c r="A1300" s="23" t="s">
        <v>1697</v>
      </c>
      <c r="B1300" s="24" t="s">
        <v>1698</v>
      </c>
      <c r="C1300" s="23" t="s">
        <v>1775</v>
      </c>
      <c r="D1300" s="24" t="s">
        <v>1776</v>
      </c>
      <c r="E1300" s="23" t="s">
        <v>1557</v>
      </c>
      <c r="F1300" s="24" t="s">
        <v>1558</v>
      </c>
      <c r="G1300" s="25">
        <v>10.106999999999999</v>
      </c>
      <c r="H1300" s="25">
        <v>0</v>
      </c>
      <c r="I1300" s="26">
        <v>0</v>
      </c>
      <c r="J1300" s="26">
        <v>0</v>
      </c>
      <c r="K1300" s="26">
        <v>0</v>
      </c>
      <c r="L1300" s="27">
        <v>0</v>
      </c>
      <c r="M1300" s="27">
        <v>0</v>
      </c>
      <c r="N1300" s="49">
        <v>0</v>
      </c>
    </row>
    <row r="1301" spans="1:14" ht="15" customHeight="1">
      <c r="A1301" s="23" t="s">
        <v>1697</v>
      </c>
      <c r="B1301" s="24" t="s">
        <v>1698</v>
      </c>
      <c r="C1301" s="23" t="s">
        <v>1775</v>
      </c>
      <c r="D1301" s="24" t="s">
        <v>1776</v>
      </c>
      <c r="E1301" s="23" t="s">
        <v>1520</v>
      </c>
      <c r="F1301" s="24" t="s">
        <v>1521</v>
      </c>
      <c r="G1301" s="25">
        <v>44.180000000000007</v>
      </c>
      <c r="H1301" s="25">
        <v>0</v>
      </c>
      <c r="I1301" s="26">
        <v>2</v>
      </c>
      <c r="J1301" s="26">
        <v>0</v>
      </c>
      <c r="K1301" s="26">
        <v>0</v>
      </c>
      <c r="L1301" s="27">
        <v>0.66666666666666663</v>
      </c>
      <c r="M1301" s="27">
        <v>2.5316455696202531E-2</v>
      </c>
      <c r="N1301" s="49">
        <v>1.5089784216085707E-2</v>
      </c>
    </row>
    <row r="1302" spans="1:14" ht="15" customHeight="1">
      <c r="A1302" s="23" t="s">
        <v>1697</v>
      </c>
      <c r="B1302" s="24" t="s">
        <v>1698</v>
      </c>
      <c r="C1302" s="23" t="s">
        <v>1775</v>
      </c>
      <c r="D1302" s="24" t="s">
        <v>1776</v>
      </c>
      <c r="E1302" s="23" t="s">
        <v>1783</v>
      </c>
      <c r="F1302" s="24" t="s">
        <v>1784</v>
      </c>
      <c r="G1302" s="25">
        <v>18.904</v>
      </c>
      <c r="H1302" s="25">
        <v>2</v>
      </c>
      <c r="I1302" s="26">
        <v>0</v>
      </c>
      <c r="J1302" s="26">
        <v>0</v>
      </c>
      <c r="K1302" s="26">
        <v>0</v>
      </c>
      <c r="L1302" s="27">
        <v>0</v>
      </c>
      <c r="M1302" s="27">
        <v>0</v>
      </c>
      <c r="N1302" s="49">
        <v>0</v>
      </c>
    </row>
    <row r="1303" spans="1:14" ht="15" customHeight="1">
      <c r="A1303" s="23" t="s">
        <v>1697</v>
      </c>
      <c r="B1303" s="24" t="s">
        <v>1698</v>
      </c>
      <c r="C1303" s="23" t="s">
        <v>1775</v>
      </c>
      <c r="D1303" s="24" t="s">
        <v>1776</v>
      </c>
      <c r="E1303" s="23" t="s">
        <v>1727</v>
      </c>
      <c r="F1303" s="24" t="s">
        <v>1728</v>
      </c>
      <c r="G1303" s="25">
        <v>7.95</v>
      </c>
      <c r="H1303" s="25">
        <v>0</v>
      </c>
      <c r="I1303" s="26">
        <v>1</v>
      </c>
      <c r="J1303" s="26">
        <v>0</v>
      </c>
      <c r="K1303" s="26">
        <v>0</v>
      </c>
      <c r="L1303" s="27">
        <v>0.33333333333333331</v>
      </c>
      <c r="M1303" s="27">
        <v>0.125</v>
      </c>
      <c r="N1303" s="49">
        <v>4.1928721174004188E-2</v>
      </c>
    </row>
    <row r="1304" spans="1:14" ht="15" customHeight="1">
      <c r="A1304" s="23" t="s">
        <v>1697</v>
      </c>
      <c r="B1304" s="24" t="s">
        <v>1698</v>
      </c>
      <c r="C1304" s="23" t="s">
        <v>1775</v>
      </c>
      <c r="D1304" s="24" t="s">
        <v>1776</v>
      </c>
      <c r="E1304" s="23" t="s">
        <v>1737</v>
      </c>
      <c r="F1304" s="24" t="s">
        <v>1738</v>
      </c>
      <c r="G1304" s="25">
        <v>36</v>
      </c>
      <c r="H1304" s="25">
        <v>0</v>
      </c>
      <c r="I1304" s="26">
        <v>1</v>
      </c>
      <c r="J1304" s="26">
        <v>0</v>
      </c>
      <c r="K1304" s="26">
        <v>0</v>
      </c>
      <c r="L1304" s="27">
        <v>0.33333333333333331</v>
      </c>
      <c r="M1304" s="27">
        <v>0.25</v>
      </c>
      <c r="N1304" s="49">
        <v>1.3888888888888888E-2</v>
      </c>
    </row>
    <row r="1305" spans="1:14" ht="15" customHeight="1">
      <c r="A1305" s="23" t="s">
        <v>1697</v>
      </c>
      <c r="B1305" s="24" t="s">
        <v>1698</v>
      </c>
      <c r="C1305" s="23" t="s">
        <v>1775</v>
      </c>
      <c r="D1305" s="24" t="s">
        <v>1776</v>
      </c>
      <c r="E1305" s="23" t="s">
        <v>1785</v>
      </c>
      <c r="F1305" s="24" t="s">
        <v>1786</v>
      </c>
      <c r="G1305" s="25">
        <v>13.62</v>
      </c>
      <c r="H1305" s="25">
        <v>1</v>
      </c>
      <c r="I1305" s="26">
        <v>0</v>
      </c>
      <c r="J1305" s="26">
        <v>0</v>
      </c>
      <c r="K1305" s="26">
        <v>0</v>
      </c>
      <c r="L1305" s="27">
        <v>0</v>
      </c>
      <c r="M1305" s="27">
        <v>0</v>
      </c>
      <c r="N1305" s="49">
        <v>0</v>
      </c>
    </row>
    <row r="1306" spans="1:14" ht="15" customHeight="1">
      <c r="A1306" s="23" t="s">
        <v>1697</v>
      </c>
      <c r="B1306" s="24" t="s">
        <v>1698</v>
      </c>
      <c r="C1306" s="23" t="s">
        <v>1775</v>
      </c>
      <c r="D1306" s="24" t="s">
        <v>1776</v>
      </c>
      <c r="E1306" s="23" t="s">
        <v>1787</v>
      </c>
      <c r="F1306" s="24" t="s">
        <v>1788</v>
      </c>
      <c r="G1306" s="25">
        <v>4.8</v>
      </c>
      <c r="H1306" s="25">
        <v>0</v>
      </c>
      <c r="I1306" s="26">
        <v>0</v>
      </c>
      <c r="J1306" s="26">
        <v>0</v>
      </c>
      <c r="K1306" s="26">
        <v>0</v>
      </c>
      <c r="L1306" s="27">
        <v>0</v>
      </c>
      <c r="M1306" s="27">
        <v>0</v>
      </c>
      <c r="N1306" s="49">
        <v>0</v>
      </c>
    </row>
    <row r="1307" spans="1:14" ht="15" customHeight="1">
      <c r="A1307" s="23" t="s">
        <v>1697</v>
      </c>
      <c r="B1307" s="24" t="s">
        <v>1698</v>
      </c>
      <c r="C1307" s="23" t="s">
        <v>1775</v>
      </c>
      <c r="D1307" s="24" t="s">
        <v>1776</v>
      </c>
      <c r="E1307" s="23" t="s">
        <v>1745</v>
      </c>
      <c r="F1307" s="24" t="s">
        <v>1746</v>
      </c>
      <c r="G1307" s="25">
        <v>41.335999999999999</v>
      </c>
      <c r="H1307" s="25">
        <v>1</v>
      </c>
      <c r="I1307" s="26">
        <v>0</v>
      </c>
      <c r="J1307" s="26">
        <v>1</v>
      </c>
      <c r="K1307" s="26">
        <v>1</v>
      </c>
      <c r="L1307" s="27">
        <v>0.66666666666666663</v>
      </c>
      <c r="M1307" s="27">
        <v>4.6511627906976737E-2</v>
      </c>
      <c r="N1307" s="49">
        <v>1.6127991742468227E-2</v>
      </c>
    </row>
    <row r="1308" spans="1:14" ht="15" customHeight="1">
      <c r="A1308" s="23" t="s">
        <v>1697</v>
      </c>
      <c r="B1308" s="24" t="s">
        <v>1698</v>
      </c>
      <c r="C1308" s="23" t="s">
        <v>1775</v>
      </c>
      <c r="D1308" s="24" t="s">
        <v>1776</v>
      </c>
      <c r="E1308" s="23" t="s">
        <v>1789</v>
      </c>
      <c r="F1308" s="24" t="s">
        <v>1790</v>
      </c>
      <c r="G1308" s="25">
        <v>13</v>
      </c>
      <c r="H1308" s="25">
        <v>0</v>
      </c>
      <c r="I1308" s="26">
        <v>0</v>
      </c>
      <c r="J1308" s="26">
        <v>0</v>
      </c>
      <c r="K1308" s="26">
        <v>1</v>
      </c>
      <c r="L1308" s="27">
        <v>0.33333333333333331</v>
      </c>
      <c r="M1308" s="27">
        <v>1.2345679012345678E-2</v>
      </c>
      <c r="N1308" s="49">
        <v>2.564102564102564E-2</v>
      </c>
    </row>
    <row r="1309" spans="1:14" ht="15" customHeight="1">
      <c r="A1309" s="23" t="s">
        <v>1697</v>
      </c>
      <c r="B1309" s="24" t="s">
        <v>1698</v>
      </c>
      <c r="C1309" s="23" t="s">
        <v>1775</v>
      </c>
      <c r="D1309" s="24" t="s">
        <v>1776</v>
      </c>
      <c r="E1309" s="23" t="s">
        <v>1791</v>
      </c>
      <c r="F1309" s="24" t="s">
        <v>1792</v>
      </c>
      <c r="G1309" s="25">
        <v>1.2</v>
      </c>
      <c r="H1309" s="25">
        <v>0</v>
      </c>
      <c r="I1309" s="26">
        <v>0</v>
      </c>
      <c r="J1309" s="26">
        <v>0</v>
      </c>
      <c r="K1309" s="26">
        <v>0</v>
      </c>
      <c r="L1309" s="27">
        <v>0</v>
      </c>
      <c r="M1309" s="27">
        <v>0</v>
      </c>
      <c r="N1309" s="49">
        <v>0</v>
      </c>
    </row>
    <row r="1310" spans="1:14" ht="15" customHeight="1">
      <c r="A1310" s="23" t="s">
        <v>1697</v>
      </c>
      <c r="B1310" s="24" t="s">
        <v>1698</v>
      </c>
      <c r="C1310" s="23" t="s">
        <v>1775</v>
      </c>
      <c r="D1310" s="24" t="s">
        <v>1776</v>
      </c>
      <c r="E1310" s="23" t="s">
        <v>1793</v>
      </c>
      <c r="F1310" s="24" t="s">
        <v>1794</v>
      </c>
      <c r="G1310" s="25">
        <v>1.6</v>
      </c>
      <c r="H1310" s="25">
        <v>0</v>
      </c>
      <c r="I1310" s="26">
        <v>0</v>
      </c>
      <c r="J1310" s="26">
        <v>0</v>
      </c>
      <c r="K1310" s="26">
        <v>0</v>
      </c>
      <c r="L1310" s="27">
        <v>0</v>
      </c>
      <c r="M1310" s="27">
        <v>0</v>
      </c>
      <c r="N1310" s="49">
        <v>0</v>
      </c>
    </row>
    <row r="1311" spans="1:14" ht="15" customHeight="1">
      <c r="A1311" s="23" t="s">
        <v>1697</v>
      </c>
      <c r="B1311" s="24" t="s">
        <v>1698</v>
      </c>
      <c r="C1311" s="23" t="s">
        <v>1795</v>
      </c>
      <c r="D1311" s="24" t="s">
        <v>1796</v>
      </c>
      <c r="E1311" s="23" t="s">
        <v>1128</v>
      </c>
      <c r="F1311" s="24" t="s">
        <v>1129</v>
      </c>
      <c r="G1311" s="25">
        <v>74.299999999999955</v>
      </c>
      <c r="H1311" s="25">
        <v>4</v>
      </c>
      <c r="I1311" s="26">
        <v>1</v>
      </c>
      <c r="J1311" s="26">
        <v>2</v>
      </c>
      <c r="K1311" s="26">
        <v>2</v>
      </c>
      <c r="L1311" s="27">
        <v>1.6666666666666667</v>
      </c>
      <c r="M1311" s="27">
        <v>2.8901734104046246E-2</v>
      </c>
      <c r="N1311" s="49">
        <v>2.2431583669807104E-2</v>
      </c>
    </row>
    <row r="1312" spans="1:14" ht="15" customHeight="1">
      <c r="A1312" s="23" t="s">
        <v>1697</v>
      </c>
      <c r="B1312" s="24" t="s">
        <v>1698</v>
      </c>
      <c r="C1312" s="23" t="s">
        <v>1795</v>
      </c>
      <c r="D1312" s="24" t="s">
        <v>1796</v>
      </c>
      <c r="E1312" s="23" t="s">
        <v>1549</v>
      </c>
      <c r="F1312" s="24" t="s">
        <v>1550</v>
      </c>
      <c r="G1312" s="25">
        <v>2.6500000000000057</v>
      </c>
      <c r="H1312" s="25">
        <v>0</v>
      </c>
      <c r="I1312" s="26">
        <v>0</v>
      </c>
      <c r="J1312" s="26">
        <v>0</v>
      </c>
      <c r="K1312" s="26">
        <v>0</v>
      </c>
      <c r="L1312" s="27">
        <v>0</v>
      </c>
      <c r="M1312" s="27">
        <v>0</v>
      </c>
      <c r="N1312" s="49">
        <v>0</v>
      </c>
    </row>
    <row r="1313" spans="1:14" ht="15" customHeight="1">
      <c r="A1313" s="23" t="s">
        <v>1697</v>
      </c>
      <c r="B1313" s="24" t="s">
        <v>1698</v>
      </c>
      <c r="C1313" s="23" t="s">
        <v>1795</v>
      </c>
      <c r="D1313" s="24" t="s">
        <v>1796</v>
      </c>
      <c r="E1313" s="23" t="s">
        <v>1777</v>
      </c>
      <c r="F1313" s="24" t="s">
        <v>1778</v>
      </c>
      <c r="G1313" s="25">
        <v>12.75</v>
      </c>
      <c r="H1313" s="25">
        <v>1</v>
      </c>
      <c r="I1313" s="26">
        <v>0</v>
      </c>
      <c r="J1313" s="26">
        <v>0</v>
      </c>
      <c r="K1313" s="26">
        <v>0</v>
      </c>
      <c r="L1313" s="27">
        <v>0</v>
      </c>
      <c r="M1313" s="27">
        <v>0</v>
      </c>
      <c r="N1313" s="49">
        <v>0</v>
      </c>
    </row>
    <row r="1314" spans="1:14" ht="15" customHeight="1">
      <c r="A1314" s="23" t="s">
        <v>1697</v>
      </c>
      <c r="B1314" s="24" t="s">
        <v>1698</v>
      </c>
      <c r="C1314" s="23" t="s">
        <v>1795</v>
      </c>
      <c r="D1314" s="24" t="s">
        <v>1796</v>
      </c>
      <c r="E1314" s="23" t="s">
        <v>1588</v>
      </c>
      <c r="F1314" s="24" t="s">
        <v>1589</v>
      </c>
      <c r="G1314" s="25">
        <v>15.599999999999994</v>
      </c>
      <c r="H1314" s="25">
        <v>1</v>
      </c>
      <c r="I1314" s="26">
        <v>1</v>
      </c>
      <c r="J1314" s="26">
        <v>0</v>
      </c>
      <c r="K1314" s="26">
        <v>0</v>
      </c>
      <c r="L1314" s="27">
        <v>0.33333333333333331</v>
      </c>
      <c r="M1314" s="27">
        <v>0.125</v>
      </c>
      <c r="N1314" s="49">
        <v>2.1367521367521375E-2</v>
      </c>
    </row>
    <row r="1315" spans="1:14" ht="15" customHeight="1">
      <c r="A1315" s="23" t="s">
        <v>1697</v>
      </c>
      <c r="B1315" s="24" t="s">
        <v>1698</v>
      </c>
      <c r="C1315" s="23" t="s">
        <v>1795</v>
      </c>
      <c r="D1315" s="24" t="s">
        <v>1796</v>
      </c>
      <c r="E1315" s="23" t="s">
        <v>1797</v>
      </c>
      <c r="F1315" s="24" t="s">
        <v>1798</v>
      </c>
      <c r="G1315" s="25">
        <v>6.05</v>
      </c>
      <c r="H1315" s="25">
        <v>0</v>
      </c>
      <c r="I1315" s="26">
        <v>0</v>
      </c>
      <c r="J1315" s="26">
        <v>0</v>
      </c>
      <c r="K1315" s="26">
        <v>0</v>
      </c>
      <c r="L1315" s="27">
        <v>0</v>
      </c>
      <c r="M1315" s="27">
        <v>0</v>
      </c>
      <c r="N1315" s="49">
        <v>0</v>
      </c>
    </row>
    <row r="1316" spans="1:14" ht="15" customHeight="1">
      <c r="A1316" s="23" t="s">
        <v>1697</v>
      </c>
      <c r="B1316" s="24" t="s">
        <v>1698</v>
      </c>
      <c r="C1316" s="23" t="s">
        <v>1795</v>
      </c>
      <c r="D1316" s="24" t="s">
        <v>1796</v>
      </c>
      <c r="E1316" s="23" t="s">
        <v>52</v>
      </c>
      <c r="F1316" s="24" t="s">
        <v>53</v>
      </c>
      <c r="G1316" s="25">
        <v>72.587000000000046</v>
      </c>
      <c r="H1316" s="25">
        <v>1</v>
      </c>
      <c r="I1316" s="26">
        <v>1</v>
      </c>
      <c r="J1316" s="26">
        <v>2</v>
      </c>
      <c r="K1316" s="26">
        <v>5</v>
      </c>
      <c r="L1316" s="27">
        <v>2.6666666666666665</v>
      </c>
      <c r="M1316" s="27">
        <v>4.8192771084337345E-2</v>
      </c>
      <c r="N1316" s="49">
        <v>3.6737524166402594E-2</v>
      </c>
    </row>
    <row r="1317" spans="1:14" ht="15" customHeight="1">
      <c r="A1317" s="23" t="s">
        <v>1697</v>
      </c>
      <c r="B1317" s="24" t="s">
        <v>1698</v>
      </c>
      <c r="C1317" s="23" t="s">
        <v>1795</v>
      </c>
      <c r="D1317" s="24" t="s">
        <v>1796</v>
      </c>
      <c r="E1317" s="23" t="s">
        <v>1520</v>
      </c>
      <c r="F1317" s="24" t="s">
        <v>1521</v>
      </c>
      <c r="G1317" s="25">
        <v>54.069999999999993</v>
      </c>
      <c r="H1317" s="25">
        <v>1</v>
      </c>
      <c r="I1317" s="26">
        <v>0</v>
      </c>
      <c r="J1317" s="26">
        <v>0</v>
      </c>
      <c r="K1317" s="26">
        <v>0</v>
      </c>
      <c r="L1317" s="27">
        <v>0</v>
      </c>
      <c r="M1317" s="27">
        <v>0</v>
      </c>
      <c r="N1317" s="49">
        <v>0</v>
      </c>
    </row>
    <row r="1318" spans="1:14" ht="15" customHeight="1">
      <c r="A1318" s="23" t="s">
        <v>1697</v>
      </c>
      <c r="B1318" s="24" t="s">
        <v>1698</v>
      </c>
      <c r="C1318" s="23" t="s">
        <v>1795</v>
      </c>
      <c r="D1318" s="24" t="s">
        <v>1796</v>
      </c>
      <c r="E1318" s="23" t="s">
        <v>1799</v>
      </c>
      <c r="F1318" s="24" t="s">
        <v>1800</v>
      </c>
      <c r="G1318" s="25">
        <v>4</v>
      </c>
      <c r="H1318" s="25">
        <v>0</v>
      </c>
      <c r="I1318" s="26">
        <v>0</v>
      </c>
      <c r="J1318" s="26">
        <v>0</v>
      </c>
      <c r="K1318" s="26">
        <v>0</v>
      </c>
      <c r="L1318" s="27">
        <v>0</v>
      </c>
      <c r="M1318" s="27">
        <v>0</v>
      </c>
      <c r="N1318" s="49">
        <v>0</v>
      </c>
    </row>
    <row r="1319" spans="1:14" ht="15" customHeight="1">
      <c r="A1319" s="23" t="s">
        <v>1697</v>
      </c>
      <c r="B1319" s="24" t="s">
        <v>1698</v>
      </c>
      <c r="C1319" s="23" t="s">
        <v>1795</v>
      </c>
      <c r="D1319" s="24" t="s">
        <v>1796</v>
      </c>
      <c r="E1319" s="23" t="s">
        <v>1725</v>
      </c>
      <c r="F1319" s="24" t="s">
        <v>1726</v>
      </c>
      <c r="G1319" s="25">
        <v>83.84</v>
      </c>
      <c r="H1319" s="25">
        <v>0</v>
      </c>
      <c r="I1319" s="26">
        <v>1</v>
      </c>
      <c r="J1319" s="26">
        <v>1</v>
      </c>
      <c r="K1319" s="26">
        <v>0</v>
      </c>
      <c r="L1319" s="27">
        <v>0.66666666666666663</v>
      </c>
      <c r="M1319" s="27">
        <v>2.4999999999999998E-2</v>
      </c>
      <c r="N1319" s="49">
        <v>7.9516539440203562E-3</v>
      </c>
    </row>
    <row r="1320" spans="1:14" ht="15" customHeight="1">
      <c r="A1320" s="23" t="s">
        <v>1697</v>
      </c>
      <c r="B1320" s="24" t="s">
        <v>1698</v>
      </c>
      <c r="C1320" s="23" t="s">
        <v>1795</v>
      </c>
      <c r="D1320" s="24" t="s">
        <v>1796</v>
      </c>
      <c r="E1320" s="23" t="s">
        <v>1801</v>
      </c>
      <c r="F1320" s="24" t="s">
        <v>1802</v>
      </c>
      <c r="G1320" s="25">
        <v>75.155999999999992</v>
      </c>
      <c r="H1320" s="25">
        <v>0</v>
      </c>
      <c r="I1320" s="26">
        <v>0</v>
      </c>
      <c r="J1320" s="26">
        <v>1</v>
      </c>
      <c r="K1320" s="26">
        <v>0</v>
      </c>
      <c r="L1320" s="27">
        <v>0.33333333333333331</v>
      </c>
      <c r="M1320" s="27">
        <v>8.3333333333333329E-2</v>
      </c>
      <c r="N1320" s="49">
        <v>4.4352191885322972E-3</v>
      </c>
    </row>
    <row r="1321" spans="1:14" ht="15" customHeight="1">
      <c r="A1321" s="23" t="s">
        <v>1697</v>
      </c>
      <c r="B1321" s="24" t="s">
        <v>1698</v>
      </c>
      <c r="C1321" s="23" t="s">
        <v>1795</v>
      </c>
      <c r="D1321" s="24" t="s">
        <v>1796</v>
      </c>
      <c r="E1321" s="23" t="s">
        <v>1803</v>
      </c>
      <c r="F1321" s="24" t="s">
        <v>1804</v>
      </c>
      <c r="G1321" s="25">
        <v>66.150000000000006</v>
      </c>
      <c r="H1321" s="25">
        <v>0</v>
      </c>
      <c r="I1321" s="26">
        <v>0</v>
      </c>
      <c r="J1321" s="26">
        <v>1</v>
      </c>
      <c r="K1321" s="26">
        <v>1</v>
      </c>
      <c r="L1321" s="27">
        <v>0.66666666666666663</v>
      </c>
      <c r="M1321" s="27">
        <v>5.405405405405405E-2</v>
      </c>
      <c r="N1321" s="49">
        <v>1.0078105316200552E-2</v>
      </c>
    </row>
    <row r="1322" spans="1:14" ht="15" customHeight="1">
      <c r="A1322" s="23" t="s">
        <v>1697</v>
      </c>
      <c r="B1322" s="24" t="s">
        <v>1698</v>
      </c>
      <c r="C1322" s="23" t="s">
        <v>1795</v>
      </c>
      <c r="D1322" s="24" t="s">
        <v>1796</v>
      </c>
      <c r="E1322" s="23" t="s">
        <v>1805</v>
      </c>
      <c r="F1322" s="24" t="s">
        <v>1806</v>
      </c>
      <c r="G1322" s="25">
        <v>19.399999999999999</v>
      </c>
      <c r="H1322" s="25">
        <v>0</v>
      </c>
      <c r="I1322" s="26">
        <v>0</v>
      </c>
      <c r="J1322" s="26">
        <v>0</v>
      </c>
      <c r="K1322" s="26">
        <v>0</v>
      </c>
      <c r="L1322" s="27">
        <v>0</v>
      </c>
      <c r="M1322" s="27">
        <v>0</v>
      </c>
      <c r="N1322" s="49">
        <v>0</v>
      </c>
    </row>
    <row r="1323" spans="1:14" ht="15" customHeight="1">
      <c r="A1323" s="23" t="s">
        <v>1697</v>
      </c>
      <c r="B1323" s="24" t="s">
        <v>1698</v>
      </c>
      <c r="C1323" s="23" t="s">
        <v>1795</v>
      </c>
      <c r="D1323" s="24" t="s">
        <v>1796</v>
      </c>
      <c r="E1323" s="23" t="s">
        <v>1807</v>
      </c>
      <c r="F1323" s="24" t="s">
        <v>1808</v>
      </c>
      <c r="G1323" s="25">
        <v>47.7</v>
      </c>
      <c r="H1323" s="25">
        <v>0</v>
      </c>
      <c r="I1323" s="26">
        <v>0</v>
      </c>
      <c r="J1323" s="26">
        <v>2</v>
      </c>
      <c r="K1323" s="26">
        <v>0</v>
      </c>
      <c r="L1323" s="27">
        <v>0.66666666666666663</v>
      </c>
      <c r="M1323" s="27">
        <v>0.22222222222222221</v>
      </c>
      <c r="N1323" s="49">
        <v>2.0964360587002094E-2</v>
      </c>
    </row>
    <row r="1324" spans="1:14" ht="15" customHeight="1">
      <c r="A1324" s="23" t="s">
        <v>1697</v>
      </c>
      <c r="B1324" s="24" t="s">
        <v>1698</v>
      </c>
      <c r="C1324" s="23" t="s">
        <v>1795</v>
      </c>
      <c r="D1324" s="24" t="s">
        <v>1796</v>
      </c>
      <c r="E1324" s="23" t="s">
        <v>1809</v>
      </c>
      <c r="F1324" s="24" t="s">
        <v>1810</v>
      </c>
      <c r="G1324" s="25">
        <v>13.93</v>
      </c>
      <c r="H1324" s="25">
        <v>0</v>
      </c>
      <c r="I1324" s="26">
        <v>2</v>
      </c>
      <c r="J1324" s="26">
        <v>0</v>
      </c>
      <c r="K1324" s="26">
        <v>0</v>
      </c>
      <c r="L1324" s="27">
        <v>0.66666666666666663</v>
      </c>
      <c r="M1324" s="27">
        <v>4.878048780487805E-2</v>
      </c>
      <c r="N1324" s="49">
        <v>4.7858339315625748E-2</v>
      </c>
    </row>
    <row r="1325" spans="1:14" ht="15" customHeight="1">
      <c r="A1325" s="23" t="s">
        <v>1697</v>
      </c>
      <c r="B1325" s="24" t="s">
        <v>1698</v>
      </c>
      <c r="C1325" s="23" t="s">
        <v>1795</v>
      </c>
      <c r="D1325" s="24" t="s">
        <v>1796</v>
      </c>
      <c r="E1325" s="23" t="s">
        <v>1811</v>
      </c>
      <c r="F1325" s="24" t="s">
        <v>1812</v>
      </c>
      <c r="G1325" s="25">
        <v>24.774999999999999</v>
      </c>
      <c r="H1325" s="25">
        <v>0</v>
      </c>
      <c r="I1325" s="26">
        <v>0</v>
      </c>
      <c r="J1325" s="26">
        <v>1</v>
      </c>
      <c r="K1325" s="26">
        <v>1</v>
      </c>
      <c r="L1325" s="27">
        <v>0.66666666666666663</v>
      </c>
      <c r="M1325" s="27">
        <v>6.0606060606060601E-2</v>
      </c>
      <c r="N1325" s="49">
        <v>2.6908846283215607E-2</v>
      </c>
    </row>
    <row r="1326" spans="1:14" ht="15" customHeight="1">
      <c r="A1326" s="23" t="s">
        <v>1697</v>
      </c>
      <c r="B1326" s="24" t="s">
        <v>1698</v>
      </c>
      <c r="C1326" s="23" t="s">
        <v>1795</v>
      </c>
      <c r="D1326" s="24" t="s">
        <v>1796</v>
      </c>
      <c r="E1326" s="23" t="s">
        <v>1785</v>
      </c>
      <c r="F1326" s="24" t="s">
        <v>1786</v>
      </c>
      <c r="G1326" s="25">
        <v>12.35</v>
      </c>
      <c r="H1326" s="25">
        <v>0</v>
      </c>
      <c r="I1326" s="26">
        <v>0</v>
      </c>
      <c r="J1326" s="26">
        <v>0</v>
      </c>
      <c r="K1326" s="26">
        <v>0</v>
      </c>
      <c r="L1326" s="27">
        <v>0</v>
      </c>
      <c r="M1326" s="27">
        <v>0</v>
      </c>
      <c r="N1326" s="49">
        <v>0</v>
      </c>
    </row>
    <row r="1327" spans="1:14" ht="15" customHeight="1">
      <c r="A1327" s="23" t="s">
        <v>1697</v>
      </c>
      <c r="B1327" s="24" t="s">
        <v>1698</v>
      </c>
      <c r="C1327" s="23" t="s">
        <v>1795</v>
      </c>
      <c r="D1327" s="24" t="s">
        <v>1796</v>
      </c>
      <c r="E1327" s="23" t="s">
        <v>1813</v>
      </c>
      <c r="F1327" s="24" t="s">
        <v>1814</v>
      </c>
      <c r="G1327" s="25">
        <v>26.6</v>
      </c>
      <c r="H1327" s="25">
        <v>0</v>
      </c>
      <c r="I1327" s="26">
        <v>0</v>
      </c>
      <c r="J1327" s="26">
        <v>0</v>
      </c>
      <c r="K1327" s="26">
        <v>0</v>
      </c>
      <c r="L1327" s="27">
        <v>0</v>
      </c>
      <c r="M1327" s="27" t="s">
        <v>2766</v>
      </c>
      <c r="N1327" s="49">
        <v>0</v>
      </c>
    </row>
    <row r="1328" spans="1:14" ht="15" customHeight="1">
      <c r="A1328" s="23" t="s">
        <v>1697</v>
      </c>
      <c r="B1328" s="24" t="s">
        <v>1698</v>
      </c>
      <c r="C1328" s="23" t="s">
        <v>1795</v>
      </c>
      <c r="D1328" s="24" t="s">
        <v>1796</v>
      </c>
      <c r="E1328" s="23" t="s">
        <v>1815</v>
      </c>
      <c r="F1328" s="24" t="s">
        <v>1816</v>
      </c>
      <c r="G1328" s="25">
        <v>14.637</v>
      </c>
      <c r="H1328" s="25">
        <v>0</v>
      </c>
      <c r="I1328" s="26">
        <v>0</v>
      </c>
      <c r="J1328" s="26">
        <v>0</v>
      </c>
      <c r="K1328" s="26">
        <v>0</v>
      </c>
      <c r="L1328" s="27">
        <v>0</v>
      </c>
      <c r="M1328" s="27">
        <v>0</v>
      </c>
      <c r="N1328" s="49">
        <v>0</v>
      </c>
    </row>
    <row r="1329" spans="1:14" ht="15" customHeight="1">
      <c r="A1329" s="23" t="s">
        <v>1697</v>
      </c>
      <c r="B1329" s="24" t="s">
        <v>1698</v>
      </c>
      <c r="C1329" s="23" t="s">
        <v>1795</v>
      </c>
      <c r="D1329" s="24" t="s">
        <v>1796</v>
      </c>
      <c r="E1329" s="23" t="s">
        <v>1817</v>
      </c>
      <c r="F1329" s="24" t="s">
        <v>1818</v>
      </c>
      <c r="G1329" s="25">
        <v>4</v>
      </c>
      <c r="H1329" s="25">
        <v>0</v>
      </c>
      <c r="I1329" s="26">
        <v>0</v>
      </c>
      <c r="J1329" s="26">
        <v>0</v>
      </c>
      <c r="K1329" s="26">
        <v>0</v>
      </c>
      <c r="L1329" s="27">
        <v>0</v>
      </c>
      <c r="M1329" s="27">
        <v>0</v>
      </c>
      <c r="N1329" s="49">
        <v>0</v>
      </c>
    </row>
    <row r="1330" spans="1:14" ht="15" customHeight="1">
      <c r="A1330" s="23" t="s">
        <v>1697</v>
      </c>
      <c r="B1330" s="24" t="s">
        <v>1698</v>
      </c>
      <c r="C1330" s="23" t="s">
        <v>1795</v>
      </c>
      <c r="D1330" s="24" t="s">
        <v>1796</v>
      </c>
      <c r="E1330" s="23" t="s">
        <v>1819</v>
      </c>
      <c r="F1330" s="24" t="s">
        <v>1820</v>
      </c>
      <c r="G1330" s="25">
        <v>34.600000000000009</v>
      </c>
      <c r="H1330" s="25">
        <v>0</v>
      </c>
      <c r="I1330" s="26">
        <v>1</v>
      </c>
      <c r="J1330" s="26">
        <v>2</v>
      </c>
      <c r="K1330" s="26">
        <v>1</v>
      </c>
      <c r="L1330" s="27">
        <v>1.3333333333333333</v>
      </c>
      <c r="M1330" s="27">
        <v>0.26666666666666666</v>
      </c>
      <c r="N1330" s="49">
        <v>3.8535645472061647E-2</v>
      </c>
    </row>
    <row r="1331" spans="1:14" ht="15" customHeight="1">
      <c r="A1331" s="23" t="s">
        <v>1697</v>
      </c>
      <c r="B1331" s="24" t="s">
        <v>1698</v>
      </c>
      <c r="C1331" s="23" t="s">
        <v>1795</v>
      </c>
      <c r="D1331" s="24" t="s">
        <v>1796</v>
      </c>
      <c r="E1331" s="23" t="s">
        <v>1749</v>
      </c>
      <c r="F1331" s="24" t="s">
        <v>1750</v>
      </c>
      <c r="G1331" s="25">
        <v>48.750000000000007</v>
      </c>
      <c r="H1331" s="25">
        <v>1</v>
      </c>
      <c r="I1331" s="26">
        <v>1</v>
      </c>
      <c r="J1331" s="26">
        <v>0</v>
      </c>
      <c r="K1331" s="26">
        <v>0</v>
      </c>
      <c r="L1331" s="27">
        <v>0.33333333333333331</v>
      </c>
      <c r="M1331" s="27">
        <v>3.8461538461538464E-2</v>
      </c>
      <c r="N1331" s="49">
        <v>6.8376068376068359E-3</v>
      </c>
    </row>
    <row r="1332" spans="1:14" ht="15" customHeight="1">
      <c r="A1332" s="23" t="s">
        <v>1697</v>
      </c>
      <c r="B1332" s="24" t="s">
        <v>1698</v>
      </c>
      <c r="C1332" s="23" t="s">
        <v>1795</v>
      </c>
      <c r="D1332" s="24" t="s">
        <v>1796</v>
      </c>
      <c r="E1332" s="23" t="s">
        <v>1821</v>
      </c>
      <c r="F1332" s="24" t="s">
        <v>1822</v>
      </c>
      <c r="G1332" s="25">
        <v>5.92</v>
      </c>
      <c r="H1332" s="25">
        <v>1</v>
      </c>
      <c r="I1332" s="26">
        <v>0</v>
      </c>
      <c r="J1332" s="26">
        <v>0</v>
      </c>
      <c r="K1332" s="26">
        <v>0</v>
      </c>
      <c r="L1332" s="27">
        <v>0</v>
      </c>
      <c r="M1332" s="27">
        <v>0</v>
      </c>
      <c r="N1332" s="49">
        <v>0</v>
      </c>
    </row>
    <row r="1333" spans="1:14" ht="15" customHeight="1">
      <c r="A1333" s="23" t="s">
        <v>1697</v>
      </c>
      <c r="B1333" s="24" t="s">
        <v>1698</v>
      </c>
      <c r="C1333" s="23" t="s">
        <v>1795</v>
      </c>
      <c r="D1333" s="24" t="s">
        <v>1796</v>
      </c>
      <c r="E1333" s="23" t="s">
        <v>1823</v>
      </c>
      <c r="F1333" s="24" t="s">
        <v>1824</v>
      </c>
      <c r="G1333" s="25">
        <v>4.9000000000000004</v>
      </c>
      <c r="H1333" s="25">
        <v>0</v>
      </c>
      <c r="I1333" s="26">
        <v>0</v>
      </c>
      <c r="J1333" s="26">
        <v>1</v>
      </c>
      <c r="K1333" s="26">
        <v>0</v>
      </c>
      <c r="L1333" s="27">
        <v>0.33333333333333331</v>
      </c>
      <c r="M1333" s="27">
        <v>0.33333333333333331</v>
      </c>
      <c r="N1333" s="49">
        <v>0.1020408163265306</v>
      </c>
    </row>
    <row r="1334" spans="1:14" ht="15" customHeight="1">
      <c r="A1334" s="23" t="s">
        <v>1697</v>
      </c>
      <c r="B1334" s="24" t="s">
        <v>1698</v>
      </c>
      <c r="C1334" s="23" t="s">
        <v>1795</v>
      </c>
      <c r="D1334" s="24" t="s">
        <v>1796</v>
      </c>
      <c r="E1334" s="23" t="s">
        <v>1789</v>
      </c>
      <c r="F1334" s="24" t="s">
        <v>1790</v>
      </c>
      <c r="G1334" s="25">
        <v>7.6000000000000014</v>
      </c>
      <c r="H1334" s="25">
        <v>1</v>
      </c>
      <c r="I1334" s="26">
        <v>1</v>
      </c>
      <c r="J1334" s="26">
        <v>1</v>
      </c>
      <c r="K1334" s="26">
        <v>0</v>
      </c>
      <c r="L1334" s="27">
        <v>0.66666666666666663</v>
      </c>
      <c r="M1334" s="27">
        <v>8.6956521739130432E-2</v>
      </c>
      <c r="N1334" s="49">
        <v>8.7719298245614016E-2</v>
      </c>
    </row>
    <row r="1335" spans="1:14" ht="15" customHeight="1">
      <c r="A1335" s="23" t="s">
        <v>1697</v>
      </c>
      <c r="B1335" s="24" t="s">
        <v>1698</v>
      </c>
      <c r="C1335" s="23" t="s">
        <v>1795</v>
      </c>
      <c r="D1335" s="24" t="s">
        <v>1796</v>
      </c>
      <c r="E1335" s="23" t="s">
        <v>1825</v>
      </c>
      <c r="F1335" s="24" t="s">
        <v>1826</v>
      </c>
      <c r="G1335" s="25">
        <v>1.0329999999999999</v>
      </c>
      <c r="H1335" s="25">
        <v>0</v>
      </c>
      <c r="I1335" s="26">
        <v>0</v>
      </c>
      <c r="J1335" s="26">
        <v>0</v>
      </c>
      <c r="K1335" s="26">
        <v>0</v>
      </c>
      <c r="L1335" s="27">
        <v>0</v>
      </c>
      <c r="M1335" s="27">
        <v>0</v>
      </c>
      <c r="N1335" s="49">
        <v>0</v>
      </c>
    </row>
    <row r="1336" spans="1:14" ht="15" customHeight="1">
      <c r="A1336" s="23" t="s">
        <v>1827</v>
      </c>
      <c r="B1336" s="24" t="s">
        <v>1828</v>
      </c>
      <c r="C1336" s="23" t="s">
        <v>1829</v>
      </c>
      <c r="D1336" s="24" t="s">
        <v>1830</v>
      </c>
      <c r="E1336" s="23" t="s">
        <v>1128</v>
      </c>
      <c r="F1336" s="24" t="s">
        <v>1129</v>
      </c>
      <c r="G1336" s="25">
        <v>37</v>
      </c>
      <c r="H1336" s="25">
        <v>1</v>
      </c>
      <c r="I1336" s="26">
        <v>0</v>
      </c>
      <c r="J1336" s="26">
        <v>1</v>
      </c>
      <c r="K1336" s="26">
        <v>0</v>
      </c>
      <c r="L1336" s="27">
        <v>0.33333333333333331</v>
      </c>
      <c r="M1336" s="27">
        <v>2.4999999999999998E-2</v>
      </c>
      <c r="N1336" s="49">
        <v>9.0090090090090089E-3</v>
      </c>
    </row>
    <row r="1337" spans="1:14" ht="15" customHeight="1">
      <c r="A1337" s="23" t="s">
        <v>1827</v>
      </c>
      <c r="B1337" s="24" t="s">
        <v>1828</v>
      </c>
      <c r="C1337" s="23" t="s">
        <v>1829</v>
      </c>
      <c r="D1337" s="24" t="s">
        <v>1830</v>
      </c>
      <c r="E1337" s="23" t="s">
        <v>52</v>
      </c>
      <c r="F1337" s="24" t="s">
        <v>53</v>
      </c>
      <c r="G1337" s="25">
        <v>35.27699999999993</v>
      </c>
      <c r="H1337" s="25">
        <v>1</v>
      </c>
      <c r="I1337" s="26">
        <v>4</v>
      </c>
      <c r="J1337" s="26">
        <v>3</v>
      </c>
      <c r="K1337" s="26">
        <v>1</v>
      </c>
      <c r="L1337" s="27">
        <v>2.6666666666666665</v>
      </c>
      <c r="M1337" s="27">
        <v>0.18604651162790695</v>
      </c>
      <c r="N1337" s="49">
        <v>7.5592217781179569E-2</v>
      </c>
    </row>
    <row r="1338" spans="1:14" ht="15" customHeight="1">
      <c r="A1338" s="23" t="s">
        <v>1827</v>
      </c>
      <c r="B1338" s="24" t="s">
        <v>1828</v>
      </c>
      <c r="C1338" s="23" t="s">
        <v>1829</v>
      </c>
      <c r="D1338" s="24" t="s">
        <v>1830</v>
      </c>
      <c r="E1338" s="23" t="s">
        <v>1831</v>
      </c>
      <c r="F1338" s="24" t="s">
        <v>1832</v>
      </c>
      <c r="G1338" s="25">
        <v>15.462</v>
      </c>
      <c r="H1338" s="25">
        <v>0</v>
      </c>
      <c r="I1338" s="26">
        <v>0</v>
      </c>
      <c r="J1338" s="26">
        <v>0</v>
      </c>
      <c r="K1338" s="26">
        <v>0</v>
      </c>
      <c r="L1338" s="27">
        <v>0</v>
      </c>
      <c r="M1338" s="27">
        <v>0</v>
      </c>
      <c r="N1338" s="49">
        <v>0</v>
      </c>
    </row>
    <row r="1339" spans="1:14" ht="15" customHeight="1">
      <c r="A1339" s="23" t="s">
        <v>1827</v>
      </c>
      <c r="B1339" s="24" t="s">
        <v>1828</v>
      </c>
      <c r="C1339" s="23" t="s">
        <v>1829</v>
      </c>
      <c r="D1339" s="24" t="s">
        <v>1830</v>
      </c>
      <c r="E1339" s="23" t="s">
        <v>1557</v>
      </c>
      <c r="F1339" s="24" t="s">
        <v>1558</v>
      </c>
      <c r="G1339" s="25">
        <v>73.779000000000025</v>
      </c>
      <c r="H1339" s="25">
        <v>1</v>
      </c>
      <c r="I1339" s="26">
        <v>2</v>
      </c>
      <c r="J1339" s="26">
        <v>1</v>
      </c>
      <c r="K1339" s="26">
        <v>3</v>
      </c>
      <c r="L1339" s="27">
        <v>2</v>
      </c>
      <c r="M1339" s="27">
        <v>0.19354838709677419</v>
      </c>
      <c r="N1339" s="49">
        <v>2.7107984656880676E-2</v>
      </c>
    </row>
    <row r="1340" spans="1:14" ht="15" customHeight="1">
      <c r="A1340" s="23" t="s">
        <v>1827</v>
      </c>
      <c r="B1340" s="24" t="s">
        <v>1828</v>
      </c>
      <c r="C1340" s="23" t="s">
        <v>1829</v>
      </c>
      <c r="D1340" s="24" t="s">
        <v>1830</v>
      </c>
      <c r="E1340" s="23" t="s">
        <v>1833</v>
      </c>
      <c r="F1340" s="24" t="s">
        <v>1834</v>
      </c>
      <c r="G1340" s="25">
        <v>115.33799999999999</v>
      </c>
      <c r="H1340" s="25">
        <v>2</v>
      </c>
      <c r="I1340" s="26">
        <v>1</v>
      </c>
      <c r="J1340" s="26">
        <v>1</v>
      </c>
      <c r="K1340" s="26">
        <v>2</v>
      </c>
      <c r="L1340" s="27">
        <v>1.3333333333333333</v>
      </c>
      <c r="M1340" s="27">
        <v>5.1948051948051945E-2</v>
      </c>
      <c r="N1340" s="49">
        <v>1.1560225886813828E-2</v>
      </c>
    </row>
    <row r="1341" spans="1:14" ht="15" customHeight="1">
      <c r="A1341" s="23" t="s">
        <v>1827</v>
      </c>
      <c r="B1341" s="24" t="s">
        <v>1828</v>
      </c>
      <c r="C1341" s="23" t="s">
        <v>1829</v>
      </c>
      <c r="D1341" s="24" t="s">
        <v>1830</v>
      </c>
      <c r="E1341" s="23" t="s">
        <v>1835</v>
      </c>
      <c r="F1341" s="24" t="s">
        <v>1836</v>
      </c>
      <c r="G1341" s="25">
        <v>7.8710000000000004</v>
      </c>
      <c r="H1341" s="25">
        <v>0</v>
      </c>
      <c r="I1341" s="26">
        <v>0</v>
      </c>
      <c r="J1341" s="26">
        <v>0</v>
      </c>
      <c r="K1341" s="26">
        <v>0</v>
      </c>
      <c r="L1341" s="27">
        <v>0</v>
      </c>
      <c r="M1341" s="27">
        <v>0</v>
      </c>
      <c r="N1341" s="49">
        <v>0</v>
      </c>
    </row>
    <row r="1342" spans="1:14" ht="15" customHeight="1">
      <c r="A1342" s="23" t="s">
        <v>1827</v>
      </c>
      <c r="B1342" s="24" t="s">
        <v>1828</v>
      </c>
      <c r="C1342" s="23" t="s">
        <v>1829</v>
      </c>
      <c r="D1342" s="24" t="s">
        <v>1830</v>
      </c>
      <c r="E1342" s="23" t="s">
        <v>1837</v>
      </c>
      <c r="F1342" s="24" t="s">
        <v>1838</v>
      </c>
      <c r="G1342" s="25">
        <v>69.986999999999995</v>
      </c>
      <c r="H1342" s="25">
        <v>0</v>
      </c>
      <c r="I1342" s="26">
        <v>1</v>
      </c>
      <c r="J1342" s="26">
        <v>0</v>
      </c>
      <c r="K1342" s="26">
        <v>0</v>
      </c>
      <c r="L1342" s="27">
        <v>0.33333333333333331</v>
      </c>
      <c r="M1342" s="27">
        <v>7.1428571428571425E-2</v>
      </c>
      <c r="N1342" s="49">
        <v>4.7627892799138889E-3</v>
      </c>
    </row>
    <row r="1343" spans="1:14" ht="15" customHeight="1">
      <c r="A1343" s="23" t="s">
        <v>1827</v>
      </c>
      <c r="B1343" s="24" t="s">
        <v>1828</v>
      </c>
      <c r="C1343" s="23" t="s">
        <v>1829</v>
      </c>
      <c r="D1343" s="24" t="s">
        <v>1830</v>
      </c>
      <c r="E1343" s="23" t="s">
        <v>1839</v>
      </c>
      <c r="F1343" s="24" t="s">
        <v>1840</v>
      </c>
      <c r="G1343" s="25">
        <v>16.132000000000005</v>
      </c>
      <c r="H1343" s="25">
        <v>0</v>
      </c>
      <c r="I1343" s="26">
        <v>0</v>
      </c>
      <c r="J1343" s="26">
        <v>0</v>
      </c>
      <c r="K1343" s="26">
        <v>0</v>
      </c>
      <c r="L1343" s="27">
        <v>0</v>
      </c>
      <c r="M1343" s="27">
        <v>0</v>
      </c>
      <c r="N1343" s="49">
        <v>0</v>
      </c>
    </row>
    <row r="1344" spans="1:14" ht="15" customHeight="1">
      <c r="A1344" s="23" t="s">
        <v>1827</v>
      </c>
      <c r="B1344" s="24" t="s">
        <v>1828</v>
      </c>
      <c r="C1344" s="23" t="s">
        <v>1829</v>
      </c>
      <c r="D1344" s="24" t="s">
        <v>1830</v>
      </c>
      <c r="E1344" s="23" t="s">
        <v>1841</v>
      </c>
      <c r="F1344" s="24" t="s">
        <v>1842</v>
      </c>
      <c r="G1344" s="25">
        <v>41.03</v>
      </c>
      <c r="H1344" s="25">
        <v>0</v>
      </c>
      <c r="I1344" s="26">
        <v>0</v>
      </c>
      <c r="J1344" s="26">
        <v>0</v>
      </c>
      <c r="K1344" s="26">
        <v>1</v>
      </c>
      <c r="L1344" s="27">
        <v>0.33333333333333331</v>
      </c>
      <c r="M1344" s="27">
        <v>0.14285714285714285</v>
      </c>
      <c r="N1344" s="49">
        <v>1.2186205215695831E-2</v>
      </c>
    </row>
    <row r="1345" spans="1:14" ht="15" customHeight="1">
      <c r="A1345" s="23" t="s">
        <v>1827</v>
      </c>
      <c r="B1345" s="24" t="s">
        <v>1828</v>
      </c>
      <c r="C1345" s="23" t="s">
        <v>1829</v>
      </c>
      <c r="D1345" s="24" t="s">
        <v>1830</v>
      </c>
      <c r="E1345" s="23" t="s">
        <v>1843</v>
      </c>
      <c r="F1345" s="24" t="s">
        <v>1844</v>
      </c>
      <c r="G1345" s="25">
        <v>12.21</v>
      </c>
      <c r="H1345" s="25">
        <v>0</v>
      </c>
      <c r="I1345" s="26">
        <v>0</v>
      </c>
      <c r="J1345" s="26">
        <v>0</v>
      </c>
      <c r="K1345" s="26">
        <v>0</v>
      </c>
      <c r="L1345" s="27">
        <v>0</v>
      </c>
      <c r="M1345" s="27">
        <v>0</v>
      </c>
      <c r="N1345" s="49">
        <v>0</v>
      </c>
    </row>
    <row r="1346" spans="1:14" ht="15" customHeight="1">
      <c r="A1346" s="23" t="s">
        <v>1827</v>
      </c>
      <c r="B1346" s="24" t="s">
        <v>1828</v>
      </c>
      <c r="C1346" s="23" t="s">
        <v>1829</v>
      </c>
      <c r="D1346" s="24" t="s">
        <v>1830</v>
      </c>
      <c r="E1346" s="23" t="s">
        <v>1845</v>
      </c>
      <c r="F1346" s="24" t="s">
        <v>1846</v>
      </c>
      <c r="G1346" s="25">
        <v>32.25</v>
      </c>
      <c r="H1346" s="25">
        <v>1</v>
      </c>
      <c r="I1346" s="26">
        <v>0</v>
      </c>
      <c r="J1346" s="26">
        <v>0</v>
      </c>
      <c r="K1346" s="26">
        <v>0</v>
      </c>
      <c r="L1346" s="27">
        <v>0</v>
      </c>
      <c r="M1346" s="27" t="s">
        <v>2766</v>
      </c>
      <c r="N1346" s="49">
        <v>0</v>
      </c>
    </row>
    <row r="1347" spans="1:14" ht="15" customHeight="1">
      <c r="A1347" s="23" t="s">
        <v>1827</v>
      </c>
      <c r="B1347" s="24" t="s">
        <v>1828</v>
      </c>
      <c r="C1347" s="23" t="s">
        <v>1829</v>
      </c>
      <c r="D1347" s="24" t="s">
        <v>1830</v>
      </c>
      <c r="E1347" s="23" t="s">
        <v>1847</v>
      </c>
      <c r="F1347" s="24" t="s">
        <v>1848</v>
      </c>
      <c r="G1347" s="25">
        <v>16.8</v>
      </c>
      <c r="H1347" s="25">
        <v>0</v>
      </c>
      <c r="I1347" s="26">
        <v>0</v>
      </c>
      <c r="J1347" s="26">
        <v>0</v>
      </c>
      <c r="K1347" s="26">
        <v>0</v>
      </c>
      <c r="L1347" s="27">
        <v>0</v>
      </c>
      <c r="M1347" s="27">
        <v>0</v>
      </c>
      <c r="N1347" s="49">
        <v>0</v>
      </c>
    </row>
    <row r="1348" spans="1:14" ht="15" customHeight="1">
      <c r="A1348" s="23" t="s">
        <v>1827</v>
      </c>
      <c r="B1348" s="24" t="s">
        <v>1828</v>
      </c>
      <c r="C1348" s="23" t="s">
        <v>1829</v>
      </c>
      <c r="D1348" s="24" t="s">
        <v>1830</v>
      </c>
      <c r="E1348" s="23" t="s">
        <v>1849</v>
      </c>
      <c r="F1348" s="24" t="s">
        <v>1850</v>
      </c>
      <c r="G1348" s="25">
        <v>31.824999999999999</v>
      </c>
      <c r="H1348" s="25">
        <v>1</v>
      </c>
      <c r="I1348" s="26">
        <v>0</v>
      </c>
      <c r="J1348" s="26">
        <v>0</v>
      </c>
      <c r="K1348" s="26">
        <v>0</v>
      </c>
      <c r="L1348" s="27">
        <v>0</v>
      </c>
      <c r="M1348" s="27">
        <v>0</v>
      </c>
      <c r="N1348" s="49">
        <v>0</v>
      </c>
    </row>
    <row r="1349" spans="1:14" ht="15" customHeight="1">
      <c r="A1349" s="23" t="s">
        <v>1827</v>
      </c>
      <c r="B1349" s="24" t="s">
        <v>1828</v>
      </c>
      <c r="C1349" s="23" t="s">
        <v>1829</v>
      </c>
      <c r="D1349" s="24" t="s">
        <v>1830</v>
      </c>
      <c r="E1349" s="23" t="s">
        <v>1851</v>
      </c>
      <c r="F1349" s="24" t="s">
        <v>1852</v>
      </c>
      <c r="G1349" s="25">
        <v>17.696999999999999</v>
      </c>
      <c r="H1349" s="25">
        <v>0</v>
      </c>
      <c r="I1349" s="26">
        <v>0</v>
      </c>
      <c r="J1349" s="26">
        <v>0</v>
      </c>
      <c r="K1349" s="26">
        <v>0</v>
      </c>
      <c r="L1349" s="27">
        <v>0</v>
      </c>
      <c r="M1349" s="27">
        <v>0</v>
      </c>
      <c r="N1349" s="49">
        <v>0</v>
      </c>
    </row>
    <row r="1350" spans="1:14" ht="15" customHeight="1">
      <c r="A1350" s="23" t="s">
        <v>1827</v>
      </c>
      <c r="B1350" s="24" t="s">
        <v>1828</v>
      </c>
      <c r="C1350" s="23" t="s">
        <v>1829</v>
      </c>
      <c r="D1350" s="24" t="s">
        <v>1830</v>
      </c>
      <c r="E1350" s="23" t="s">
        <v>1853</v>
      </c>
      <c r="F1350" s="24" t="s">
        <v>1854</v>
      </c>
      <c r="G1350" s="25">
        <v>29.808</v>
      </c>
      <c r="H1350" s="25">
        <v>1</v>
      </c>
      <c r="I1350" s="26">
        <v>0</v>
      </c>
      <c r="J1350" s="26">
        <v>0</v>
      </c>
      <c r="K1350" s="26">
        <v>0</v>
      </c>
      <c r="L1350" s="27">
        <v>0</v>
      </c>
      <c r="M1350" s="27">
        <v>0</v>
      </c>
      <c r="N1350" s="49">
        <v>0</v>
      </c>
    </row>
    <row r="1351" spans="1:14" ht="15" customHeight="1">
      <c r="A1351" s="23" t="s">
        <v>1827</v>
      </c>
      <c r="B1351" s="24" t="s">
        <v>1828</v>
      </c>
      <c r="C1351" s="23" t="s">
        <v>1829</v>
      </c>
      <c r="D1351" s="24" t="s">
        <v>1830</v>
      </c>
      <c r="E1351" s="23" t="s">
        <v>1855</v>
      </c>
      <c r="F1351" s="24" t="s">
        <v>1856</v>
      </c>
      <c r="G1351" s="25">
        <v>75.25</v>
      </c>
      <c r="H1351" s="25">
        <v>2</v>
      </c>
      <c r="I1351" s="26">
        <v>3</v>
      </c>
      <c r="J1351" s="26">
        <v>0</v>
      </c>
      <c r="K1351" s="26">
        <v>2</v>
      </c>
      <c r="L1351" s="27">
        <v>1.6666666666666667</v>
      </c>
      <c r="M1351" s="27">
        <v>0.11627906976744186</v>
      </c>
      <c r="N1351" s="49">
        <v>2.2148394241417499E-2</v>
      </c>
    </row>
    <row r="1352" spans="1:14" ht="15" customHeight="1">
      <c r="A1352" s="23" t="s">
        <v>1827</v>
      </c>
      <c r="B1352" s="24" t="s">
        <v>1828</v>
      </c>
      <c r="C1352" s="23" t="s">
        <v>1829</v>
      </c>
      <c r="D1352" s="24" t="s">
        <v>1830</v>
      </c>
      <c r="E1352" s="23" t="s">
        <v>1857</v>
      </c>
      <c r="F1352" s="24" t="s">
        <v>1858</v>
      </c>
      <c r="G1352" s="25">
        <v>3.9</v>
      </c>
      <c r="H1352" s="25">
        <v>0</v>
      </c>
      <c r="I1352" s="26">
        <v>0</v>
      </c>
      <c r="J1352" s="26">
        <v>0</v>
      </c>
      <c r="K1352" s="26">
        <v>0</v>
      </c>
      <c r="L1352" s="27">
        <v>0</v>
      </c>
      <c r="M1352" s="27" t="s">
        <v>2766</v>
      </c>
      <c r="N1352" s="49">
        <v>0</v>
      </c>
    </row>
    <row r="1353" spans="1:14" ht="15" customHeight="1">
      <c r="A1353" s="23" t="s">
        <v>1827</v>
      </c>
      <c r="B1353" s="24" t="s">
        <v>1828</v>
      </c>
      <c r="C1353" s="23" t="s">
        <v>1829</v>
      </c>
      <c r="D1353" s="24" t="s">
        <v>1830</v>
      </c>
      <c r="E1353" s="23" t="s">
        <v>1859</v>
      </c>
      <c r="F1353" s="24" t="s">
        <v>1860</v>
      </c>
      <c r="G1353" s="25">
        <v>8.15</v>
      </c>
      <c r="H1353" s="25">
        <v>1</v>
      </c>
      <c r="I1353" s="26">
        <v>0</v>
      </c>
      <c r="J1353" s="26">
        <v>0</v>
      </c>
      <c r="K1353" s="26">
        <v>0</v>
      </c>
      <c r="L1353" s="27">
        <v>0</v>
      </c>
      <c r="M1353" s="27">
        <v>0</v>
      </c>
      <c r="N1353" s="49">
        <v>0</v>
      </c>
    </row>
    <row r="1354" spans="1:14" ht="15" customHeight="1">
      <c r="A1354" s="23" t="s">
        <v>1827</v>
      </c>
      <c r="B1354" s="24" t="s">
        <v>1828</v>
      </c>
      <c r="C1354" s="23" t="s">
        <v>1829</v>
      </c>
      <c r="D1354" s="24" t="s">
        <v>1830</v>
      </c>
      <c r="E1354" s="23" t="s">
        <v>1819</v>
      </c>
      <c r="F1354" s="24" t="s">
        <v>1820</v>
      </c>
      <c r="G1354" s="25">
        <v>11.299999999999997</v>
      </c>
      <c r="H1354" s="25">
        <v>0</v>
      </c>
      <c r="I1354" s="26">
        <v>0</v>
      </c>
      <c r="J1354" s="26">
        <v>1</v>
      </c>
      <c r="K1354" s="26">
        <v>0</v>
      </c>
      <c r="L1354" s="27">
        <v>0.33333333333333331</v>
      </c>
      <c r="M1354" s="27">
        <v>1</v>
      </c>
      <c r="N1354" s="49">
        <v>8.8495575221238965E-2</v>
      </c>
    </row>
    <row r="1355" spans="1:14" ht="15" customHeight="1">
      <c r="A1355" s="23" t="s">
        <v>1827</v>
      </c>
      <c r="B1355" s="24" t="s">
        <v>1828</v>
      </c>
      <c r="C1355" s="23" t="s">
        <v>1829</v>
      </c>
      <c r="D1355" s="24" t="s">
        <v>1830</v>
      </c>
      <c r="E1355" s="23" t="s">
        <v>1861</v>
      </c>
      <c r="F1355" s="24" t="s">
        <v>1862</v>
      </c>
      <c r="G1355" s="25">
        <v>12.45</v>
      </c>
      <c r="H1355" s="25">
        <v>0</v>
      </c>
      <c r="I1355" s="26">
        <v>0</v>
      </c>
      <c r="J1355" s="26">
        <v>0</v>
      </c>
      <c r="K1355" s="26">
        <v>0</v>
      </c>
      <c r="L1355" s="27">
        <v>0</v>
      </c>
      <c r="M1355" s="27">
        <v>0</v>
      </c>
      <c r="N1355" s="49">
        <v>0</v>
      </c>
    </row>
    <row r="1356" spans="1:14" ht="15" customHeight="1">
      <c r="A1356" s="23" t="s">
        <v>1827</v>
      </c>
      <c r="B1356" s="24" t="s">
        <v>1828</v>
      </c>
      <c r="C1356" s="23" t="s">
        <v>1829</v>
      </c>
      <c r="D1356" s="24" t="s">
        <v>1830</v>
      </c>
      <c r="E1356" s="23" t="s">
        <v>1863</v>
      </c>
      <c r="F1356" s="24" t="s">
        <v>1864</v>
      </c>
      <c r="G1356" s="25">
        <v>7.6</v>
      </c>
      <c r="H1356" s="25">
        <v>2</v>
      </c>
      <c r="I1356" s="26">
        <v>0</v>
      </c>
      <c r="J1356" s="26">
        <v>0</v>
      </c>
      <c r="K1356" s="26">
        <v>0</v>
      </c>
      <c r="L1356" s="27">
        <v>0</v>
      </c>
      <c r="M1356" s="27">
        <v>0</v>
      </c>
      <c r="N1356" s="49">
        <v>0</v>
      </c>
    </row>
    <row r="1357" spans="1:14" ht="15" customHeight="1">
      <c r="A1357" s="23" t="s">
        <v>1827</v>
      </c>
      <c r="B1357" s="24" t="s">
        <v>1828</v>
      </c>
      <c r="C1357" s="23" t="s">
        <v>1829</v>
      </c>
      <c r="D1357" s="24" t="s">
        <v>1830</v>
      </c>
      <c r="E1357" s="23" t="s">
        <v>1865</v>
      </c>
      <c r="F1357" s="24" t="s">
        <v>1866</v>
      </c>
      <c r="G1357" s="25">
        <v>2.44</v>
      </c>
      <c r="H1357" s="25">
        <v>0</v>
      </c>
      <c r="I1357" s="26">
        <v>0</v>
      </c>
      <c r="J1357" s="26">
        <v>0</v>
      </c>
      <c r="K1357" s="26">
        <v>0</v>
      </c>
      <c r="L1357" s="27">
        <v>0</v>
      </c>
      <c r="M1357" s="27">
        <v>0</v>
      </c>
      <c r="N1357" s="49">
        <v>0</v>
      </c>
    </row>
    <row r="1358" spans="1:14" ht="15" customHeight="1">
      <c r="A1358" s="23" t="s">
        <v>1827</v>
      </c>
      <c r="B1358" s="24" t="s">
        <v>1828</v>
      </c>
      <c r="C1358" s="23" t="s">
        <v>1829</v>
      </c>
      <c r="D1358" s="24" t="s">
        <v>1830</v>
      </c>
      <c r="E1358" s="23" t="s">
        <v>1867</v>
      </c>
      <c r="F1358" s="24" t="s">
        <v>1868</v>
      </c>
      <c r="G1358" s="25">
        <v>25.382999999999999</v>
      </c>
      <c r="H1358" s="25">
        <v>0</v>
      </c>
      <c r="I1358" s="26">
        <v>0</v>
      </c>
      <c r="J1358" s="26">
        <v>0</v>
      </c>
      <c r="K1358" s="26">
        <v>0</v>
      </c>
      <c r="L1358" s="27">
        <v>0</v>
      </c>
      <c r="M1358" s="27">
        <v>0</v>
      </c>
      <c r="N1358" s="49">
        <v>0</v>
      </c>
    </row>
    <row r="1359" spans="1:14" ht="15" customHeight="1">
      <c r="A1359" s="23" t="s">
        <v>1827</v>
      </c>
      <c r="B1359" s="24" t="s">
        <v>1828</v>
      </c>
      <c r="C1359" s="23" t="s">
        <v>1829</v>
      </c>
      <c r="D1359" s="24" t="s">
        <v>1830</v>
      </c>
      <c r="E1359" s="23" t="s">
        <v>1869</v>
      </c>
      <c r="F1359" s="24" t="s">
        <v>1870</v>
      </c>
      <c r="G1359" s="25">
        <v>9.8469999999999995</v>
      </c>
      <c r="H1359" s="25">
        <v>0</v>
      </c>
      <c r="I1359" s="26">
        <v>0</v>
      </c>
      <c r="J1359" s="26">
        <v>0</v>
      </c>
      <c r="K1359" s="26">
        <v>0</v>
      </c>
      <c r="L1359" s="27">
        <v>0</v>
      </c>
      <c r="M1359" s="27" t="s">
        <v>2766</v>
      </c>
      <c r="N1359" s="49">
        <v>0</v>
      </c>
    </row>
    <row r="1360" spans="1:14" ht="15" customHeight="1">
      <c r="A1360" s="23" t="s">
        <v>1827</v>
      </c>
      <c r="B1360" s="24" t="s">
        <v>1828</v>
      </c>
      <c r="C1360" s="23" t="s">
        <v>1829</v>
      </c>
      <c r="D1360" s="24" t="s">
        <v>1830</v>
      </c>
      <c r="E1360" s="23" t="s">
        <v>1871</v>
      </c>
      <c r="F1360" s="24" t="s">
        <v>1872</v>
      </c>
      <c r="G1360" s="25">
        <v>8.15</v>
      </c>
      <c r="H1360" s="25">
        <v>0</v>
      </c>
      <c r="I1360" s="26">
        <v>1</v>
      </c>
      <c r="J1360" s="26">
        <v>0</v>
      </c>
      <c r="K1360" s="26">
        <v>0</v>
      </c>
      <c r="L1360" s="27">
        <v>0.33333333333333331</v>
      </c>
      <c r="M1360" s="27">
        <v>0.25</v>
      </c>
      <c r="N1360" s="49">
        <v>6.1349693251533742E-2</v>
      </c>
    </row>
    <row r="1361" spans="1:14" ht="15" customHeight="1">
      <c r="A1361" s="23" t="s">
        <v>1827</v>
      </c>
      <c r="B1361" s="24" t="s">
        <v>1828</v>
      </c>
      <c r="C1361" s="23" t="s">
        <v>1873</v>
      </c>
      <c r="D1361" s="24" t="s">
        <v>1874</v>
      </c>
      <c r="E1361" s="23" t="s">
        <v>1875</v>
      </c>
      <c r="F1361" s="24" t="s">
        <v>1876</v>
      </c>
      <c r="G1361" s="25">
        <v>7.03</v>
      </c>
      <c r="H1361" s="25">
        <v>0</v>
      </c>
      <c r="I1361" s="26">
        <v>1</v>
      </c>
      <c r="J1361" s="26">
        <v>0</v>
      </c>
      <c r="K1361" s="26">
        <v>1</v>
      </c>
      <c r="L1361" s="27">
        <v>0.66666666666666663</v>
      </c>
      <c r="M1361" s="27">
        <v>0.33333333333333331</v>
      </c>
      <c r="N1361" s="49">
        <v>0.14224751066856328</v>
      </c>
    </row>
    <row r="1362" spans="1:14" ht="15" customHeight="1">
      <c r="A1362" s="23" t="s">
        <v>1827</v>
      </c>
      <c r="B1362" s="24" t="s">
        <v>1828</v>
      </c>
      <c r="C1362" s="23" t="s">
        <v>1873</v>
      </c>
      <c r="D1362" s="24" t="s">
        <v>1874</v>
      </c>
      <c r="E1362" s="23" t="s">
        <v>1557</v>
      </c>
      <c r="F1362" s="24" t="s">
        <v>1558</v>
      </c>
      <c r="G1362" s="25">
        <v>45.69</v>
      </c>
      <c r="H1362" s="25">
        <v>0</v>
      </c>
      <c r="I1362" s="26">
        <v>4</v>
      </c>
      <c r="J1362" s="26">
        <v>1</v>
      </c>
      <c r="K1362" s="26">
        <v>2</v>
      </c>
      <c r="L1362" s="27">
        <v>2.3333333333333335</v>
      </c>
      <c r="M1362" s="27">
        <v>0.14583333333333334</v>
      </c>
      <c r="N1362" s="49">
        <v>5.1068796965054356E-2</v>
      </c>
    </row>
    <row r="1363" spans="1:14" ht="15" customHeight="1">
      <c r="A1363" s="23" t="s">
        <v>1827</v>
      </c>
      <c r="B1363" s="24" t="s">
        <v>1828</v>
      </c>
      <c r="C1363" s="23" t="s">
        <v>1873</v>
      </c>
      <c r="D1363" s="24" t="s">
        <v>1874</v>
      </c>
      <c r="E1363" s="23" t="s">
        <v>1877</v>
      </c>
      <c r="F1363" s="24" t="s">
        <v>1878</v>
      </c>
      <c r="G1363" s="25">
        <v>14.169</v>
      </c>
      <c r="H1363" s="25">
        <v>0</v>
      </c>
      <c r="I1363" s="26">
        <v>0</v>
      </c>
      <c r="J1363" s="26">
        <v>0</v>
      </c>
      <c r="K1363" s="26">
        <v>0</v>
      </c>
      <c r="L1363" s="27">
        <v>0</v>
      </c>
      <c r="M1363" s="27" t="s">
        <v>2766</v>
      </c>
      <c r="N1363" s="49">
        <v>0</v>
      </c>
    </row>
    <row r="1364" spans="1:14" ht="15" customHeight="1">
      <c r="A1364" s="23" t="s">
        <v>1827</v>
      </c>
      <c r="B1364" s="24" t="s">
        <v>1828</v>
      </c>
      <c r="C1364" s="23" t="s">
        <v>1873</v>
      </c>
      <c r="D1364" s="24" t="s">
        <v>1874</v>
      </c>
      <c r="E1364" s="23" t="s">
        <v>1879</v>
      </c>
      <c r="F1364" s="24" t="s">
        <v>1880</v>
      </c>
      <c r="G1364" s="25">
        <v>18.7</v>
      </c>
      <c r="H1364" s="25">
        <v>0</v>
      </c>
      <c r="I1364" s="26">
        <v>0</v>
      </c>
      <c r="J1364" s="26">
        <v>0</v>
      </c>
      <c r="K1364" s="26">
        <v>0</v>
      </c>
      <c r="L1364" s="27">
        <v>0</v>
      </c>
      <c r="M1364" s="27">
        <v>0</v>
      </c>
      <c r="N1364" s="49">
        <v>0</v>
      </c>
    </row>
    <row r="1365" spans="1:14" ht="15" customHeight="1">
      <c r="A1365" s="23" t="s">
        <v>1827</v>
      </c>
      <c r="B1365" s="24" t="s">
        <v>1828</v>
      </c>
      <c r="C1365" s="23" t="s">
        <v>1873</v>
      </c>
      <c r="D1365" s="24" t="s">
        <v>1874</v>
      </c>
      <c r="E1365" s="23" t="s">
        <v>1881</v>
      </c>
      <c r="F1365" s="24" t="s">
        <v>1882</v>
      </c>
      <c r="G1365" s="25">
        <v>36.6</v>
      </c>
      <c r="H1365" s="25">
        <v>2</v>
      </c>
      <c r="I1365" s="26">
        <v>2</v>
      </c>
      <c r="J1365" s="26">
        <v>0</v>
      </c>
      <c r="K1365" s="26">
        <v>0</v>
      </c>
      <c r="L1365" s="27">
        <v>0.66666666666666663</v>
      </c>
      <c r="M1365" s="27">
        <v>2.0833333333333332E-2</v>
      </c>
      <c r="N1365" s="49">
        <v>1.8214936247723131E-2</v>
      </c>
    </row>
    <row r="1366" spans="1:14" ht="15" customHeight="1">
      <c r="A1366" s="23" t="s">
        <v>1827</v>
      </c>
      <c r="B1366" s="24" t="s">
        <v>1828</v>
      </c>
      <c r="C1366" s="23" t="s">
        <v>1873</v>
      </c>
      <c r="D1366" s="24" t="s">
        <v>1874</v>
      </c>
      <c r="E1366" s="23" t="s">
        <v>1883</v>
      </c>
      <c r="F1366" s="24" t="s">
        <v>1884</v>
      </c>
      <c r="G1366" s="25">
        <v>8.3500000000000014</v>
      </c>
      <c r="H1366" s="25">
        <v>0</v>
      </c>
      <c r="I1366" s="26">
        <v>0</v>
      </c>
      <c r="J1366" s="26">
        <v>0</v>
      </c>
      <c r="K1366" s="26">
        <v>0</v>
      </c>
      <c r="L1366" s="27">
        <v>0</v>
      </c>
      <c r="M1366" s="27">
        <v>0</v>
      </c>
      <c r="N1366" s="49">
        <v>0</v>
      </c>
    </row>
    <row r="1367" spans="1:14" ht="15" customHeight="1">
      <c r="A1367" s="23" t="s">
        <v>1827</v>
      </c>
      <c r="B1367" s="24" t="s">
        <v>1828</v>
      </c>
      <c r="C1367" s="23" t="s">
        <v>1873</v>
      </c>
      <c r="D1367" s="24" t="s">
        <v>1874</v>
      </c>
      <c r="E1367" s="23" t="s">
        <v>1801</v>
      </c>
      <c r="F1367" s="24" t="s">
        <v>1802</v>
      </c>
      <c r="G1367" s="25">
        <v>64.884</v>
      </c>
      <c r="H1367" s="25">
        <v>0</v>
      </c>
      <c r="I1367" s="26">
        <v>0</v>
      </c>
      <c r="J1367" s="26">
        <v>0</v>
      </c>
      <c r="K1367" s="26">
        <v>0</v>
      </c>
      <c r="L1367" s="27">
        <v>0</v>
      </c>
      <c r="M1367" s="27">
        <v>0</v>
      </c>
      <c r="N1367" s="49">
        <v>0</v>
      </c>
    </row>
    <row r="1368" spans="1:14" ht="15" customHeight="1">
      <c r="A1368" s="23" t="s">
        <v>1827</v>
      </c>
      <c r="B1368" s="24" t="s">
        <v>1828</v>
      </c>
      <c r="C1368" s="23" t="s">
        <v>1873</v>
      </c>
      <c r="D1368" s="24" t="s">
        <v>1874</v>
      </c>
      <c r="E1368" s="23" t="s">
        <v>1885</v>
      </c>
      <c r="F1368" s="24" t="s">
        <v>1886</v>
      </c>
      <c r="G1368" s="25">
        <v>36.372</v>
      </c>
      <c r="H1368" s="25">
        <v>0</v>
      </c>
      <c r="I1368" s="26">
        <v>0</v>
      </c>
      <c r="J1368" s="26">
        <v>0</v>
      </c>
      <c r="K1368" s="26">
        <v>1</v>
      </c>
      <c r="L1368" s="27">
        <v>0.33333333333333331</v>
      </c>
      <c r="M1368" s="27">
        <v>5.2631578947368418E-2</v>
      </c>
      <c r="N1368" s="49">
        <v>9.1645588181384942E-3</v>
      </c>
    </row>
    <row r="1369" spans="1:14" ht="15" customHeight="1">
      <c r="A1369" s="23" t="s">
        <v>1827</v>
      </c>
      <c r="B1369" s="24" t="s">
        <v>1828</v>
      </c>
      <c r="C1369" s="23" t="s">
        <v>1873</v>
      </c>
      <c r="D1369" s="24" t="s">
        <v>1874</v>
      </c>
      <c r="E1369" s="23" t="s">
        <v>1851</v>
      </c>
      <c r="F1369" s="24" t="s">
        <v>1852</v>
      </c>
      <c r="G1369" s="25">
        <v>21.95</v>
      </c>
      <c r="H1369" s="25">
        <v>1</v>
      </c>
      <c r="I1369" s="26">
        <v>0</v>
      </c>
      <c r="J1369" s="26">
        <v>0</v>
      </c>
      <c r="K1369" s="26">
        <v>0</v>
      </c>
      <c r="L1369" s="27">
        <v>0</v>
      </c>
      <c r="M1369" s="27">
        <v>0</v>
      </c>
      <c r="N1369" s="49">
        <v>0</v>
      </c>
    </row>
    <row r="1370" spans="1:14" ht="15" customHeight="1">
      <c r="A1370" s="23" t="s">
        <v>1827</v>
      </c>
      <c r="B1370" s="24" t="s">
        <v>1828</v>
      </c>
      <c r="C1370" s="23" t="s">
        <v>1873</v>
      </c>
      <c r="D1370" s="24" t="s">
        <v>1874</v>
      </c>
      <c r="E1370" s="23" t="s">
        <v>1681</v>
      </c>
      <c r="F1370" s="24" t="s">
        <v>1682</v>
      </c>
      <c r="G1370" s="25">
        <v>32.283999999999999</v>
      </c>
      <c r="H1370" s="25">
        <v>0</v>
      </c>
      <c r="I1370" s="26">
        <v>0</v>
      </c>
      <c r="J1370" s="26">
        <v>0</v>
      </c>
      <c r="K1370" s="26">
        <v>0</v>
      </c>
      <c r="L1370" s="27">
        <v>0</v>
      </c>
      <c r="M1370" s="27">
        <v>0</v>
      </c>
      <c r="N1370" s="49">
        <v>0</v>
      </c>
    </row>
    <row r="1371" spans="1:14" ht="15" customHeight="1">
      <c r="A1371" s="23" t="s">
        <v>1827</v>
      </c>
      <c r="B1371" s="24" t="s">
        <v>1828</v>
      </c>
      <c r="C1371" s="23" t="s">
        <v>1873</v>
      </c>
      <c r="D1371" s="24" t="s">
        <v>1874</v>
      </c>
      <c r="E1371" s="23" t="s">
        <v>1819</v>
      </c>
      <c r="F1371" s="24" t="s">
        <v>1820</v>
      </c>
      <c r="G1371" s="25">
        <v>32.5</v>
      </c>
      <c r="H1371" s="25">
        <v>0</v>
      </c>
      <c r="I1371" s="26">
        <v>0</v>
      </c>
      <c r="J1371" s="26">
        <v>1</v>
      </c>
      <c r="K1371" s="26">
        <v>1</v>
      </c>
      <c r="L1371" s="27">
        <v>0.66666666666666663</v>
      </c>
      <c r="M1371" s="27">
        <v>7.9999999999999988E-2</v>
      </c>
      <c r="N1371" s="49">
        <v>2.0512820512820513E-2</v>
      </c>
    </row>
    <row r="1372" spans="1:14" ht="15" customHeight="1">
      <c r="A1372" s="23" t="s">
        <v>1827</v>
      </c>
      <c r="B1372" s="24" t="s">
        <v>1828</v>
      </c>
      <c r="C1372" s="23" t="s">
        <v>1873</v>
      </c>
      <c r="D1372" s="24" t="s">
        <v>1874</v>
      </c>
      <c r="E1372" s="23" t="s">
        <v>1887</v>
      </c>
      <c r="F1372" s="24" t="s">
        <v>1888</v>
      </c>
      <c r="G1372" s="25">
        <v>7.27</v>
      </c>
      <c r="H1372" s="25">
        <v>0</v>
      </c>
      <c r="I1372" s="26">
        <v>0</v>
      </c>
      <c r="J1372" s="26">
        <v>0</v>
      </c>
      <c r="K1372" s="26">
        <v>0</v>
      </c>
      <c r="L1372" s="27">
        <v>0</v>
      </c>
      <c r="M1372" s="27">
        <v>0</v>
      </c>
      <c r="N1372" s="49">
        <v>0</v>
      </c>
    </row>
    <row r="1373" spans="1:14" ht="15" customHeight="1">
      <c r="A1373" s="23" t="s">
        <v>1827</v>
      </c>
      <c r="B1373" s="24" t="s">
        <v>1828</v>
      </c>
      <c r="C1373" s="23" t="s">
        <v>1873</v>
      </c>
      <c r="D1373" s="24" t="s">
        <v>1874</v>
      </c>
      <c r="E1373" s="23" t="s">
        <v>1749</v>
      </c>
      <c r="F1373" s="24" t="s">
        <v>1750</v>
      </c>
      <c r="G1373" s="25">
        <v>17.600000000000001</v>
      </c>
      <c r="H1373" s="25">
        <v>0</v>
      </c>
      <c r="I1373" s="26">
        <v>0</v>
      </c>
      <c r="J1373" s="26">
        <v>0</v>
      </c>
      <c r="K1373" s="26">
        <v>0</v>
      </c>
      <c r="L1373" s="27">
        <v>0</v>
      </c>
      <c r="M1373" s="27">
        <v>0</v>
      </c>
      <c r="N1373" s="49">
        <v>0</v>
      </c>
    </row>
    <row r="1374" spans="1:14" ht="15" customHeight="1">
      <c r="A1374" s="23" t="s">
        <v>1889</v>
      </c>
      <c r="B1374" s="24" t="s">
        <v>38</v>
      </c>
      <c r="C1374" s="23" t="s">
        <v>1890</v>
      </c>
      <c r="D1374" s="24" t="s">
        <v>1891</v>
      </c>
      <c r="E1374" s="23" t="s">
        <v>30</v>
      </c>
      <c r="F1374" s="24" t="s">
        <v>31</v>
      </c>
      <c r="G1374" s="25">
        <v>63.299999999999955</v>
      </c>
      <c r="H1374" s="25">
        <v>5</v>
      </c>
      <c r="I1374" s="26">
        <v>5</v>
      </c>
      <c r="J1374" s="26">
        <v>4</v>
      </c>
      <c r="K1374" s="26">
        <v>4</v>
      </c>
      <c r="L1374" s="27">
        <v>4.333333333333333</v>
      </c>
      <c r="M1374" s="27">
        <v>4.9999999999999996E-2</v>
      </c>
      <c r="N1374" s="49">
        <v>6.8457082675092193E-2</v>
      </c>
    </row>
    <row r="1375" spans="1:14" ht="15" customHeight="1">
      <c r="A1375" s="23" t="s">
        <v>1889</v>
      </c>
      <c r="B1375" s="24" t="s">
        <v>38</v>
      </c>
      <c r="C1375" s="23" t="s">
        <v>1890</v>
      </c>
      <c r="D1375" s="24" t="s">
        <v>1891</v>
      </c>
      <c r="E1375" s="23" t="s">
        <v>1892</v>
      </c>
      <c r="F1375" s="24" t="s">
        <v>1893</v>
      </c>
      <c r="G1375" s="25">
        <v>9.4</v>
      </c>
      <c r="H1375" s="25">
        <v>0</v>
      </c>
      <c r="I1375" s="26">
        <v>0</v>
      </c>
      <c r="J1375" s="26">
        <v>2</v>
      </c>
      <c r="K1375" s="26">
        <v>1</v>
      </c>
      <c r="L1375" s="27">
        <v>1</v>
      </c>
      <c r="M1375" s="27">
        <v>0.13043478260869565</v>
      </c>
      <c r="N1375" s="49">
        <v>0.10638297872340426</v>
      </c>
    </row>
    <row r="1376" spans="1:14" ht="15" customHeight="1">
      <c r="A1376" s="23" t="s">
        <v>1889</v>
      </c>
      <c r="B1376" s="24" t="s">
        <v>38</v>
      </c>
      <c r="C1376" s="23" t="s">
        <v>1890</v>
      </c>
      <c r="D1376" s="24" t="s">
        <v>1891</v>
      </c>
      <c r="E1376" s="23" t="s">
        <v>26</v>
      </c>
      <c r="F1376" s="24" t="s">
        <v>27</v>
      </c>
      <c r="G1376" s="25">
        <v>42.02000000000001</v>
      </c>
      <c r="H1376" s="25">
        <v>1</v>
      </c>
      <c r="I1376" s="26">
        <v>3</v>
      </c>
      <c r="J1376" s="26">
        <v>2</v>
      </c>
      <c r="K1376" s="26">
        <v>2</v>
      </c>
      <c r="L1376" s="27">
        <v>2.3333333333333335</v>
      </c>
      <c r="M1376" s="27">
        <v>0.1891891891891892</v>
      </c>
      <c r="N1376" s="49">
        <v>5.5529113120736148E-2</v>
      </c>
    </row>
    <row r="1377" spans="1:14" ht="15" customHeight="1">
      <c r="A1377" s="23" t="s">
        <v>1889</v>
      </c>
      <c r="B1377" s="24" t="s">
        <v>38</v>
      </c>
      <c r="C1377" s="23" t="s">
        <v>1890</v>
      </c>
      <c r="D1377" s="24" t="s">
        <v>1891</v>
      </c>
      <c r="E1377" s="23" t="s">
        <v>1875</v>
      </c>
      <c r="F1377" s="24" t="s">
        <v>1876</v>
      </c>
      <c r="G1377" s="25">
        <v>4.8</v>
      </c>
      <c r="H1377" s="25">
        <v>2</v>
      </c>
      <c r="I1377" s="26">
        <v>0</v>
      </c>
      <c r="J1377" s="26">
        <v>0</v>
      </c>
      <c r="K1377" s="26">
        <v>0</v>
      </c>
      <c r="L1377" s="27">
        <v>0</v>
      </c>
      <c r="M1377" s="27">
        <v>0</v>
      </c>
      <c r="N1377" s="49">
        <v>0</v>
      </c>
    </row>
    <row r="1378" spans="1:14" ht="15" customHeight="1">
      <c r="A1378" s="23" t="s">
        <v>1889</v>
      </c>
      <c r="B1378" s="24" t="s">
        <v>38</v>
      </c>
      <c r="C1378" s="23" t="s">
        <v>1890</v>
      </c>
      <c r="D1378" s="24" t="s">
        <v>1891</v>
      </c>
      <c r="E1378" s="23" t="s">
        <v>1592</v>
      </c>
      <c r="F1378" s="24" t="s">
        <v>1593</v>
      </c>
      <c r="G1378" s="25">
        <v>76.099999999999994</v>
      </c>
      <c r="H1378" s="25">
        <v>5</v>
      </c>
      <c r="I1378" s="26">
        <v>6</v>
      </c>
      <c r="J1378" s="26">
        <v>4</v>
      </c>
      <c r="K1378" s="26">
        <v>2</v>
      </c>
      <c r="L1378" s="27">
        <v>4</v>
      </c>
      <c r="M1378" s="27">
        <v>8.5106382978723402E-2</v>
      </c>
      <c r="N1378" s="49">
        <v>5.2562417871222081E-2</v>
      </c>
    </row>
    <row r="1379" spans="1:14" ht="15" customHeight="1">
      <c r="A1379" s="23" t="s">
        <v>1889</v>
      </c>
      <c r="B1379" s="24" t="s">
        <v>38</v>
      </c>
      <c r="C1379" s="23" t="s">
        <v>1890</v>
      </c>
      <c r="D1379" s="24" t="s">
        <v>1891</v>
      </c>
      <c r="E1379" s="23" t="s">
        <v>40</v>
      </c>
      <c r="F1379" s="24" t="s">
        <v>41</v>
      </c>
      <c r="G1379" s="25">
        <v>26.45</v>
      </c>
      <c r="H1379" s="25">
        <v>1</v>
      </c>
      <c r="I1379" s="26">
        <v>2</v>
      </c>
      <c r="J1379" s="26">
        <v>2</v>
      </c>
      <c r="K1379" s="26">
        <v>2</v>
      </c>
      <c r="L1379" s="27">
        <v>2</v>
      </c>
      <c r="M1379" s="27">
        <v>5.6603773584905655E-2</v>
      </c>
      <c r="N1379" s="49">
        <v>7.5614366729678639E-2</v>
      </c>
    </row>
    <row r="1380" spans="1:14" ht="15" customHeight="1">
      <c r="A1380" s="23" t="s">
        <v>1889</v>
      </c>
      <c r="B1380" s="24" t="s">
        <v>38</v>
      </c>
      <c r="C1380" s="23" t="s">
        <v>1890</v>
      </c>
      <c r="D1380" s="24" t="s">
        <v>1891</v>
      </c>
      <c r="E1380" s="23" t="s">
        <v>1894</v>
      </c>
      <c r="F1380" s="24" t="s">
        <v>1895</v>
      </c>
      <c r="G1380" s="25">
        <v>41.22</v>
      </c>
      <c r="H1380" s="25">
        <v>10</v>
      </c>
      <c r="I1380" s="26">
        <v>7</v>
      </c>
      <c r="J1380" s="26">
        <v>1</v>
      </c>
      <c r="K1380" s="26">
        <v>8</v>
      </c>
      <c r="L1380" s="27">
        <v>5.333333333333333</v>
      </c>
      <c r="M1380" s="27">
        <v>0.11347517730496454</v>
      </c>
      <c r="N1380" s="49">
        <v>0.12938702895034773</v>
      </c>
    </row>
    <row r="1381" spans="1:14" ht="15" customHeight="1">
      <c r="A1381" s="23" t="s">
        <v>1889</v>
      </c>
      <c r="B1381" s="24" t="s">
        <v>38</v>
      </c>
      <c r="C1381" s="23" t="s">
        <v>1890</v>
      </c>
      <c r="D1381" s="24" t="s">
        <v>1891</v>
      </c>
      <c r="E1381" s="23" t="s">
        <v>1896</v>
      </c>
      <c r="F1381" s="24" t="s">
        <v>1897</v>
      </c>
      <c r="G1381" s="25">
        <v>2.0499999999999998</v>
      </c>
      <c r="H1381" s="25">
        <v>0</v>
      </c>
      <c r="I1381" s="26">
        <v>0</v>
      </c>
      <c r="J1381" s="26">
        <v>0</v>
      </c>
      <c r="K1381" s="26">
        <v>0</v>
      </c>
      <c r="L1381" s="27">
        <v>0</v>
      </c>
      <c r="M1381" s="27">
        <v>0</v>
      </c>
      <c r="N1381" s="49">
        <v>0</v>
      </c>
    </row>
    <row r="1382" spans="1:14" ht="15" customHeight="1">
      <c r="A1382" s="23" t="s">
        <v>1889</v>
      </c>
      <c r="B1382" s="24" t="s">
        <v>38</v>
      </c>
      <c r="C1382" s="23" t="s">
        <v>1890</v>
      </c>
      <c r="D1382" s="24" t="s">
        <v>1891</v>
      </c>
      <c r="E1382" s="23" t="s">
        <v>1881</v>
      </c>
      <c r="F1382" s="24" t="s">
        <v>1882</v>
      </c>
      <c r="G1382" s="25">
        <v>8</v>
      </c>
      <c r="H1382" s="25">
        <v>0</v>
      </c>
      <c r="I1382" s="26">
        <v>0</v>
      </c>
      <c r="J1382" s="26">
        <v>0</v>
      </c>
      <c r="K1382" s="26">
        <v>0</v>
      </c>
      <c r="L1382" s="27">
        <v>0</v>
      </c>
      <c r="M1382" s="27">
        <v>0</v>
      </c>
      <c r="N1382" s="49">
        <v>0</v>
      </c>
    </row>
    <row r="1383" spans="1:14" ht="15" customHeight="1">
      <c r="A1383" s="23" t="s">
        <v>1889</v>
      </c>
      <c r="B1383" s="24" t="s">
        <v>38</v>
      </c>
      <c r="C1383" s="23" t="s">
        <v>1890</v>
      </c>
      <c r="D1383" s="24" t="s">
        <v>1891</v>
      </c>
      <c r="E1383" s="23" t="s">
        <v>1898</v>
      </c>
      <c r="F1383" s="24" t="s">
        <v>1899</v>
      </c>
      <c r="G1383" s="25">
        <v>41.677000000000007</v>
      </c>
      <c r="H1383" s="25">
        <v>1</v>
      </c>
      <c r="I1383" s="26">
        <v>1</v>
      </c>
      <c r="J1383" s="26">
        <v>2</v>
      </c>
      <c r="K1383" s="26">
        <v>2</v>
      </c>
      <c r="L1383" s="27">
        <v>1.6666666666666667</v>
      </c>
      <c r="M1383" s="27">
        <v>4.4642857142857144E-2</v>
      </c>
      <c r="N1383" s="49">
        <v>3.9990082459550026E-2</v>
      </c>
    </row>
    <row r="1384" spans="1:14" ht="15" customHeight="1">
      <c r="A1384" s="23" t="s">
        <v>1889</v>
      </c>
      <c r="B1384" s="24" t="s">
        <v>38</v>
      </c>
      <c r="C1384" s="23" t="s">
        <v>1890</v>
      </c>
      <c r="D1384" s="24" t="s">
        <v>1891</v>
      </c>
      <c r="E1384" s="23" t="s">
        <v>1885</v>
      </c>
      <c r="F1384" s="24" t="s">
        <v>1886</v>
      </c>
      <c r="G1384" s="25">
        <v>54.624999999999993</v>
      </c>
      <c r="H1384" s="25">
        <v>1</v>
      </c>
      <c r="I1384" s="26">
        <v>0</v>
      </c>
      <c r="J1384" s="26">
        <v>0</v>
      </c>
      <c r="K1384" s="26">
        <v>1</v>
      </c>
      <c r="L1384" s="27">
        <v>0.33333333333333331</v>
      </c>
      <c r="M1384" s="27">
        <v>5.5555555555555552E-2</v>
      </c>
      <c r="N1384" s="49">
        <v>6.1022120518688027E-3</v>
      </c>
    </row>
    <row r="1385" spans="1:14" ht="15" customHeight="1">
      <c r="A1385" s="23" t="s">
        <v>1889</v>
      </c>
      <c r="B1385" s="24" t="s">
        <v>38</v>
      </c>
      <c r="C1385" s="23" t="s">
        <v>1890</v>
      </c>
      <c r="D1385" s="24" t="s">
        <v>1891</v>
      </c>
      <c r="E1385" s="23" t="s">
        <v>1839</v>
      </c>
      <c r="F1385" s="24" t="s">
        <v>1840</v>
      </c>
      <c r="G1385" s="25">
        <v>32.299999999999997</v>
      </c>
      <c r="H1385" s="25">
        <v>0</v>
      </c>
      <c r="I1385" s="26">
        <v>0</v>
      </c>
      <c r="J1385" s="26">
        <v>0</v>
      </c>
      <c r="K1385" s="26">
        <v>0</v>
      </c>
      <c r="L1385" s="27">
        <v>0</v>
      </c>
      <c r="M1385" s="27">
        <v>0</v>
      </c>
      <c r="N1385" s="49">
        <v>0</v>
      </c>
    </row>
    <row r="1386" spans="1:14" ht="15" customHeight="1">
      <c r="A1386" s="23" t="s">
        <v>1889</v>
      </c>
      <c r="B1386" s="24" t="s">
        <v>38</v>
      </c>
      <c r="C1386" s="23" t="s">
        <v>1890</v>
      </c>
      <c r="D1386" s="24" t="s">
        <v>1891</v>
      </c>
      <c r="E1386" s="23" t="s">
        <v>1900</v>
      </c>
      <c r="F1386" s="24" t="s">
        <v>1901</v>
      </c>
      <c r="G1386" s="25">
        <v>40.764000000000003</v>
      </c>
      <c r="H1386" s="25">
        <v>1</v>
      </c>
      <c r="I1386" s="26">
        <v>1</v>
      </c>
      <c r="J1386" s="26">
        <v>0</v>
      </c>
      <c r="K1386" s="26">
        <v>2</v>
      </c>
      <c r="L1386" s="27">
        <v>1</v>
      </c>
      <c r="M1386" s="27">
        <v>0.12</v>
      </c>
      <c r="N1386" s="49">
        <v>2.4531449318025707E-2</v>
      </c>
    </row>
    <row r="1387" spans="1:14" ht="15" customHeight="1">
      <c r="A1387" s="23" t="s">
        <v>1889</v>
      </c>
      <c r="B1387" s="24" t="s">
        <v>38</v>
      </c>
      <c r="C1387" s="23" t="s">
        <v>1890</v>
      </c>
      <c r="D1387" s="24" t="s">
        <v>1891</v>
      </c>
      <c r="E1387" s="23" t="s">
        <v>1902</v>
      </c>
      <c r="F1387" s="24" t="s">
        <v>1903</v>
      </c>
      <c r="G1387" s="25">
        <v>29.55</v>
      </c>
      <c r="H1387" s="25">
        <v>4</v>
      </c>
      <c r="I1387" s="26">
        <v>3</v>
      </c>
      <c r="J1387" s="26">
        <v>4</v>
      </c>
      <c r="K1387" s="26">
        <v>1</v>
      </c>
      <c r="L1387" s="27">
        <v>2.6666666666666665</v>
      </c>
      <c r="M1387" s="27">
        <v>6.4000000000000001E-2</v>
      </c>
      <c r="N1387" s="49">
        <v>9.0242526790750136E-2</v>
      </c>
    </row>
    <row r="1388" spans="1:14" ht="15" customHeight="1">
      <c r="A1388" s="23" t="s">
        <v>1889</v>
      </c>
      <c r="B1388" s="24" t="s">
        <v>38</v>
      </c>
      <c r="C1388" s="23" t="s">
        <v>1890</v>
      </c>
      <c r="D1388" s="24" t="s">
        <v>1891</v>
      </c>
      <c r="E1388" s="23" t="s">
        <v>1904</v>
      </c>
      <c r="F1388" s="24" t="s">
        <v>1905</v>
      </c>
      <c r="G1388" s="25">
        <v>9.5199999999999978</v>
      </c>
      <c r="H1388" s="25">
        <v>0</v>
      </c>
      <c r="I1388" s="26">
        <v>0</v>
      </c>
      <c r="J1388" s="26">
        <v>0</v>
      </c>
      <c r="K1388" s="26">
        <v>1</v>
      </c>
      <c r="L1388" s="27">
        <v>0.33333333333333331</v>
      </c>
      <c r="M1388" s="27">
        <v>0.33333333333333331</v>
      </c>
      <c r="N1388" s="49">
        <v>0.10504201680672272</v>
      </c>
    </row>
    <row r="1389" spans="1:14" ht="15" customHeight="1">
      <c r="A1389" s="23" t="s">
        <v>1889</v>
      </c>
      <c r="B1389" s="24" t="s">
        <v>38</v>
      </c>
      <c r="C1389" s="23" t="s">
        <v>1890</v>
      </c>
      <c r="D1389" s="24" t="s">
        <v>1891</v>
      </c>
      <c r="E1389" s="23" t="s">
        <v>1906</v>
      </c>
      <c r="F1389" s="24" t="s">
        <v>1907</v>
      </c>
      <c r="G1389" s="25">
        <v>30.3</v>
      </c>
      <c r="H1389" s="25">
        <v>0</v>
      </c>
      <c r="I1389" s="26">
        <v>1</v>
      </c>
      <c r="J1389" s="26">
        <v>1</v>
      </c>
      <c r="K1389" s="26">
        <v>3</v>
      </c>
      <c r="L1389" s="27">
        <v>1.6666666666666667</v>
      </c>
      <c r="M1389" s="27">
        <v>0.83333333333333337</v>
      </c>
      <c r="N1389" s="49">
        <v>5.5005500550055007E-2</v>
      </c>
    </row>
    <row r="1390" spans="1:14" ht="15" customHeight="1">
      <c r="A1390" s="23" t="s">
        <v>1889</v>
      </c>
      <c r="B1390" s="24" t="s">
        <v>38</v>
      </c>
      <c r="C1390" s="23" t="s">
        <v>1890</v>
      </c>
      <c r="D1390" s="24" t="s">
        <v>1891</v>
      </c>
      <c r="E1390" s="23" t="s">
        <v>1677</v>
      </c>
      <c r="F1390" s="24" t="s">
        <v>1678</v>
      </c>
      <c r="G1390" s="25">
        <v>33.070999999999998</v>
      </c>
      <c r="H1390" s="25">
        <v>0</v>
      </c>
      <c r="I1390" s="26">
        <v>0</v>
      </c>
      <c r="J1390" s="26">
        <v>1</v>
      </c>
      <c r="K1390" s="26">
        <v>0</v>
      </c>
      <c r="L1390" s="27">
        <v>0.33333333333333331</v>
      </c>
      <c r="M1390" s="27">
        <v>0.125</v>
      </c>
      <c r="N1390" s="49">
        <v>1.5118986423150193E-2</v>
      </c>
    </row>
    <row r="1391" spans="1:14" ht="15" customHeight="1">
      <c r="A1391" s="23" t="s">
        <v>1889</v>
      </c>
      <c r="B1391" s="24" t="s">
        <v>38</v>
      </c>
      <c r="C1391" s="23" t="s">
        <v>1890</v>
      </c>
      <c r="D1391" s="24" t="s">
        <v>1891</v>
      </c>
      <c r="E1391" s="23" t="s">
        <v>1908</v>
      </c>
      <c r="F1391" s="24" t="s">
        <v>1909</v>
      </c>
      <c r="G1391" s="25">
        <v>16.488</v>
      </c>
      <c r="H1391" s="25">
        <v>0</v>
      </c>
      <c r="I1391" s="26">
        <v>0</v>
      </c>
      <c r="J1391" s="26">
        <v>0</v>
      </c>
      <c r="K1391" s="26">
        <v>0</v>
      </c>
      <c r="L1391" s="27">
        <v>0</v>
      </c>
      <c r="M1391" s="27">
        <v>0</v>
      </c>
      <c r="N1391" s="49">
        <v>0</v>
      </c>
    </row>
    <row r="1392" spans="1:14" ht="15" customHeight="1">
      <c r="A1392" s="23" t="s">
        <v>1889</v>
      </c>
      <c r="B1392" s="24" t="s">
        <v>38</v>
      </c>
      <c r="C1392" s="23" t="s">
        <v>1890</v>
      </c>
      <c r="D1392" s="24" t="s">
        <v>1891</v>
      </c>
      <c r="E1392" s="23" t="s">
        <v>1910</v>
      </c>
      <c r="F1392" s="24" t="s">
        <v>1911</v>
      </c>
      <c r="G1392" s="25">
        <v>16.5</v>
      </c>
      <c r="H1392" s="25">
        <v>1</v>
      </c>
      <c r="I1392" s="26">
        <v>0</v>
      </c>
      <c r="J1392" s="26">
        <v>0</v>
      </c>
      <c r="K1392" s="26">
        <v>0</v>
      </c>
      <c r="L1392" s="27">
        <v>0</v>
      </c>
      <c r="M1392" s="27">
        <v>0</v>
      </c>
      <c r="N1392" s="49">
        <v>0</v>
      </c>
    </row>
    <row r="1393" spans="1:14" ht="15" customHeight="1">
      <c r="A1393" s="23" t="s">
        <v>1889</v>
      </c>
      <c r="B1393" s="24" t="s">
        <v>38</v>
      </c>
      <c r="C1393" s="23" t="s">
        <v>1912</v>
      </c>
      <c r="D1393" s="24" t="s">
        <v>1913</v>
      </c>
      <c r="E1393" s="23" t="s">
        <v>1914</v>
      </c>
      <c r="F1393" s="24" t="s">
        <v>1915</v>
      </c>
      <c r="G1393" s="25">
        <v>11.145</v>
      </c>
      <c r="H1393" s="25">
        <v>0</v>
      </c>
      <c r="I1393" s="26">
        <v>0</v>
      </c>
      <c r="J1393" s="26">
        <v>0</v>
      </c>
      <c r="K1393" s="26">
        <v>1</v>
      </c>
      <c r="L1393" s="27">
        <v>0.33333333333333331</v>
      </c>
      <c r="M1393" s="27">
        <v>7.1428571428571425E-2</v>
      </c>
      <c r="N1393" s="49">
        <v>2.9908778226409451E-2</v>
      </c>
    </row>
    <row r="1394" spans="1:14" ht="15" customHeight="1">
      <c r="A1394" s="23" t="s">
        <v>1889</v>
      </c>
      <c r="B1394" s="24" t="s">
        <v>38</v>
      </c>
      <c r="C1394" s="23" t="s">
        <v>1912</v>
      </c>
      <c r="D1394" s="24" t="s">
        <v>1913</v>
      </c>
      <c r="E1394" s="23" t="s">
        <v>1592</v>
      </c>
      <c r="F1394" s="24" t="s">
        <v>1593</v>
      </c>
      <c r="G1394" s="25">
        <v>39.799999999999983</v>
      </c>
      <c r="H1394" s="25">
        <v>2</v>
      </c>
      <c r="I1394" s="26">
        <v>2</v>
      </c>
      <c r="J1394" s="26">
        <v>1</v>
      </c>
      <c r="K1394" s="26">
        <v>1</v>
      </c>
      <c r="L1394" s="27">
        <v>1.3333333333333333</v>
      </c>
      <c r="M1394" s="27">
        <v>4.0816326530612249E-2</v>
      </c>
      <c r="N1394" s="49">
        <v>3.3500837520938034E-2</v>
      </c>
    </row>
    <row r="1395" spans="1:14" ht="15" customHeight="1">
      <c r="A1395" s="23" t="s">
        <v>1889</v>
      </c>
      <c r="B1395" s="24" t="s">
        <v>38</v>
      </c>
      <c r="C1395" s="23" t="s">
        <v>1912</v>
      </c>
      <c r="D1395" s="24" t="s">
        <v>1913</v>
      </c>
      <c r="E1395" s="23" t="s">
        <v>1833</v>
      </c>
      <c r="F1395" s="24" t="s">
        <v>1834</v>
      </c>
      <c r="G1395" s="25">
        <v>27.277000000000001</v>
      </c>
      <c r="H1395" s="25">
        <v>0</v>
      </c>
      <c r="I1395" s="26">
        <v>0</v>
      </c>
      <c r="J1395" s="26">
        <v>2</v>
      </c>
      <c r="K1395" s="26">
        <v>0</v>
      </c>
      <c r="L1395" s="27">
        <v>0.66666666666666663</v>
      </c>
      <c r="M1395" s="27">
        <v>0.10526315789473684</v>
      </c>
      <c r="N1395" s="49">
        <v>2.4440615414696141E-2</v>
      </c>
    </row>
    <row r="1396" spans="1:14" ht="15" customHeight="1">
      <c r="A1396" s="23" t="s">
        <v>1889</v>
      </c>
      <c r="B1396" s="24" t="s">
        <v>38</v>
      </c>
      <c r="C1396" s="23" t="s">
        <v>1912</v>
      </c>
      <c r="D1396" s="24" t="s">
        <v>1913</v>
      </c>
      <c r="E1396" s="23" t="s">
        <v>1898</v>
      </c>
      <c r="F1396" s="24" t="s">
        <v>1899</v>
      </c>
      <c r="G1396" s="25">
        <v>33.652999999999999</v>
      </c>
      <c r="H1396" s="25">
        <v>0</v>
      </c>
      <c r="I1396" s="26">
        <v>3</v>
      </c>
      <c r="J1396" s="26">
        <v>1</v>
      </c>
      <c r="K1396" s="26">
        <v>0</v>
      </c>
      <c r="L1396" s="27">
        <v>1.3333333333333333</v>
      </c>
      <c r="M1396" s="27">
        <v>0.21052631578947367</v>
      </c>
      <c r="N1396" s="49">
        <v>3.9620043780148377E-2</v>
      </c>
    </row>
    <row r="1397" spans="1:14" ht="15" customHeight="1">
      <c r="A1397" s="23" t="s">
        <v>1889</v>
      </c>
      <c r="B1397" s="24" t="s">
        <v>38</v>
      </c>
      <c r="C1397" s="23" t="s">
        <v>1912</v>
      </c>
      <c r="D1397" s="24" t="s">
        <v>1913</v>
      </c>
      <c r="E1397" s="23" t="s">
        <v>1916</v>
      </c>
      <c r="F1397" s="24" t="s">
        <v>1917</v>
      </c>
      <c r="G1397" s="25">
        <v>6.3900000000000077</v>
      </c>
      <c r="H1397" s="25">
        <v>0</v>
      </c>
      <c r="I1397" s="26">
        <v>0</v>
      </c>
      <c r="J1397" s="26">
        <v>0</v>
      </c>
      <c r="K1397" s="26">
        <v>0</v>
      </c>
      <c r="L1397" s="27">
        <v>0</v>
      </c>
      <c r="M1397" s="27">
        <v>0</v>
      </c>
      <c r="N1397" s="49">
        <v>0</v>
      </c>
    </row>
    <row r="1398" spans="1:14" ht="15" customHeight="1">
      <c r="A1398" s="23" t="s">
        <v>1889</v>
      </c>
      <c r="B1398" s="24" t="s">
        <v>38</v>
      </c>
      <c r="C1398" s="23" t="s">
        <v>1912</v>
      </c>
      <c r="D1398" s="24" t="s">
        <v>1913</v>
      </c>
      <c r="E1398" s="23" t="s">
        <v>1918</v>
      </c>
      <c r="F1398" s="24" t="s">
        <v>1919</v>
      </c>
      <c r="G1398" s="25">
        <v>27.1</v>
      </c>
      <c r="H1398" s="25">
        <v>0</v>
      </c>
      <c r="I1398" s="26">
        <v>0</v>
      </c>
      <c r="J1398" s="26">
        <v>0</v>
      </c>
      <c r="K1398" s="26">
        <v>0</v>
      </c>
      <c r="L1398" s="27">
        <v>0</v>
      </c>
      <c r="M1398" s="27">
        <v>0</v>
      </c>
      <c r="N1398" s="49">
        <v>0</v>
      </c>
    </row>
    <row r="1399" spans="1:14" ht="15" customHeight="1">
      <c r="A1399" s="23" t="s">
        <v>1889</v>
      </c>
      <c r="B1399" s="24" t="s">
        <v>38</v>
      </c>
      <c r="C1399" s="23" t="s">
        <v>1912</v>
      </c>
      <c r="D1399" s="24" t="s">
        <v>1913</v>
      </c>
      <c r="E1399" s="23" t="s">
        <v>1841</v>
      </c>
      <c r="F1399" s="24" t="s">
        <v>1842</v>
      </c>
      <c r="G1399" s="25">
        <v>49.67</v>
      </c>
      <c r="H1399" s="25">
        <v>0</v>
      </c>
      <c r="I1399" s="26">
        <v>0</v>
      </c>
      <c r="J1399" s="26">
        <v>1</v>
      </c>
      <c r="K1399" s="26">
        <v>0</v>
      </c>
      <c r="L1399" s="27">
        <v>0.33333333333333331</v>
      </c>
      <c r="M1399" s="27">
        <v>9.9999999999999992E-2</v>
      </c>
      <c r="N1399" s="49">
        <v>6.7109589960405334E-3</v>
      </c>
    </row>
    <row r="1400" spans="1:14" ht="15" customHeight="1">
      <c r="A1400" s="23" t="s">
        <v>1889</v>
      </c>
      <c r="B1400" s="24" t="s">
        <v>38</v>
      </c>
      <c r="C1400" s="23" t="s">
        <v>1912</v>
      </c>
      <c r="D1400" s="24" t="s">
        <v>1913</v>
      </c>
      <c r="E1400" s="23" t="s">
        <v>1920</v>
      </c>
      <c r="F1400" s="24" t="s">
        <v>1921</v>
      </c>
      <c r="G1400" s="25">
        <v>15.574000000000002</v>
      </c>
      <c r="H1400" s="25">
        <v>0</v>
      </c>
      <c r="I1400" s="26">
        <v>0</v>
      </c>
      <c r="J1400" s="26">
        <v>0</v>
      </c>
      <c r="K1400" s="26">
        <v>0</v>
      </c>
      <c r="L1400" s="27">
        <v>0</v>
      </c>
      <c r="M1400" s="27">
        <v>0</v>
      </c>
      <c r="N1400" s="49">
        <v>0</v>
      </c>
    </row>
    <row r="1401" spans="1:14" ht="15" customHeight="1">
      <c r="A1401" s="23" t="s">
        <v>1889</v>
      </c>
      <c r="B1401" s="24" t="s">
        <v>38</v>
      </c>
      <c r="C1401" s="23" t="s">
        <v>1912</v>
      </c>
      <c r="D1401" s="24" t="s">
        <v>1913</v>
      </c>
      <c r="E1401" s="23" t="s">
        <v>1902</v>
      </c>
      <c r="F1401" s="24" t="s">
        <v>1903</v>
      </c>
      <c r="G1401" s="25">
        <v>13.3</v>
      </c>
      <c r="H1401" s="25">
        <v>1</v>
      </c>
      <c r="I1401" s="26">
        <v>0</v>
      </c>
      <c r="J1401" s="26">
        <v>1</v>
      </c>
      <c r="K1401" s="26">
        <v>0</v>
      </c>
      <c r="L1401" s="27">
        <v>0.33333333333333331</v>
      </c>
      <c r="M1401" s="27">
        <v>0.19999999999999998</v>
      </c>
      <c r="N1401" s="49">
        <v>3.7593984962406013E-2</v>
      </c>
    </row>
    <row r="1402" spans="1:14" ht="15" customHeight="1">
      <c r="A1402" s="23" t="s">
        <v>1889</v>
      </c>
      <c r="B1402" s="24" t="s">
        <v>38</v>
      </c>
      <c r="C1402" s="23" t="s">
        <v>1912</v>
      </c>
      <c r="D1402" s="24" t="s">
        <v>1913</v>
      </c>
      <c r="E1402" s="23" t="s">
        <v>1904</v>
      </c>
      <c r="F1402" s="24" t="s">
        <v>1905</v>
      </c>
      <c r="G1402" s="25">
        <v>19.000000000000004</v>
      </c>
      <c r="H1402" s="25">
        <v>0</v>
      </c>
      <c r="I1402" s="26">
        <v>0</v>
      </c>
      <c r="J1402" s="26">
        <v>0</v>
      </c>
      <c r="K1402" s="26">
        <v>0</v>
      </c>
      <c r="L1402" s="27">
        <v>0</v>
      </c>
      <c r="M1402" s="27">
        <v>0</v>
      </c>
      <c r="N1402" s="49">
        <v>0</v>
      </c>
    </row>
    <row r="1403" spans="1:14" ht="15" customHeight="1">
      <c r="A1403" s="23" t="s">
        <v>1889</v>
      </c>
      <c r="B1403" s="24" t="s">
        <v>38</v>
      </c>
      <c r="C1403" s="23" t="s">
        <v>1912</v>
      </c>
      <c r="D1403" s="24" t="s">
        <v>1913</v>
      </c>
      <c r="E1403" s="23" t="s">
        <v>1922</v>
      </c>
      <c r="F1403" s="24" t="s">
        <v>1923</v>
      </c>
      <c r="G1403" s="25">
        <v>45.8</v>
      </c>
      <c r="H1403" s="25">
        <v>0</v>
      </c>
      <c r="I1403" s="26">
        <v>0</v>
      </c>
      <c r="J1403" s="26">
        <v>1</v>
      </c>
      <c r="K1403" s="26">
        <v>0</v>
      </c>
      <c r="L1403" s="27">
        <v>0.33333333333333331</v>
      </c>
      <c r="M1403" s="27">
        <v>0.19999999999999998</v>
      </c>
      <c r="N1403" s="49">
        <v>7.2780203784570596E-3</v>
      </c>
    </row>
    <row r="1404" spans="1:14" ht="15" customHeight="1">
      <c r="A1404" s="23" t="s">
        <v>1889</v>
      </c>
      <c r="B1404" s="24" t="s">
        <v>38</v>
      </c>
      <c r="C1404" s="23" t="s">
        <v>1912</v>
      </c>
      <c r="D1404" s="24" t="s">
        <v>1913</v>
      </c>
      <c r="E1404" s="23" t="s">
        <v>1906</v>
      </c>
      <c r="F1404" s="24" t="s">
        <v>1907</v>
      </c>
      <c r="G1404" s="25">
        <v>40.840000000000003</v>
      </c>
      <c r="H1404" s="25">
        <v>0</v>
      </c>
      <c r="I1404" s="26">
        <v>1</v>
      </c>
      <c r="J1404" s="26">
        <v>0</v>
      </c>
      <c r="K1404" s="26">
        <v>3</v>
      </c>
      <c r="L1404" s="27">
        <v>1.3333333333333333</v>
      </c>
      <c r="M1404" s="27">
        <v>8.1632653061224497E-2</v>
      </c>
      <c r="N1404" s="49">
        <v>3.2647730982696695E-2</v>
      </c>
    </row>
    <row r="1405" spans="1:14" ht="15" customHeight="1">
      <c r="A1405" s="23" t="s">
        <v>1889</v>
      </c>
      <c r="B1405" s="24" t="s">
        <v>38</v>
      </c>
      <c r="C1405" s="23" t="s">
        <v>1912</v>
      </c>
      <c r="D1405" s="24" t="s">
        <v>1913</v>
      </c>
      <c r="E1405" s="23" t="s">
        <v>1924</v>
      </c>
      <c r="F1405" s="24" t="s">
        <v>1925</v>
      </c>
      <c r="G1405" s="25">
        <v>3.2700000000000031</v>
      </c>
      <c r="H1405" s="25">
        <v>0</v>
      </c>
      <c r="I1405" s="26">
        <v>0</v>
      </c>
      <c r="J1405" s="26">
        <v>0</v>
      </c>
      <c r="K1405" s="26">
        <v>0</v>
      </c>
      <c r="L1405" s="27">
        <v>0</v>
      </c>
      <c r="M1405" s="27" t="s">
        <v>2766</v>
      </c>
      <c r="N1405" s="49">
        <v>0</v>
      </c>
    </row>
    <row r="1406" spans="1:14" ht="15" customHeight="1">
      <c r="A1406" s="23" t="s">
        <v>1889</v>
      </c>
      <c r="B1406" s="24" t="s">
        <v>38</v>
      </c>
      <c r="C1406" s="23" t="s">
        <v>1912</v>
      </c>
      <c r="D1406" s="24" t="s">
        <v>1913</v>
      </c>
      <c r="E1406" s="23" t="s">
        <v>1926</v>
      </c>
      <c r="F1406" s="24" t="s">
        <v>1927</v>
      </c>
      <c r="G1406" s="25">
        <v>22.72</v>
      </c>
      <c r="H1406" s="25">
        <v>0</v>
      </c>
      <c r="I1406" s="26">
        <v>0</v>
      </c>
      <c r="J1406" s="26">
        <v>0</v>
      </c>
      <c r="K1406" s="26">
        <v>0</v>
      </c>
      <c r="L1406" s="27">
        <v>0</v>
      </c>
      <c r="M1406" s="27">
        <v>0</v>
      </c>
      <c r="N1406" s="49">
        <v>0</v>
      </c>
    </row>
    <row r="1407" spans="1:14" ht="15" customHeight="1">
      <c r="A1407" s="23" t="s">
        <v>1889</v>
      </c>
      <c r="B1407" s="24" t="s">
        <v>38</v>
      </c>
      <c r="C1407" s="23" t="s">
        <v>1912</v>
      </c>
      <c r="D1407" s="24" t="s">
        <v>1913</v>
      </c>
      <c r="E1407" s="23" t="s">
        <v>1928</v>
      </c>
      <c r="F1407" s="24" t="s">
        <v>1929</v>
      </c>
      <c r="G1407" s="25">
        <v>5.2</v>
      </c>
      <c r="H1407" s="25">
        <v>0</v>
      </c>
      <c r="I1407" s="26">
        <v>0</v>
      </c>
      <c r="J1407" s="26">
        <v>1</v>
      </c>
      <c r="K1407" s="26">
        <v>0</v>
      </c>
      <c r="L1407" s="27">
        <v>0.33333333333333331</v>
      </c>
      <c r="M1407" s="27">
        <v>0.14285714285714285</v>
      </c>
      <c r="N1407" s="49">
        <v>6.4102564102564097E-2</v>
      </c>
    </row>
    <row r="1408" spans="1:14" ht="15" customHeight="1">
      <c r="A1408" s="23" t="s">
        <v>1889</v>
      </c>
      <c r="B1408" s="24" t="s">
        <v>38</v>
      </c>
      <c r="C1408" s="23" t="s">
        <v>1930</v>
      </c>
      <c r="D1408" s="24" t="s">
        <v>39</v>
      </c>
      <c r="E1408" s="23" t="s">
        <v>30</v>
      </c>
      <c r="F1408" s="24" t="s">
        <v>31</v>
      </c>
      <c r="G1408" s="25">
        <v>16.700000000000045</v>
      </c>
      <c r="H1408" s="25">
        <v>2</v>
      </c>
      <c r="I1408" s="26">
        <v>3</v>
      </c>
      <c r="J1408" s="26">
        <v>4</v>
      </c>
      <c r="K1408" s="26">
        <v>1</v>
      </c>
      <c r="L1408" s="27">
        <v>2.6666666666666665</v>
      </c>
      <c r="M1408" s="27">
        <v>3.5714285714285712E-2</v>
      </c>
      <c r="N1408" s="49">
        <v>0.15968063872255445</v>
      </c>
    </row>
    <row r="1409" spans="1:14" ht="15" customHeight="1">
      <c r="A1409" s="23" t="s">
        <v>1889</v>
      </c>
      <c r="B1409" s="24" t="s">
        <v>38</v>
      </c>
      <c r="C1409" s="23" t="s">
        <v>1930</v>
      </c>
      <c r="D1409" s="24" t="s">
        <v>39</v>
      </c>
      <c r="E1409" s="23" t="s">
        <v>1931</v>
      </c>
      <c r="F1409" s="24" t="s">
        <v>1932</v>
      </c>
      <c r="G1409" s="25">
        <v>3.2</v>
      </c>
      <c r="H1409" s="25">
        <v>2</v>
      </c>
      <c r="I1409" s="26">
        <v>0</v>
      </c>
      <c r="J1409" s="26">
        <v>3</v>
      </c>
      <c r="K1409" s="26">
        <v>1</v>
      </c>
      <c r="L1409" s="27">
        <v>1.3333333333333333</v>
      </c>
      <c r="M1409" s="27">
        <v>5.333333333333333E-2</v>
      </c>
      <c r="N1409" s="49">
        <v>0.41666666666666663</v>
      </c>
    </row>
    <row r="1410" spans="1:14" ht="15" customHeight="1">
      <c r="A1410" s="23" t="s">
        <v>1889</v>
      </c>
      <c r="B1410" s="24" t="s">
        <v>38</v>
      </c>
      <c r="C1410" s="23" t="s">
        <v>1930</v>
      </c>
      <c r="D1410" s="24" t="s">
        <v>39</v>
      </c>
      <c r="E1410" s="23" t="s">
        <v>1933</v>
      </c>
      <c r="F1410" s="24" t="s">
        <v>1934</v>
      </c>
      <c r="G1410" s="25">
        <v>26.5</v>
      </c>
      <c r="H1410" s="25">
        <v>4</v>
      </c>
      <c r="I1410" s="26">
        <v>2</v>
      </c>
      <c r="J1410" s="26">
        <v>4</v>
      </c>
      <c r="K1410" s="26">
        <v>3</v>
      </c>
      <c r="L1410" s="27">
        <v>3</v>
      </c>
      <c r="M1410" s="27">
        <v>3.2490974729241881E-2</v>
      </c>
      <c r="N1410" s="49">
        <v>0.11320754716981132</v>
      </c>
    </row>
    <row r="1411" spans="1:14" ht="15" customHeight="1">
      <c r="A1411" s="23" t="s">
        <v>1889</v>
      </c>
      <c r="B1411" s="24" t="s">
        <v>38</v>
      </c>
      <c r="C1411" s="23" t="s">
        <v>1930</v>
      </c>
      <c r="D1411" s="24" t="s">
        <v>39</v>
      </c>
      <c r="E1411" s="23" t="s">
        <v>1935</v>
      </c>
      <c r="F1411" s="24" t="s">
        <v>1936</v>
      </c>
      <c r="G1411" s="25">
        <v>24.3</v>
      </c>
      <c r="H1411" s="25">
        <v>2</v>
      </c>
      <c r="I1411" s="26">
        <v>0</v>
      </c>
      <c r="J1411" s="26">
        <v>1</v>
      </c>
      <c r="K1411" s="26">
        <v>0</v>
      </c>
      <c r="L1411" s="27">
        <v>0.33333333333333331</v>
      </c>
      <c r="M1411" s="27">
        <v>1.6666666666666666E-2</v>
      </c>
      <c r="N1411" s="49">
        <v>1.3717421124828532E-2</v>
      </c>
    </row>
    <row r="1412" spans="1:14" ht="15" customHeight="1">
      <c r="A1412" s="23" t="s">
        <v>1889</v>
      </c>
      <c r="B1412" s="24" t="s">
        <v>38</v>
      </c>
      <c r="C1412" s="23" t="s">
        <v>1930</v>
      </c>
      <c r="D1412" s="24" t="s">
        <v>39</v>
      </c>
      <c r="E1412" s="23" t="s">
        <v>1892</v>
      </c>
      <c r="F1412" s="24" t="s">
        <v>1893</v>
      </c>
      <c r="G1412" s="25">
        <v>26.4</v>
      </c>
      <c r="H1412" s="25">
        <v>0</v>
      </c>
      <c r="I1412" s="26">
        <v>2</v>
      </c>
      <c r="J1412" s="26">
        <v>0</v>
      </c>
      <c r="K1412" s="26">
        <v>0</v>
      </c>
      <c r="L1412" s="27">
        <v>0.66666666666666663</v>
      </c>
      <c r="M1412" s="27">
        <v>2.4999999999999998E-2</v>
      </c>
      <c r="N1412" s="49">
        <v>2.5252525252525252E-2</v>
      </c>
    </row>
    <row r="1413" spans="1:14" ht="15" customHeight="1">
      <c r="A1413" s="23" t="s">
        <v>1889</v>
      </c>
      <c r="B1413" s="24" t="s">
        <v>38</v>
      </c>
      <c r="C1413" s="23" t="s">
        <v>1930</v>
      </c>
      <c r="D1413" s="24" t="s">
        <v>39</v>
      </c>
      <c r="E1413" s="23" t="s">
        <v>40</v>
      </c>
      <c r="F1413" s="24" t="s">
        <v>41</v>
      </c>
      <c r="G1413" s="25">
        <v>26.95</v>
      </c>
      <c r="H1413" s="25">
        <v>1</v>
      </c>
      <c r="I1413" s="26">
        <v>5</v>
      </c>
      <c r="J1413" s="26">
        <v>2</v>
      </c>
      <c r="K1413" s="26">
        <v>3</v>
      </c>
      <c r="L1413" s="27">
        <v>3.3333333333333335</v>
      </c>
      <c r="M1413" s="27">
        <v>7.8125000000000014E-2</v>
      </c>
      <c r="N1413" s="49">
        <v>0.12368583797155226</v>
      </c>
    </row>
    <row r="1414" spans="1:14" ht="15" customHeight="1">
      <c r="A1414" s="23" t="s">
        <v>1889</v>
      </c>
      <c r="B1414" s="24" t="s">
        <v>38</v>
      </c>
      <c r="C1414" s="23" t="s">
        <v>1930</v>
      </c>
      <c r="D1414" s="24" t="s">
        <v>39</v>
      </c>
      <c r="E1414" s="23" t="s">
        <v>1894</v>
      </c>
      <c r="F1414" s="24" t="s">
        <v>1895</v>
      </c>
      <c r="G1414" s="25">
        <v>13.82</v>
      </c>
      <c r="H1414" s="25">
        <v>1</v>
      </c>
      <c r="I1414" s="26">
        <v>1</v>
      </c>
      <c r="J1414" s="26">
        <v>1</v>
      </c>
      <c r="K1414" s="26">
        <v>0</v>
      </c>
      <c r="L1414" s="27">
        <v>0.66666666666666663</v>
      </c>
      <c r="M1414" s="27">
        <v>2.5974025974025972E-2</v>
      </c>
      <c r="N1414" s="49">
        <v>4.8239266763145196E-2</v>
      </c>
    </row>
    <row r="1415" spans="1:14" ht="15" customHeight="1">
      <c r="A1415" s="23" t="s">
        <v>1889</v>
      </c>
      <c r="B1415" s="24" t="s">
        <v>38</v>
      </c>
      <c r="C1415" s="23" t="s">
        <v>1930</v>
      </c>
      <c r="D1415" s="24" t="s">
        <v>39</v>
      </c>
      <c r="E1415" s="23" t="s">
        <v>1937</v>
      </c>
      <c r="F1415" s="24" t="s">
        <v>1938</v>
      </c>
      <c r="G1415" s="25">
        <v>26.206</v>
      </c>
      <c r="H1415" s="25">
        <v>0</v>
      </c>
      <c r="I1415" s="26">
        <v>0</v>
      </c>
      <c r="J1415" s="26">
        <v>0</v>
      </c>
      <c r="K1415" s="26">
        <v>0</v>
      </c>
      <c r="L1415" s="27">
        <v>0</v>
      </c>
      <c r="M1415" s="27">
        <v>0</v>
      </c>
      <c r="N1415" s="49">
        <v>0</v>
      </c>
    </row>
    <row r="1416" spans="1:14" ht="15" customHeight="1">
      <c r="A1416" s="23" t="s">
        <v>1889</v>
      </c>
      <c r="B1416" s="24" t="s">
        <v>38</v>
      </c>
      <c r="C1416" s="23" t="s">
        <v>1930</v>
      </c>
      <c r="D1416" s="24" t="s">
        <v>39</v>
      </c>
      <c r="E1416" s="23" t="s">
        <v>1898</v>
      </c>
      <c r="F1416" s="24" t="s">
        <v>1899</v>
      </c>
      <c r="G1416" s="25">
        <v>17.95</v>
      </c>
      <c r="H1416" s="25">
        <v>4</v>
      </c>
      <c r="I1416" s="26">
        <v>1</v>
      </c>
      <c r="J1416" s="26">
        <v>0</v>
      </c>
      <c r="K1416" s="26">
        <v>1</v>
      </c>
      <c r="L1416" s="27">
        <v>0.66666666666666663</v>
      </c>
      <c r="M1416" s="27">
        <v>2.7777777777777776E-2</v>
      </c>
      <c r="N1416" s="49">
        <v>3.7140204271123488E-2</v>
      </c>
    </row>
    <row r="1417" spans="1:14" ht="15" customHeight="1">
      <c r="A1417" s="23" t="s">
        <v>1889</v>
      </c>
      <c r="B1417" s="24" t="s">
        <v>38</v>
      </c>
      <c r="C1417" s="23" t="s">
        <v>1930</v>
      </c>
      <c r="D1417" s="24" t="s">
        <v>39</v>
      </c>
      <c r="E1417" s="23" t="s">
        <v>1939</v>
      </c>
      <c r="F1417" s="24" t="s">
        <v>1940</v>
      </c>
      <c r="G1417" s="25">
        <v>40.44</v>
      </c>
      <c r="H1417" s="25">
        <v>3</v>
      </c>
      <c r="I1417" s="26">
        <v>3</v>
      </c>
      <c r="J1417" s="26">
        <v>1</v>
      </c>
      <c r="K1417" s="26">
        <v>3</v>
      </c>
      <c r="L1417" s="27">
        <v>2.3333333333333335</v>
      </c>
      <c r="M1417" s="27">
        <v>2.6217228464419477E-2</v>
      </c>
      <c r="N1417" s="49">
        <v>5.7698648203099251E-2</v>
      </c>
    </row>
    <row r="1418" spans="1:14" ht="15" customHeight="1">
      <c r="A1418" s="23" t="s">
        <v>1889</v>
      </c>
      <c r="B1418" s="24" t="s">
        <v>38</v>
      </c>
      <c r="C1418" s="23" t="s">
        <v>1930</v>
      </c>
      <c r="D1418" s="24" t="s">
        <v>39</v>
      </c>
      <c r="E1418" s="23" t="s">
        <v>1941</v>
      </c>
      <c r="F1418" s="24" t="s">
        <v>1942</v>
      </c>
      <c r="G1418" s="25">
        <v>4.7699999999999996</v>
      </c>
      <c r="H1418" s="25">
        <v>0</v>
      </c>
      <c r="I1418" s="26">
        <v>0</v>
      </c>
      <c r="J1418" s="26">
        <v>0</v>
      </c>
      <c r="K1418" s="26">
        <v>1</v>
      </c>
      <c r="L1418" s="27">
        <v>0.33333333333333331</v>
      </c>
      <c r="M1418" s="27">
        <v>0.16666666666666666</v>
      </c>
      <c r="N1418" s="49">
        <v>0.10482180293501049</v>
      </c>
    </row>
    <row r="1419" spans="1:14" ht="15" customHeight="1">
      <c r="A1419" s="23" t="s">
        <v>1889</v>
      </c>
      <c r="B1419" s="24" t="s">
        <v>38</v>
      </c>
      <c r="C1419" s="23" t="s">
        <v>1930</v>
      </c>
      <c r="D1419" s="24" t="s">
        <v>39</v>
      </c>
      <c r="E1419" s="23" t="s">
        <v>1943</v>
      </c>
      <c r="F1419" s="24" t="s">
        <v>1944</v>
      </c>
      <c r="G1419" s="25">
        <v>5.0999999999999996</v>
      </c>
      <c r="H1419" s="25">
        <v>0</v>
      </c>
      <c r="I1419" s="26">
        <v>0</v>
      </c>
      <c r="J1419" s="26">
        <v>1</v>
      </c>
      <c r="K1419" s="26">
        <v>0</v>
      </c>
      <c r="L1419" s="27">
        <v>0.33333333333333331</v>
      </c>
      <c r="M1419" s="27">
        <v>7.1428571428571425E-2</v>
      </c>
      <c r="N1419" s="49">
        <v>6.535947712418301E-2</v>
      </c>
    </row>
    <row r="1420" spans="1:14" ht="15" customHeight="1">
      <c r="A1420" s="23" t="s">
        <v>1889</v>
      </c>
      <c r="B1420" s="24" t="s">
        <v>38</v>
      </c>
      <c r="C1420" s="23" t="s">
        <v>1930</v>
      </c>
      <c r="D1420" s="24" t="s">
        <v>39</v>
      </c>
      <c r="E1420" s="23" t="s">
        <v>1945</v>
      </c>
      <c r="F1420" s="24" t="s">
        <v>1946</v>
      </c>
      <c r="G1420" s="25">
        <v>33.75</v>
      </c>
      <c r="H1420" s="25">
        <v>3</v>
      </c>
      <c r="I1420" s="26">
        <v>7</v>
      </c>
      <c r="J1420" s="26">
        <v>0</v>
      </c>
      <c r="K1420" s="26">
        <v>4</v>
      </c>
      <c r="L1420" s="27">
        <v>3.6666666666666665</v>
      </c>
      <c r="M1420" s="27">
        <v>4.296875E-2</v>
      </c>
      <c r="N1420" s="49">
        <v>0.10864197530864197</v>
      </c>
    </row>
    <row r="1421" spans="1:14" ht="15" customHeight="1">
      <c r="A1421" s="23" t="s">
        <v>1889</v>
      </c>
      <c r="B1421" s="24" t="s">
        <v>38</v>
      </c>
      <c r="C1421" s="23" t="s">
        <v>1930</v>
      </c>
      <c r="D1421" s="24" t="s">
        <v>39</v>
      </c>
      <c r="E1421" s="23" t="s">
        <v>1947</v>
      </c>
      <c r="F1421" s="24" t="s">
        <v>1948</v>
      </c>
      <c r="G1421" s="25">
        <v>18.63</v>
      </c>
      <c r="H1421" s="25">
        <v>1</v>
      </c>
      <c r="I1421" s="26">
        <v>1</v>
      </c>
      <c r="J1421" s="26">
        <v>0</v>
      </c>
      <c r="K1421" s="26">
        <v>0</v>
      </c>
      <c r="L1421" s="27">
        <v>0.33333333333333331</v>
      </c>
      <c r="M1421" s="27">
        <v>8.9285714285714281E-3</v>
      </c>
      <c r="N1421" s="49">
        <v>1.7892288423689388E-2</v>
      </c>
    </row>
    <row r="1422" spans="1:14" ht="15" customHeight="1">
      <c r="A1422" s="23" t="s">
        <v>1889</v>
      </c>
      <c r="B1422" s="24" t="s">
        <v>38</v>
      </c>
      <c r="C1422" s="23" t="s">
        <v>1930</v>
      </c>
      <c r="D1422" s="24" t="s">
        <v>39</v>
      </c>
      <c r="E1422" s="23" t="s">
        <v>1949</v>
      </c>
      <c r="F1422" s="24" t="s">
        <v>1950</v>
      </c>
      <c r="G1422" s="25">
        <v>2.8260000000000001</v>
      </c>
      <c r="H1422" s="25">
        <v>0</v>
      </c>
      <c r="I1422" s="26">
        <v>0</v>
      </c>
      <c r="J1422" s="26">
        <v>0</v>
      </c>
      <c r="K1422" s="26">
        <v>0</v>
      </c>
      <c r="L1422" s="27">
        <v>0</v>
      </c>
      <c r="M1422" s="27">
        <v>0</v>
      </c>
      <c r="N1422" s="49">
        <v>0</v>
      </c>
    </row>
    <row r="1423" spans="1:14" ht="15" customHeight="1">
      <c r="A1423" s="23" t="s">
        <v>1889</v>
      </c>
      <c r="B1423" s="24" t="s">
        <v>38</v>
      </c>
      <c r="C1423" s="23" t="s">
        <v>1930</v>
      </c>
      <c r="D1423" s="24" t="s">
        <v>39</v>
      </c>
      <c r="E1423" s="23" t="s">
        <v>1951</v>
      </c>
      <c r="F1423" s="24" t="s">
        <v>1952</v>
      </c>
      <c r="G1423" s="25">
        <v>10.195</v>
      </c>
      <c r="H1423" s="25">
        <v>0</v>
      </c>
      <c r="I1423" s="26">
        <v>0</v>
      </c>
      <c r="J1423" s="26">
        <v>1</v>
      </c>
      <c r="K1423" s="26">
        <v>1</v>
      </c>
      <c r="L1423" s="27">
        <v>0.66666666666666663</v>
      </c>
      <c r="M1423" s="27">
        <v>6.0606060606060601E-2</v>
      </c>
      <c r="N1423" s="49">
        <v>6.5391531796632332E-2</v>
      </c>
    </row>
    <row r="1424" spans="1:14" ht="15" customHeight="1">
      <c r="A1424" s="23" t="s">
        <v>1889</v>
      </c>
      <c r="B1424" s="24" t="s">
        <v>38</v>
      </c>
      <c r="C1424" s="23" t="s">
        <v>1930</v>
      </c>
      <c r="D1424" s="24" t="s">
        <v>39</v>
      </c>
      <c r="E1424" s="23" t="s">
        <v>1902</v>
      </c>
      <c r="F1424" s="24" t="s">
        <v>1903</v>
      </c>
      <c r="G1424" s="25">
        <v>1.8999999999999986</v>
      </c>
      <c r="H1424" s="25">
        <v>0</v>
      </c>
      <c r="I1424" s="26">
        <v>0</v>
      </c>
      <c r="J1424" s="26">
        <v>0</v>
      </c>
      <c r="K1424" s="26">
        <v>0</v>
      </c>
      <c r="L1424" s="27">
        <v>0</v>
      </c>
      <c r="M1424" s="27" t="s">
        <v>2766</v>
      </c>
      <c r="N1424" s="49">
        <v>0</v>
      </c>
    </row>
    <row r="1425" spans="1:14" ht="15" customHeight="1">
      <c r="A1425" s="23" t="s">
        <v>1889</v>
      </c>
      <c r="B1425" s="24" t="s">
        <v>38</v>
      </c>
      <c r="C1425" s="23" t="s">
        <v>1930</v>
      </c>
      <c r="D1425" s="24" t="s">
        <v>39</v>
      </c>
      <c r="E1425" s="23" t="s">
        <v>1953</v>
      </c>
      <c r="F1425" s="24" t="s">
        <v>1954</v>
      </c>
      <c r="G1425" s="25">
        <v>25.3</v>
      </c>
      <c r="H1425" s="25">
        <v>5</v>
      </c>
      <c r="I1425" s="26">
        <v>1</v>
      </c>
      <c r="J1425" s="26">
        <v>2</v>
      </c>
      <c r="K1425" s="26">
        <v>1</v>
      </c>
      <c r="L1425" s="27">
        <v>1.3333333333333333</v>
      </c>
      <c r="M1425" s="27">
        <v>8.6956521739130432E-2</v>
      </c>
      <c r="N1425" s="49">
        <v>5.2700922266139656E-2</v>
      </c>
    </row>
    <row r="1426" spans="1:14" ht="15" customHeight="1">
      <c r="A1426" s="23" t="s">
        <v>1889</v>
      </c>
      <c r="B1426" s="24" t="s">
        <v>38</v>
      </c>
      <c r="C1426" s="23" t="s">
        <v>1930</v>
      </c>
      <c r="D1426" s="24" t="s">
        <v>39</v>
      </c>
      <c r="E1426" s="23" t="s">
        <v>1955</v>
      </c>
      <c r="F1426" s="24" t="s">
        <v>1956</v>
      </c>
      <c r="G1426" s="25">
        <v>1.71</v>
      </c>
      <c r="H1426" s="25">
        <v>0</v>
      </c>
      <c r="I1426" s="26">
        <v>0</v>
      </c>
      <c r="J1426" s="26">
        <v>0</v>
      </c>
      <c r="K1426" s="26">
        <v>0</v>
      </c>
      <c r="L1426" s="27">
        <v>0</v>
      </c>
      <c r="M1426" s="27" t="s">
        <v>2766</v>
      </c>
      <c r="N1426" s="49">
        <v>0</v>
      </c>
    </row>
    <row r="1427" spans="1:14" ht="15" customHeight="1">
      <c r="A1427" s="23" t="s">
        <v>1889</v>
      </c>
      <c r="B1427" s="24" t="s">
        <v>38</v>
      </c>
      <c r="C1427" s="23" t="s">
        <v>1930</v>
      </c>
      <c r="D1427" s="24" t="s">
        <v>39</v>
      </c>
      <c r="E1427" s="23" t="s">
        <v>1957</v>
      </c>
      <c r="F1427" s="24" t="s">
        <v>1958</v>
      </c>
      <c r="G1427" s="25">
        <v>15.837999999999999</v>
      </c>
      <c r="H1427" s="25">
        <v>0</v>
      </c>
      <c r="I1427" s="26">
        <v>0</v>
      </c>
      <c r="J1427" s="26">
        <v>0</v>
      </c>
      <c r="K1427" s="26">
        <v>0</v>
      </c>
      <c r="L1427" s="27">
        <v>0</v>
      </c>
      <c r="M1427" s="27">
        <v>0</v>
      </c>
      <c r="N1427" s="49">
        <v>0</v>
      </c>
    </row>
    <row r="1428" spans="1:14" ht="15" customHeight="1">
      <c r="A1428" s="23" t="s">
        <v>1889</v>
      </c>
      <c r="B1428" s="24" t="s">
        <v>38</v>
      </c>
      <c r="C1428" s="23" t="s">
        <v>1930</v>
      </c>
      <c r="D1428" s="24" t="s">
        <v>39</v>
      </c>
      <c r="E1428" s="23" t="s">
        <v>1959</v>
      </c>
      <c r="F1428" s="24" t="s">
        <v>1960</v>
      </c>
      <c r="G1428" s="25">
        <v>30.05</v>
      </c>
      <c r="H1428" s="25">
        <v>1</v>
      </c>
      <c r="I1428" s="26">
        <v>0</v>
      </c>
      <c r="J1428" s="26">
        <v>0</v>
      </c>
      <c r="K1428" s="26">
        <v>1</v>
      </c>
      <c r="L1428" s="27">
        <v>0.33333333333333331</v>
      </c>
      <c r="M1428" s="27">
        <v>5.7471264367816091E-3</v>
      </c>
      <c r="N1428" s="49">
        <v>1.1092623405435384E-2</v>
      </c>
    </row>
    <row r="1429" spans="1:14" ht="15" customHeight="1">
      <c r="A1429" s="23" t="s">
        <v>1889</v>
      </c>
      <c r="B1429" s="24" t="s">
        <v>38</v>
      </c>
      <c r="C1429" s="23" t="s">
        <v>1930</v>
      </c>
      <c r="D1429" s="24" t="s">
        <v>39</v>
      </c>
      <c r="E1429" s="23" t="s">
        <v>1961</v>
      </c>
      <c r="F1429" s="24" t="s">
        <v>1962</v>
      </c>
      <c r="G1429" s="25">
        <v>0.41599999999999998</v>
      </c>
      <c r="H1429" s="25">
        <v>0</v>
      </c>
      <c r="I1429" s="26">
        <v>0</v>
      </c>
      <c r="J1429" s="26">
        <v>0</v>
      </c>
      <c r="K1429" s="26">
        <v>0</v>
      </c>
      <c r="L1429" s="27">
        <v>0</v>
      </c>
      <c r="M1429" s="27" t="s">
        <v>2766</v>
      </c>
      <c r="N1429" s="49">
        <v>0</v>
      </c>
    </row>
    <row r="1430" spans="1:14" ht="15" customHeight="1">
      <c r="A1430" s="23" t="s">
        <v>1889</v>
      </c>
      <c r="B1430" s="24" t="s">
        <v>38</v>
      </c>
      <c r="C1430" s="23" t="s">
        <v>1930</v>
      </c>
      <c r="D1430" s="24" t="s">
        <v>39</v>
      </c>
      <c r="E1430" s="23" t="s">
        <v>1963</v>
      </c>
      <c r="F1430" s="24" t="s">
        <v>1964</v>
      </c>
      <c r="G1430" s="25">
        <v>20.57</v>
      </c>
      <c r="H1430" s="25">
        <v>0</v>
      </c>
      <c r="I1430" s="26">
        <v>1</v>
      </c>
      <c r="J1430" s="26">
        <v>0</v>
      </c>
      <c r="K1430" s="26">
        <v>0</v>
      </c>
      <c r="L1430" s="27">
        <v>0.33333333333333331</v>
      </c>
      <c r="M1430" s="27">
        <v>2.564102564102564E-2</v>
      </c>
      <c r="N1430" s="49">
        <v>1.6204829039053636E-2</v>
      </c>
    </row>
    <row r="1431" spans="1:14" ht="15" customHeight="1">
      <c r="A1431" s="23" t="s">
        <v>1889</v>
      </c>
      <c r="B1431" s="24" t="s">
        <v>38</v>
      </c>
      <c r="C1431" s="23" t="s">
        <v>1930</v>
      </c>
      <c r="D1431" s="24" t="s">
        <v>39</v>
      </c>
      <c r="E1431" s="23" t="s">
        <v>1965</v>
      </c>
      <c r="F1431" s="24" t="s">
        <v>1966</v>
      </c>
      <c r="G1431" s="25">
        <v>13</v>
      </c>
      <c r="H1431" s="25">
        <v>0</v>
      </c>
      <c r="I1431" s="26">
        <v>0</v>
      </c>
      <c r="J1431" s="26">
        <v>0</v>
      </c>
      <c r="K1431" s="26">
        <v>0</v>
      </c>
      <c r="L1431" s="27">
        <v>0</v>
      </c>
      <c r="M1431" s="27">
        <v>0</v>
      </c>
      <c r="N1431" s="49">
        <v>0</v>
      </c>
    </row>
    <row r="1432" spans="1:14" ht="15" customHeight="1">
      <c r="A1432" s="23" t="s">
        <v>1889</v>
      </c>
      <c r="B1432" s="24" t="s">
        <v>38</v>
      </c>
      <c r="C1432" s="23" t="s">
        <v>1930</v>
      </c>
      <c r="D1432" s="24" t="s">
        <v>39</v>
      </c>
      <c r="E1432" s="23" t="s">
        <v>1967</v>
      </c>
      <c r="F1432" s="24" t="s">
        <v>1968</v>
      </c>
      <c r="G1432" s="25">
        <v>3.2</v>
      </c>
      <c r="H1432" s="25">
        <v>0</v>
      </c>
      <c r="I1432" s="26">
        <v>0</v>
      </c>
      <c r="J1432" s="26">
        <v>0</v>
      </c>
      <c r="K1432" s="26">
        <v>0</v>
      </c>
      <c r="L1432" s="27">
        <v>0</v>
      </c>
      <c r="M1432" s="27">
        <v>0</v>
      </c>
      <c r="N1432" s="49">
        <v>0</v>
      </c>
    </row>
    <row r="1433" spans="1:14" ht="15" customHeight="1">
      <c r="A1433" s="23" t="s">
        <v>1889</v>
      </c>
      <c r="B1433" s="24" t="s">
        <v>38</v>
      </c>
      <c r="C1433" s="23" t="s">
        <v>1930</v>
      </c>
      <c r="D1433" s="24" t="s">
        <v>39</v>
      </c>
      <c r="E1433" s="23" t="s">
        <v>1969</v>
      </c>
      <c r="F1433" s="24" t="s">
        <v>1970</v>
      </c>
      <c r="G1433" s="25">
        <v>3</v>
      </c>
      <c r="H1433" s="25">
        <v>0</v>
      </c>
      <c r="I1433" s="26">
        <v>0</v>
      </c>
      <c r="J1433" s="26">
        <v>0</v>
      </c>
      <c r="K1433" s="26">
        <v>0</v>
      </c>
      <c r="L1433" s="27">
        <v>0</v>
      </c>
      <c r="M1433" s="27">
        <v>0</v>
      </c>
      <c r="N1433" s="49">
        <v>0</v>
      </c>
    </row>
    <row r="1434" spans="1:14" ht="15" customHeight="1">
      <c r="A1434" s="23" t="s">
        <v>1889</v>
      </c>
      <c r="B1434" s="24" t="s">
        <v>38</v>
      </c>
      <c r="C1434" s="23" t="s">
        <v>1930</v>
      </c>
      <c r="D1434" s="24" t="s">
        <v>39</v>
      </c>
      <c r="E1434" s="23" t="s">
        <v>54</v>
      </c>
      <c r="F1434" s="24" t="s">
        <v>55</v>
      </c>
      <c r="G1434" s="25">
        <v>22.9</v>
      </c>
      <c r="H1434" s="25">
        <v>2</v>
      </c>
      <c r="I1434" s="26">
        <v>3</v>
      </c>
      <c r="J1434" s="26">
        <v>1</v>
      </c>
      <c r="K1434" s="26">
        <v>1</v>
      </c>
      <c r="L1434" s="27">
        <v>1.6666666666666667</v>
      </c>
      <c r="M1434" s="27">
        <v>1.4084507042253523E-2</v>
      </c>
      <c r="N1434" s="49">
        <v>7.2780203784570605E-2</v>
      </c>
    </row>
    <row r="1435" spans="1:14" ht="15" customHeight="1">
      <c r="A1435" s="23" t="s">
        <v>1889</v>
      </c>
      <c r="B1435" s="24" t="s">
        <v>38</v>
      </c>
      <c r="C1435" s="23" t="s">
        <v>1971</v>
      </c>
      <c r="D1435" s="24" t="s">
        <v>1972</v>
      </c>
      <c r="E1435" s="23" t="s">
        <v>1935</v>
      </c>
      <c r="F1435" s="24" t="s">
        <v>1936</v>
      </c>
      <c r="G1435" s="25">
        <v>90.9</v>
      </c>
      <c r="H1435" s="25">
        <v>3</v>
      </c>
      <c r="I1435" s="26">
        <v>3</v>
      </c>
      <c r="J1435" s="26">
        <v>0</v>
      </c>
      <c r="K1435" s="26">
        <v>0</v>
      </c>
      <c r="L1435" s="27">
        <v>1</v>
      </c>
      <c r="M1435" s="27">
        <v>0.03</v>
      </c>
      <c r="N1435" s="49">
        <v>1.1001100110011E-2</v>
      </c>
    </row>
    <row r="1436" spans="1:14" ht="15" customHeight="1">
      <c r="A1436" s="23" t="s">
        <v>1889</v>
      </c>
      <c r="B1436" s="24" t="s">
        <v>38</v>
      </c>
      <c r="C1436" s="23" t="s">
        <v>1971</v>
      </c>
      <c r="D1436" s="24" t="s">
        <v>1972</v>
      </c>
      <c r="E1436" s="23" t="s">
        <v>1973</v>
      </c>
      <c r="F1436" s="24" t="s">
        <v>1974</v>
      </c>
      <c r="G1436" s="25">
        <v>18.070999999999998</v>
      </c>
      <c r="H1436" s="25">
        <v>0</v>
      </c>
      <c r="I1436" s="26">
        <v>0</v>
      </c>
      <c r="J1436" s="26">
        <v>0</v>
      </c>
      <c r="K1436" s="26">
        <v>0</v>
      </c>
      <c r="L1436" s="27">
        <v>0</v>
      </c>
      <c r="M1436" s="27">
        <v>0</v>
      </c>
      <c r="N1436" s="49">
        <v>0</v>
      </c>
    </row>
    <row r="1437" spans="1:14" ht="15" customHeight="1">
      <c r="A1437" s="23" t="s">
        <v>1889</v>
      </c>
      <c r="B1437" s="24" t="s">
        <v>38</v>
      </c>
      <c r="C1437" s="23" t="s">
        <v>1971</v>
      </c>
      <c r="D1437" s="24" t="s">
        <v>1972</v>
      </c>
      <c r="E1437" s="23" t="s">
        <v>1914</v>
      </c>
      <c r="F1437" s="24" t="s">
        <v>1915</v>
      </c>
      <c r="G1437" s="25">
        <v>1.6</v>
      </c>
      <c r="H1437" s="25">
        <v>0</v>
      </c>
      <c r="I1437" s="26">
        <v>0</v>
      </c>
      <c r="J1437" s="26">
        <v>0</v>
      </c>
      <c r="K1437" s="26">
        <v>0</v>
      </c>
      <c r="L1437" s="27">
        <v>0</v>
      </c>
      <c r="M1437" s="27">
        <v>0</v>
      </c>
      <c r="N1437" s="49">
        <v>0</v>
      </c>
    </row>
    <row r="1438" spans="1:14" ht="15" customHeight="1">
      <c r="A1438" s="23" t="s">
        <v>1889</v>
      </c>
      <c r="B1438" s="24" t="s">
        <v>38</v>
      </c>
      <c r="C1438" s="23" t="s">
        <v>1971</v>
      </c>
      <c r="D1438" s="24" t="s">
        <v>1972</v>
      </c>
      <c r="E1438" s="23" t="s">
        <v>1592</v>
      </c>
      <c r="F1438" s="24" t="s">
        <v>1593</v>
      </c>
      <c r="G1438" s="25">
        <v>117.60000000000002</v>
      </c>
      <c r="H1438" s="25">
        <v>2</v>
      </c>
      <c r="I1438" s="26">
        <v>2</v>
      </c>
      <c r="J1438" s="26">
        <v>3</v>
      </c>
      <c r="K1438" s="26">
        <v>3</v>
      </c>
      <c r="L1438" s="27">
        <v>2.6666666666666665</v>
      </c>
      <c r="M1438" s="27">
        <v>0.11940298507462686</v>
      </c>
      <c r="N1438" s="49">
        <v>2.267573696145124E-2</v>
      </c>
    </row>
    <row r="1439" spans="1:14" ht="15" customHeight="1">
      <c r="A1439" s="23" t="s">
        <v>1889</v>
      </c>
      <c r="B1439" s="24" t="s">
        <v>38</v>
      </c>
      <c r="C1439" s="23" t="s">
        <v>1971</v>
      </c>
      <c r="D1439" s="24" t="s">
        <v>1972</v>
      </c>
      <c r="E1439" s="23" t="s">
        <v>40</v>
      </c>
      <c r="F1439" s="24" t="s">
        <v>41</v>
      </c>
      <c r="G1439" s="25">
        <v>30.103000000000009</v>
      </c>
      <c r="H1439" s="25">
        <v>0</v>
      </c>
      <c r="I1439" s="26">
        <v>1</v>
      </c>
      <c r="J1439" s="26">
        <v>0</v>
      </c>
      <c r="K1439" s="26">
        <v>0</v>
      </c>
      <c r="L1439" s="27">
        <v>0.33333333333333331</v>
      </c>
      <c r="M1439" s="27">
        <v>1.4925373134328358E-2</v>
      </c>
      <c r="N1439" s="49">
        <v>1.1073093490128333E-2</v>
      </c>
    </row>
    <row r="1440" spans="1:14" ht="15" customHeight="1">
      <c r="A1440" s="23" t="s">
        <v>1889</v>
      </c>
      <c r="B1440" s="24" t="s">
        <v>38</v>
      </c>
      <c r="C1440" s="23" t="s">
        <v>1971</v>
      </c>
      <c r="D1440" s="24" t="s">
        <v>1972</v>
      </c>
      <c r="E1440" s="23" t="s">
        <v>1975</v>
      </c>
      <c r="F1440" s="24" t="s">
        <v>1976</v>
      </c>
      <c r="G1440" s="25">
        <v>20.435000000000002</v>
      </c>
      <c r="H1440" s="25">
        <v>0</v>
      </c>
      <c r="I1440" s="26">
        <v>0</v>
      </c>
      <c r="J1440" s="26">
        <v>0</v>
      </c>
      <c r="K1440" s="26">
        <v>0</v>
      </c>
      <c r="L1440" s="27">
        <v>0</v>
      </c>
      <c r="M1440" s="27">
        <v>0</v>
      </c>
      <c r="N1440" s="49">
        <v>0</v>
      </c>
    </row>
    <row r="1441" spans="1:14" ht="15" customHeight="1">
      <c r="A1441" s="23" t="s">
        <v>1889</v>
      </c>
      <c r="B1441" s="24" t="s">
        <v>38</v>
      </c>
      <c r="C1441" s="23" t="s">
        <v>1971</v>
      </c>
      <c r="D1441" s="24" t="s">
        <v>1972</v>
      </c>
      <c r="E1441" s="23" t="s">
        <v>1916</v>
      </c>
      <c r="F1441" s="24" t="s">
        <v>1917</v>
      </c>
      <c r="G1441" s="25">
        <v>41.2</v>
      </c>
      <c r="H1441" s="25">
        <v>0</v>
      </c>
      <c r="I1441" s="26">
        <v>0</v>
      </c>
      <c r="J1441" s="26">
        <v>0</v>
      </c>
      <c r="K1441" s="26">
        <v>0</v>
      </c>
      <c r="L1441" s="27">
        <v>0</v>
      </c>
      <c r="M1441" s="27">
        <v>0</v>
      </c>
      <c r="N1441" s="49">
        <v>0</v>
      </c>
    </row>
    <row r="1442" spans="1:14" ht="15" customHeight="1">
      <c r="A1442" s="23" t="s">
        <v>1889</v>
      </c>
      <c r="B1442" s="24" t="s">
        <v>38</v>
      </c>
      <c r="C1442" s="23" t="s">
        <v>1971</v>
      </c>
      <c r="D1442" s="24" t="s">
        <v>1972</v>
      </c>
      <c r="E1442" s="23" t="s">
        <v>1977</v>
      </c>
      <c r="F1442" s="24" t="s">
        <v>1978</v>
      </c>
      <c r="G1442" s="25">
        <v>48.32</v>
      </c>
      <c r="H1442" s="25">
        <v>2</v>
      </c>
      <c r="I1442" s="26">
        <v>1</v>
      </c>
      <c r="J1442" s="26">
        <v>1</v>
      </c>
      <c r="K1442" s="26">
        <v>1</v>
      </c>
      <c r="L1442" s="27">
        <v>1</v>
      </c>
      <c r="M1442" s="27">
        <v>3.4883720930232558E-2</v>
      </c>
      <c r="N1442" s="49">
        <v>2.0695364238410598E-2</v>
      </c>
    </row>
    <row r="1443" spans="1:14" ht="15" customHeight="1">
      <c r="A1443" s="23" t="s">
        <v>1889</v>
      </c>
      <c r="B1443" s="24" t="s">
        <v>38</v>
      </c>
      <c r="C1443" s="23" t="s">
        <v>1971</v>
      </c>
      <c r="D1443" s="24" t="s">
        <v>1972</v>
      </c>
      <c r="E1443" s="23" t="s">
        <v>1918</v>
      </c>
      <c r="F1443" s="24" t="s">
        <v>1919</v>
      </c>
      <c r="G1443" s="25">
        <v>18.199999999999996</v>
      </c>
      <c r="H1443" s="25">
        <v>0</v>
      </c>
      <c r="I1443" s="26">
        <v>0</v>
      </c>
      <c r="J1443" s="26">
        <v>0</v>
      </c>
      <c r="K1443" s="26">
        <v>0</v>
      </c>
      <c r="L1443" s="27">
        <v>0</v>
      </c>
      <c r="M1443" s="27">
        <v>0</v>
      </c>
      <c r="N1443" s="49">
        <v>0</v>
      </c>
    </row>
    <row r="1444" spans="1:14" ht="15" customHeight="1">
      <c r="A1444" s="23" t="s">
        <v>1889</v>
      </c>
      <c r="B1444" s="24" t="s">
        <v>38</v>
      </c>
      <c r="C1444" s="23" t="s">
        <v>1971</v>
      </c>
      <c r="D1444" s="24" t="s">
        <v>1972</v>
      </c>
      <c r="E1444" s="23" t="s">
        <v>1979</v>
      </c>
      <c r="F1444" s="24" t="s">
        <v>1980</v>
      </c>
      <c r="G1444" s="25">
        <v>5.15</v>
      </c>
      <c r="H1444" s="25">
        <v>0</v>
      </c>
      <c r="I1444" s="26">
        <v>1</v>
      </c>
      <c r="J1444" s="26">
        <v>0</v>
      </c>
      <c r="K1444" s="26">
        <v>0</v>
      </c>
      <c r="L1444" s="27">
        <v>0.33333333333333331</v>
      </c>
      <c r="M1444" s="27">
        <v>0.14285714285714285</v>
      </c>
      <c r="N1444" s="49">
        <v>6.4724919093851127E-2</v>
      </c>
    </row>
    <row r="1445" spans="1:14" ht="15" customHeight="1">
      <c r="A1445" s="23" t="s">
        <v>1889</v>
      </c>
      <c r="B1445" s="24" t="s">
        <v>38</v>
      </c>
      <c r="C1445" s="23" t="s">
        <v>1971</v>
      </c>
      <c r="D1445" s="24" t="s">
        <v>1972</v>
      </c>
      <c r="E1445" s="23" t="s">
        <v>1981</v>
      </c>
      <c r="F1445" s="24" t="s">
        <v>1982</v>
      </c>
      <c r="G1445" s="25">
        <v>5.7380000000000004</v>
      </c>
      <c r="H1445" s="25">
        <v>0</v>
      </c>
      <c r="I1445" s="26">
        <v>0</v>
      </c>
      <c r="J1445" s="26">
        <v>0</v>
      </c>
      <c r="K1445" s="26">
        <v>0</v>
      </c>
      <c r="L1445" s="27">
        <v>0</v>
      </c>
      <c r="M1445" s="27">
        <v>0</v>
      </c>
      <c r="N1445" s="49">
        <v>0</v>
      </c>
    </row>
    <row r="1446" spans="1:14" ht="15" customHeight="1">
      <c r="A1446" s="23" t="s">
        <v>1889</v>
      </c>
      <c r="B1446" s="24" t="s">
        <v>38</v>
      </c>
      <c r="C1446" s="23" t="s">
        <v>1971</v>
      </c>
      <c r="D1446" s="24" t="s">
        <v>1972</v>
      </c>
      <c r="E1446" s="23" t="s">
        <v>1983</v>
      </c>
      <c r="F1446" s="24" t="s">
        <v>1984</v>
      </c>
      <c r="G1446" s="25">
        <v>82.429999999999993</v>
      </c>
      <c r="H1446" s="25">
        <v>0</v>
      </c>
      <c r="I1446" s="26">
        <v>0</v>
      </c>
      <c r="J1446" s="26">
        <v>0</v>
      </c>
      <c r="K1446" s="26">
        <v>0</v>
      </c>
      <c r="L1446" s="27">
        <v>0</v>
      </c>
      <c r="M1446" s="27">
        <v>0</v>
      </c>
      <c r="N1446" s="49">
        <v>0</v>
      </c>
    </row>
    <row r="1447" spans="1:14" ht="15" customHeight="1">
      <c r="A1447" s="23" t="s">
        <v>1889</v>
      </c>
      <c r="B1447" s="24" t="s">
        <v>38</v>
      </c>
      <c r="C1447" s="23" t="s">
        <v>1971</v>
      </c>
      <c r="D1447" s="24" t="s">
        <v>1972</v>
      </c>
      <c r="E1447" s="23" t="s">
        <v>1985</v>
      </c>
      <c r="F1447" s="24" t="s">
        <v>1986</v>
      </c>
      <c r="G1447" s="25">
        <v>20.54</v>
      </c>
      <c r="H1447" s="25">
        <v>0</v>
      </c>
      <c r="I1447" s="26">
        <v>0</v>
      </c>
      <c r="J1447" s="26">
        <v>0</v>
      </c>
      <c r="K1447" s="26">
        <v>0</v>
      </c>
      <c r="L1447" s="27">
        <v>0</v>
      </c>
      <c r="M1447" s="27">
        <v>0</v>
      </c>
      <c r="N1447" s="49">
        <v>0</v>
      </c>
    </row>
    <row r="1448" spans="1:14" ht="15" customHeight="1">
      <c r="A1448" s="23" t="s">
        <v>1889</v>
      </c>
      <c r="B1448" s="24" t="s">
        <v>38</v>
      </c>
      <c r="C1448" s="23" t="s">
        <v>1971</v>
      </c>
      <c r="D1448" s="24" t="s">
        <v>1972</v>
      </c>
      <c r="E1448" s="23" t="s">
        <v>1987</v>
      </c>
      <c r="F1448" s="24" t="s">
        <v>1988</v>
      </c>
      <c r="G1448" s="25">
        <v>41.713000000000001</v>
      </c>
      <c r="H1448" s="25">
        <v>0</v>
      </c>
      <c r="I1448" s="26">
        <v>0</v>
      </c>
      <c r="J1448" s="26">
        <v>0</v>
      </c>
      <c r="K1448" s="26">
        <v>0</v>
      </c>
      <c r="L1448" s="27">
        <v>0</v>
      </c>
      <c r="M1448" s="27">
        <v>0</v>
      </c>
      <c r="N1448" s="49">
        <v>0</v>
      </c>
    </row>
    <row r="1449" spans="1:14" ht="15" customHeight="1">
      <c r="A1449" s="23" t="s">
        <v>1889</v>
      </c>
      <c r="B1449" s="24" t="s">
        <v>38</v>
      </c>
      <c r="C1449" s="23" t="s">
        <v>1971</v>
      </c>
      <c r="D1449" s="24" t="s">
        <v>1972</v>
      </c>
      <c r="E1449" s="23" t="s">
        <v>1989</v>
      </c>
      <c r="F1449" s="24" t="s">
        <v>1990</v>
      </c>
      <c r="G1449" s="25">
        <v>14.835000000000001</v>
      </c>
      <c r="H1449" s="25">
        <v>0</v>
      </c>
      <c r="I1449" s="26">
        <v>0</v>
      </c>
      <c r="J1449" s="26">
        <v>0</v>
      </c>
      <c r="K1449" s="26">
        <v>0</v>
      </c>
      <c r="L1449" s="27">
        <v>0</v>
      </c>
      <c r="M1449" s="27">
        <v>0</v>
      </c>
      <c r="N1449" s="49">
        <v>0</v>
      </c>
    </row>
    <row r="1450" spans="1:14" ht="15" customHeight="1">
      <c r="A1450" s="23" t="s">
        <v>1889</v>
      </c>
      <c r="B1450" s="24" t="s">
        <v>38</v>
      </c>
      <c r="C1450" s="23" t="s">
        <v>1971</v>
      </c>
      <c r="D1450" s="24" t="s">
        <v>1972</v>
      </c>
      <c r="E1450" s="23" t="s">
        <v>1991</v>
      </c>
      <c r="F1450" s="24" t="s">
        <v>1992</v>
      </c>
      <c r="G1450" s="25">
        <v>59.09</v>
      </c>
      <c r="H1450" s="25">
        <v>0</v>
      </c>
      <c r="I1450" s="26">
        <v>2</v>
      </c>
      <c r="J1450" s="26">
        <v>0</v>
      </c>
      <c r="K1450" s="26">
        <v>0</v>
      </c>
      <c r="L1450" s="27">
        <v>0.66666666666666663</v>
      </c>
      <c r="M1450" s="27">
        <v>0.22222222222222221</v>
      </c>
      <c r="N1450" s="49">
        <v>1.1282224854741355E-2</v>
      </c>
    </row>
    <row r="1451" spans="1:14" ht="15" customHeight="1">
      <c r="A1451" s="23" t="s">
        <v>1889</v>
      </c>
      <c r="B1451" s="24" t="s">
        <v>38</v>
      </c>
      <c r="C1451" s="23" t="s">
        <v>1971</v>
      </c>
      <c r="D1451" s="24" t="s">
        <v>1972</v>
      </c>
      <c r="E1451" s="23" t="s">
        <v>1993</v>
      </c>
      <c r="F1451" s="24" t="s">
        <v>1994</v>
      </c>
      <c r="G1451" s="25">
        <v>19.149999999999999</v>
      </c>
      <c r="H1451" s="25">
        <v>0</v>
      </c>
      <c r="I1451" s="26">
        <v>0</v>
      </c>
      <c r="J1451" s="26">
        <v>0</v>
      </c>
      <c r="K1451" s="26">
        <v>0</v>
      </c>
      <c r="L1451" s="27">
        <v>0</v>
      </c>
      <c r="M1451" s="27">
        <v>0</v>
      </c>
      <c r="N1451" s="49">
        <v>0</v>
      </c>
    </row>
    <row r="1452" spans="1:14" ht="15" customHeight="1">
      <c r="A1452" s="23" t="s">
        <v>1889</v>
      </c>
      <c r="B1452" s="24" t="s">
        <v>38</v>
      </c>
      <c r="C1452" s="23" t="s">
        <v>1971</v>
      </c>
      <c r="D1452" s="24" t="s">
        <v>1972</v>
      </c>
      <c r="E1452" s="23" t="s">
        <v>1995</v>
      </c>
      <c r="F1452" s="24" t="s">
        <v>1996</v>
      </c>
      <c r="G1452" s="25">
        <v>10.826000000000001</v>
      </c>
      <c r="H1452" s="25">
        <v>0</v>
      </c>
      <c r="I1452" s="26">
        <v>0</v>
      </c>
      <c r="J1452" s="26">
        <v>0</v>
      </c>
      <c r="K1452" s="26">
        <v>0</v>
      </c>
      <c r="L1452" s="27">
        <v>0</v>
      </c>
      <c r="M1452" s="27">
        <v>0</v>
      </c>
      <c r="N1452" s="49">
        <v>0</v>
      </c>
    </row>
    <row r="1453" spans="1:14" ht="15" customHeight="1">
      <c r="A1453" s="23" t="s">
        <v>1889</v>
      </c>
      <c r="B1453" s="24" t="s">
        <v>38</v>
      </c>
      <c r="C1453" s="23" t="s">
        <v>1971</v>
      </c>
      <c r="D1453" s="24" t="s">
        <v>1972</v>
      </c>
      <c r="E1453" s="23" t="s">
        <v>1924</v>
      </c>
      <c r="F1453" s="24" t="s">
        <v>1925</v>
      </c>
      <c r="G1453" s="25">
        <v>33</v>
      </c>
      <c r="H1453" s="25">
        <v>0</v>
      </c>
      <c r="I1453" s="26">
        <v>0</v>
      </c>
      <c r="J1453" s="26">
        <v>0</v>
      </c>
      <c r="K1453" s="26">
        <v>0</v>
      </c>
      <c r="L1453" s="27">
        <v>0</v>
      </c>
      <c r="M1453" s="27">
        <v>0</v>
      </c>
      <c r="N1453" s="49">
        <v>0</v>
      </c>
    </row>
    <row r="1454" spans="1:14" ht="15" customHeight="1">
      <c r="A1454" s="23" t="s">
        <v>1889</v>
      </c>
      <c r="B1454" s="24" t="s">
        <v>38</v>
      </c>
      <c r="C1454" s="23" t="s">
        <v>1971</v>
      </c>
      <c r="D1454" s="24" t="s">
        <v>1972</v>
      </c>
      <c r="E1454" s="23" t="s">
        <v>1997</v>
      </c>
      <c r="F1454" s="24" t="s">
        <v>1998</v>
      </c>
      <c r="G1454" s="25">
        <v>11</v>
      </c>
      <c r="H1454" s="25">
        <v>0</v>
      </c>
      <c r="I1454" s="26">
        <v>0</v>
      </c>
      <c r="J1454" s="26">
        <v>0</v>
      </c>
      <c r="K1454" s="26">
        <v>0</v>
      </c>
      <c r="L1454" s="27">
        <v>0</v>
      </c>
      <c r="M1454" s="27" t="s">
        <v>2766</v>
      </c>
      <c r="N1454" s="49">
        <v>0</v>
      </c>
    </row>
    <row r="1455" spans="1:14" ht="15" customHeight="1">
      <c r="A1455" s="23" t="s">
        <v>1889</v>
      </c>
      <c r="B1455" s="24" t="s">
        <v>38</v>
      </c>
      <c r="C1455" s="23" t="s">
        <v>1971</v>
      </c>
      <c r="D1455" s="24" t="s">
        <v>1972</v>
      </c>
      <c r="E1455" s="23" t="s">
        <v>1999</v>
      </c>
      <c r="F1455" s="24" t="s">
        <v>2000</v>
      </c>
      <c r="G1455" s="25">
        <v>19.86</v>
      </c>
      <c r="H1455" s="25">
        <v>0</v>
      </c>
      <c r="I1455" s="26">
        <v>0</v>
      </c>
      <c r="J1455" s="26">
        <v>0</v>
      </c>
      <c r="K1455" s="26">
        <v>0</v>
      </c>
      <c r="L1455" s="27">
        <v>0</v>
      </c>
      <c r="M1455" s="27">
        <v>0</v>
      </c>
      <c r="N1455" s="49">
        <v>0</v>
      </c>
    </row>
    <row r="1456" spans="1:14" ht="15" customHeight="1">
      <c r="A1456" s="23" t="s">
        <v>1889</v>
      </c>
      <c r="B1456" s="24" t="s">
        <v>38</v>
      </c>
      <c r="C1456" s="23" t="s">
        <v>1971</v>
      </c>
      <c r="D1456" s="24" t="s">
        <v>1972</v>
      </c>
      <c r="E1456" s="23" t="s">
        <v>2001</v>
      </c>
      <c r="F1456" s="24" t="s">
        <v>2002</v>
      </c>
      <c r="G1456" s="25">
        <v>36.19</v>
      </c>
      <c r="H1456" s="25">
        <v>1</v>
      </c>
      <c r="I1456" s="26">
        <v>0</v>
      </c>
      <c r="J1456" s="26">
        <v>0</v>
      </c>
      <c r="K1456" s="26">
        <v>1</v>
      </c>
      <c r="L1456" s="27">
        <v>0.33333333333333331</v>
      </c>
      <c r="M1456" s="27">
        <v>3.9999999999999994E-2</v>
      </c>
      <c r="N1456" s="49">
        <v>9.2106475085198484E-3</v>
      </c>
    </row>
    <row r="1457" spans="1:14" ht="15" customHeight="1">
      <c r="A1457" s="23" t="s">
        <v>1889</v>
      </c>
      <c r="B1457" s="24" t="s">
        <v>38</v>
      </c>
      <c r="C1457" s="23" t="s">
        <v>1971</v>
      </c>
      <c r="D1457" s="24" t="s">
        <v>1972</v>
      </c>
      <c r="E1457" s="23" t="s">
        <v>2003</v>
      </c>
      <c r="F1457" s="24" t="s">
        <v>2004</v>
      </c>
      <c r="G1457" s="25">
        <v>3.3479999999999999</v>
      </c>
      <c r="H1457" s="25">
        <v>0</v>
      </c>
      <c r="I1457" s="26">
        <v>0</v>
      </c>
      <c r="J1457" s="26">
        <v>0</v>
      </c>
      <c r="K1457" s="26">
        <v>0</v>
      </c>
      <c r="L1457" s="27">
        <v>0</v>
      </c>
      <c r="M1457" s="27">
        <v>0</v>
      </c>
      <c r="N1457" s="49">
        <v>0</v>
      </c>
    </row>
    <row r="1458" spans="1:14" ht="15" customHeight="1">
      <c r="A1458" s="23" t="s">
        <v>1889</v>
      </c>
      <c r="B1458" s="24" t="s">
        <v>38</v>
      </c>
      <c r="C1458" s="23" t="s">
        <v>1971</v>
      </c>
      <c r="D1458" s="24" t="s">
        <v>1972</v>
      </c>
      <c r="E1458" s="23" t="s">
        <v>2005</v>
      </c>
      <c r="F1458" s="24" t="s">
        <v>2006</v>
      </c>
      <c r="G1458" s="25">
        <v>4.6299999999999955</v>
      </c>
      <c r="H1458" s="25">
        <v>0</v>
      </c>
      <c r="I1458" s="26">
        <v>0</v>
      </c>
      <c r="J1458" s="26">
        <v>0</v>
      </c>
      <c r="K1458" s="26">
        <v>0</v>
      </c>
      <c r="L1458" s="27">
        <v>0</v>
      </c>
      <c r="M1458" s="27">
        <v>0</v>
      </c>
      <c r="N1458" s="49">
        <v>0</v>
      </c>
    </row>
    <row r="1459" spans="1:14" ht="15" customHeight="1">
      <c r="A1459" s="23" t="s">
        <v>1889</v>
      </c>
      <c r="B1459" s="24" t="s">
        <v>38</v>
      </c>
      <c r="C1459" s="23" t="s">
        <v>1971</v>
      </c>
      <c r="D1459" s="24" t="s">
        <v>1972</v>
      </c>
      <c r="E1459" s="23" t="s">
        <v>1967</v>
      </c>
      <c r="F1459" s="24" t="s">
        <v>1968</v>
      </c>
      <c r="G1459" s="25">
        <v>23.94</v>
      </c>
      <c r="H1459" s="25">
        <v>1</v>
      </c>
      <c r="I1459" s="26">
        <v>0</v>
      </c>
      <c r="J1459" s="26">
        <v>0</v>
      </c>
      <c r="K1459" s="26">
        <v>0</v>
      </c>
      <c r="L1459" s="27">
        <v>0</v>
      </c>
      <c r="M1459" s="27">
        <v>0</v>
      </c>
      <c r="N1459" s="49">
        <v>0</v>
      </c>
    </row>
    <row r="1460" spans="1:14" ht="15" customHeight="1">
      <c r="A1460" s="23" t="s">
        <v>1889</v>
      </c>
      <c r="B1460" s="24" t="s">
        <v>38</v>
      </c>
      <c r="C1460" s="23" t="s">
        <v>1971</v>
      </c>
      <c r="D1460" s="24" t="s">
        <v>1972</v>
      </c>
      <c r="E1460" s="23" t="s">
        <v>2007</v>
      </c>
      <c r="F1460" s="24" t="s">
        <v>2008</v>
      </c>
      <c r="G1460" s="25">
        <v>18.600000000000001</v>
      </c>
      <c r="H1460" s="25">
        <v>0</v>
      </c>
      <c r="I1460" s="26">
        <v>0</v>
      </c>
      <c r="J1460" s="26">
        <v>0</v>
      </c>
      <c r="K1460" s="26">
        <v>0</v>
      </c>
      <c r="L1460" s="27">
        <v>0</v>
      </c>
      <c r="M1460" s="27">
        <v>0</v>
      </c>
      <c r="N1460" s="49">
        <v>0</v>
      </c>
    </row>
    <row r="1461" spans="1:14" ht="15" customHeight="1">
      <c r="A1461" s="23" t="s">
        <v>1889</v>
      </c>
      <c r="B1461" s="24" t="s">
        <v>38</v>
      </c>
      <c r="C1461" s="23" t="s">
        <v>1971</v>
      </c>
      <c r="D1461" s="24" t="s">
        <v>1972</v>
      </c>
      <c r="E1461" s="23" t="s">
        <v>2009</v>
      </c>
      <c r="F1461" s="24" t="s">
        <v>2010</v>
      </c>
      <c r="G1461" s="25">
        <v>8.3249999999999993</v>
      </c>
      <c r="H1461" s="25">
        <v>0</v>
      </c>
      <c r="I1461" s="26">
        <v>0</v>
      </c>
      <c r="J1461" s="26">
        <v>0</v>
      </c>
      <c r="K1461" s="26">
        <v>0</v>
      </c>
      <c r="L1461" s="27">
        <v>0</v>
      </c>
      <c r="M1461" s="27">
        <v>0</v>
      </c>
      <c r="N1461" s="49">
        <v>0</v>
      </c>
    </row>
    <row r="1462" spans="1:14" ht="15" customHeight="1">
      <c r="A1462" s="23" t="s">
        <v>1889</v>
      </c>
      <c r="B1462" s="24" t="s">
        <v>38</v>
      </c>
      <c r="C1462" s="23" t="s">
        <v>1971</v>
      </c>
      <c r="D1462" s="24" t="s">
        <v>1972</v>
      </c>
      <c r="E1462" s="23" t="s">
        <v>2011</v>
      </c>
      <c r="F1462" s="24" t="s">
        <v>2012</v>
      </c>
      <c r="G1462" s="25">
        <v>15.52</v>
      </c>
      <c r="H1462" s="25">
        <v>0</v>
      </c>
      <c r="I1462" s="26">
        <v>0</v>
      </c>
      <c r="J1462" s="26">
        <v>0</v>
      </c>
      <c r="K1462" s="26">
        <v>0</v>
      </c>
      <c r="L1462" s="27">
        <v>0</v>
      </c>
      <c r="M1462" s="27">
        <v>0</v>
      </c>
      <c r="N1462" s="49">
        <v>0</v>
      </c>
    </row>
    <row r="1463" spans="1:14" ht="15" customHeight="1">
      <c r="A1463" s="23" t="s">
        <v>1889</v>
      </c>
      <c r="B1463" s="24" t="s">
        <v>38</v>
      </c>
      <c r="C1463" s="23" t="s">
        <v>1971</v>
      </c>
      <c r="D1463" s="24" t="s">
        <v>1972</v>
      </c>
      <c r="E1463" s="23" t="s">
        <v>2013</v>
      </c>
      <c r="F1463" s="24" t="s">
        <v>2014</v>
      </c>
      <c r="G1463" s="25">
        <v>38.424999999999997</v>
      </c>
      <c r="H1463" s="25">
        <v>0</v>
      </c>
      <c r="I1463" s="26">
        <v>0</v>
      </c>
      <c r="J1463" s="26">
        <v>0</v>
      </c>
      <c r="K1463" s="26">
        <v>0</v>
      </c>
      <c r="L1463" s="27">
        <v>0</v>
      </c>
      <c r="M1463" s="27">
        <v>0</v>
      </c>
      <c r="N1463" s="49">
        <v>0</v>
      </c>
    </row>
    <row r="1464" spans="1:14" ht="15" customHeight="1">
      <c r="A1464" s="23" t="s">
        <v>1889</v>
      </c>
      <c r="B1464" s="24" t="s">
        <v>38</v>
      </c>
      <c r="C1464" s="23" t="s">
        <v>1971</v>
      </c>
      <c r="D1464" s="24" t="s">
        <v>1972</v>
      </c>
      <c r="E1464" s="23" t="s">
        <v>2015</v>
      </c>
      <c r="F1464" s="24" t="s">
        <v>2016</v>
      </c>
      <c r="G1464" s="25">
        <v>3.6</v>
      </c>
      <c r="H1464" s="25">
        <v>0</v>
      </c>
      <c r="I1464" s="26">
        <v>0</v>
      </c>
      <c r="J1464" s="26">
        <v>0</v>
      </c>
      <c r="K1464" s="26">
        <v>0</v>
      </c>
      <c r="L1464" s="27">
        <v>0</v>
      </c>
      <c r="M1464" s="27">
        <v>0</v>
      </c>
      <c r="N1464" s="49">
        <v>0</v>
      </c>
    </row>
    <row r="1465" spans="1:14" ht="15" customHeight="1">
      <c r="A1465" s="23" t="s">
        <v>1889</v>
      </c>
      <c r="B1465" s="24" t="s">
        <v>38</v>
      </c>
      <c r="C1465" s="23" t="s">
        <v>1971</v>
      </c>
      <c r="D1465" s="24" t="s">
        <v>1972</v>
      </c>
      <c r="E1465" s="23" t="s">
        <v>2017</v>
      </c>
      <c r="F1465" s="24" t="s">
        <v>2018</v>
      </c>
      <c r="G1465" s="25">
        <v>11.8</v>
      </c>
      <c r="H1465" s="25">
        <v>0</v>
      </c>
      <c r="I1465" s="26">
        <v>0</v>
      </c>
      <c r="J1465" s="26">
        <v>0</v>
      </c>
      <c r="K1465" s="26">
        <v>0</v>
      </c>
      <c r="L1465" s="27">
        <v>0</v>
      </c>
      <c r="M1465" s="27">
        <v>0</v>
      </c>
      <c r="N1465" s="49">
        <v>0</v>
      </c>
    </row>
    <row r="1466" spans="1:14" ht="15" customHeight="1">
      <c r="A1466" s="23" t="s">
        <v>1889</v>
      </c>
      <c r="B1466" s="24" t="s">
        <v>38</v>
      </c>
      <c r="C1466" s="23" t="s">
        <v>2019</v>
      </c>
      <c r="D1466" s="24" t="s">
        <v>2020</v>
      </c>
      <c r="E1466" s="23" t="s">
        <v>2021</v>
      </c>
      <c r="F1466" s="24" t="s">
        <v>2022</v>
      </c>
      <c r="G1466" s="25">
        <v>123.37</v>
      </c>
      <c r="H1466" s="25">
        <v>0</v>
      </c>
      <c r="I1466" s="26">
        <v>0</v>
      </c>
      <c r="J1466" s="26">
        <v>6</v>
      </c>
      <c r="K1466" s="26">
        <v>5</v>
      </c>
      <c r="L1466" s="27">
        <v>3.6666666666666665</v>
      </c>
      <c r="M1466" s="27">
        <v>3.7542662116040952E-2</v>
      </c>
      <c r="N1466" s="49">
        <v>4.4581340682499797E-2</v>
      </c>
    </row>
    <row r="1467" spans="1:14" ht="15" customHeight="1">
      <c r="A1467" s="23" t="s">
        <v>1889</v>
      </c>
      <c r="B1467" s="24" t="s">
        <v>38</v>
      </c>
      <c r="C1467" s="23" t="s">
        <v>2019</v>
      </c>
      <c r="D1467" s="24" t="s">
        <v>2020</v>
      </c>
      <c r="E1467" s="23" t="s">
        <v>2023</v>
      </c>
      <c r="F1467" s="24" t="s">
        <v>2024</v>
      </c>
      <c r="G1467" s="25">
        <v>2.335</v>
      </c>
      <c r="H1467" s="25">
        <v>0</v>
      </c>
      <c r="I1467" s="26">
        <v>0</v>
      </c>
      <c r="J1467" s="26">
        <v>0</v>
      </c>
      <c r="K1467" s="26">
        <v>0</v>
      </c>
      <c r="L1467" s="27">
        <v>0</v>
      </c>
      <c r="M1467" s="27">
        <v>0</v>
      </c>
      <c r="N1467" s="49">
        <v>0</v>
      </c>
    </row>
    <row r="1468" spans="1:14" ht="15" customHeight="1">
      <c r="A1468" s="23" t="s">
        <v>1889</v>
      </c>
      <c r="B1468" s="24" t="s">
        <v>38</v>
      </c>
      <c r="C1468" s="23" t="s">
        <v>2019</v>
      </c>
      <c r="D1468" s="24" t="s">
        <v>2020</v>
      </c>
      <c r="E1468" s="23" t="s">
        <v>1933</v>
      </c>
      <c r="F1468" s="24" t="s">
        <v>1934</v>
      </c>
      <c r="G1468" s="25">
        <v>25.1</v>
      </c>
      <c r="H1468" s="25">
        <v>1</v>
      </c>
      <c r="I1468" s="26">
        <v>1</v>
      </c>
      <c r="J1468" s="26">
        <v>0</v>
      </c>
      <c r="K1468" s="26">
        <v>0</v>
      </c>
      <c r="L1468" s="27">
        <v>0.33333333333333331</v>
      </c>
      <c r="M1468" s="27">
        <v>8.8495575221238937E-3</v>
      </c>
      <c r="N1468" s="49">
        <v>1.3280212483399733E-2</v>
      </c>
    </row>
    <row r="1469" spans="1:14" ht="15" customHeight="1">
      <c r="A1469" s="23" t="s">
        <v>1889</v>
      </c>
      <c r="B1469" s="24" t="s">
        <v>38</v>
      </c>
      <c r="C1469" s="23" t="s">
        <v>2019</v>
      </c>
      <c r="D1469" s="24" t="s">
        <v>2020</v>
      </c>
      <c r="E1469" s="23" t="s">
        <v>1892</v>
      </c>
      <c r="F1469" s="24" t="s">
        <v>1893</v>
      </c>
      <c r="G1469" s="25">
        <v>19.5</v>
      </c>
      <c r="H1469" s="25">
        <v>0</v>
      </c>
      <c r="I1469" s="26">
        <v>5</v>
      </c>
      <c r="J1469" s="26">
        <v>0</v>
      </c>
      <c r="K1469" s="26">
        <v>1</v>
      </c>
      <c r="L1469" s="27">
        <v>2</v>
      </c>
      <c r="M1469" s="27">
        <v>6.25E-2</v>
      </c>
      <c r="N1469" s="49">
        <v>0.10256410256410256</v>
      </c>
    </row>
    <row r="1470" spans="1:14" ht="15" customHeight="1">
      <c r="A1470" s="23" t="s">
        <v>1889</v>
      </c>
      <c r="B1470" s="24" t="s">
        <v>38</v>
      </c>
      <c r="C1470" s="23" t="s">
        <v>2019</v>
      </c>
      <c r="D1470" s="24" t="s">
        <v>2020</v>
      </c>
      <c r="E1470" s="23" t="s">
        <v>1973</v>
      </c>
      <c r="F1470" s="24" t="s">
        <v>1974</v>
      </c>
      <c r="G1470" s="25">
        <v>3.9409999999999989</v>
      </c>
      <c r="H1470" s="25">
        <v>0</v>
      </c>
      <c r="I1470" s="26">
        <v>0</v>
      </c>
      <c r="J1470" s="26">
        <v>0</v>
      </c>
      <c r="K1470" s="26">
        <v>0</v>
      </c>
      <c r="L1470" s="27">
        <v>0</v>
      </c>
      <c r="M1470" s="27">
        <v>0</v>
      </c>
      <c r="N1470" s="49">
        <v>0</v>
      </c>
    </row>
    <row r="1471" spans="1:14" ht="15" customHeight="1">
      <c r="A1471" s="23" t="s">
        <v>1889</v>
      </c>
      <c r="B1471" s="24" t="s">
        <v>38</v>
      </c>
      <c r="C1471" s="23" t="s">
        <v>2019</v>
      </c>
      <c r="D1471" s="24" t="s">
        <v>2020</v>
      </c>
      <c r="E1471" s="23" t="s">
        <v>2025</v>
      </c>
      <c r="F1471" s="24" t="s">
        <v>2026</v>
      </c>
      <c r="G1471" s="25">
        <v>15.8</v>
      </c>
      <c r="H1471" s="25">
        <v>0</v>
      </c>
      <c r="I1471" s="26">
        <v>0</v>
      </c>
      <c r="J1471" s="26">
        <v>0</v>
      </c>
      <c r="K1471" s="26">
        <v>1</v>
      </c>
      <c r="L1471" s="27">
        <v>0.33333333333333331</v>
      </c>
      <c r="M1471" s="27">
        <v>0.19999999999999998</v>
      </c>
      <c r="N1471" s="49">
        <v>2.1097046413502109E-2</v>
      </c>
    </row>
    <row r="1472" spans="1:14" ht="15" customHeight="1">
      <c r="A1472" s="23" t="s">
        <v>1889</v>
      </c>
      <c r="B1472" s="24" t="s">
        <v>38</v>
      </c>
      <c r="C1472" s="23" t="s">
        <v>2019</v>
      </c>
      <c r="D1472" s="24" t="s">
        <v>2020</v>
      </c>
      <c r="E1472" s="23" t="s">
        <v>1937</v>
      </c>
      <c r="F1472" s="24" t="s">
        <v>1938</v>
      </c>
      <c r="G1472" s="25">
        <v>194.40400000000002</v>
      </c>
      <c r="H1472" s="25">
        <v>1</v>
      </c>
      <c r="I1472" s="26">
        <v>2</v>
      </c>
      <c r="J1472" s="26">
        <v>2</v>
      </c>
      <c r="K1472" s="26">
        <v>4</v>
      </c>
      <c r="L1472" s="27">
        <v>2.6666666666666665</v>
      </c>
      <c r="M1472" s="27">
        <v>1.6427104722792605E-2</v>
      </c>
      <c r="N1472" s="49">
        <v>1.371713887917258E-2</v>
      </c>
    </row>
    <row r="1473" spans="1:14" ht="15" customHeight="1">
      <c r="A1473" s="23" t="s">
        <v>1889</v>
      </c>
      <c r="B1473" s="24" t="s">
        <v>38</v>
      </c>
      <c r="C1473" s="23" t="s">
        <v>2019</v>
      </c>
      <c r="D1473" s="24" t="s">
        <v>2020</v>
      </c>
      <c r="E1473" s="23" t="s">
        <v>2027</v>
      </c>
      <c r="F1473" s="24" t="s">
        <v>2028</v>
      </c>
      <c r="G1473" s="25">
        <v>5.5</v>
      </c>
      <c r="H1473" s="25">
        <v>0</v>
      </c>
      <c r="I1473" s="26">
        <v>0</v>
      </c>
      <c r="J1473" s="26">
        <v>0</v>
      </c>
      <c r="K1473" s="26">
        <v>0</v>
      </c>
      <c r="L1473" s="27">
        <v>0</v>
      </c>
      <c r="M1473" s="27">
        <v>0</v>
      </c>
      <c r="N1473" s="49">
        <v>0</v>
      </c>
    </row>
    <row r="1474" spans="1:14" ht="15" customHeight="1">
      <c r="A1474" s="23" t="s">
        <v>1889</v>
      </c>
      <c r="B1474" s="24" t="s">
        <v>38</v>
      </c>
      <c r="C1474" s="23" t="s">
        <v>2019</v>
      </c>
      <c r="D1474" s="24" t="s">
        <v>2020</v>
      </c>
      <c r="E1474" s="23" t="s">
        <v>2029</v>
      </c>
      <c r="F1474" s="24" t="s">
        <v>2030</v>
      </c>
      <c r="G1474" s="25">
        <v>72.649999999999991</v>
      </c>
      <c r="H1474" s="25">
        <v>7</v>
      </c>
      <c r="I1474" s="26">
        <v>2</v>
      </c>
      <c r="J1474" s="26">
        <v>1</v>
      </c>
      <c r="K1474" s="26">
        <v>3</v>
      </c>
      <c r="L1474" s="27">
        <v>2</v>
      </c>
      <c r="M1474" s="27">
        <v>6.8181818181818191E-2</v>
      </c>
      <c r="N1474" s="49">
        <v>2.7529249827942193E-2</v>
      </c>
    </row>
    <row r="1475" spans="1:14" ht="15" customHeight="1">
      <c r="A1475" s="23" t="s">
        <v>1889</v>
      </c>
      <c r="B1475" s="24" t="s">
        <v>38</v>
      </c>
      <c r="C1475" s="23" t="s">
        <v>2019</v>
      </c>
      <c r="D1475" s="24" t="s">
        <v>2020</v>
      </c>
      <c r="E1475" s="23" t="s">
        <v>2031</v>
      </c>
      <c r="F1475" s="24" t="s">
        <v>2032</v>
      </c>
      <c r="G1475" s="25">
        <v>102.17</v>
      </c>
      <c r="H1475" s="25">
        <v>0</v>
      </c>
      <c r="I1475" s="26">
        <v>0</v>
      </c>
      <c r="J1475" s="26">
        <v>1</v>
      </c>
      <c r="K1475" s="26">
        <v>2</v>
      </c>
      <c r="L1475" s="27">
        <v>1</v>
      </c>
      <c r="M1475" s="27">
        <v>1.5789473684210527E-2</v>
      </c>
      <c r="N1475" s="49">
        <v>9.7876088871488697E-3</v>
      </c>
    </row>
    <row r="1476" spans="1:14" ht="15" customHeight="1">
      <c r="A1476" s="23" t="s">
        <v>1889</v>
      </c>
      <c r="B1476" s="24" t="s">
        <v>38</v>
      </c>
      <c r="C1476" s="23" t="s">
        <v>2019</v>
      </c>
      <c r="D1476" s="24" t="s">
        <v>2020</v>
      </c>
      <c r="E1476" s="23" t="s">
        <v>2033</v>
      </c>
      <c r="F1476" s="24" t="s">
        <v>2034</v>
      </c>
      <c r="G1476" s="25">
        <v>14.151999999999999</v>
      </c>
      <c r="H1476" s="25">
        <v>0</v>
      </c>
      <c r="I1476" s="26">
        <v>1</v>
      </c>
      <c r="J1476" s="26">
        <v>1</v>
      </c>
      <c r="K1476" s="26">
        <v>0</v>
      </c>
      <c r="L1476" s="27">
        <v>0.66666666666666663</v>
      </c>
      <c r="M1476" s="27">
        <v>0.16666666666666666</v>
      </c>
      <c r="N1476" s="49">
        <v>4.7107593744111553E-2</v>
      </c>
    </row>
    <row r="1477" spans="1:14" ht="15" customHeight="1">
      <c r="A1477" s="23" t="s">
        <v>1889</v>
      </c>
      <c r="B1477" s="24" t="s">
        <v>38</v>
      </c>
      <c r="C1477" s="23" t="s">
        <v>2019</v>
      </c>
      <c r="D1477" s="24" t="s">
        <v>2020</v>
      </c>
      <c r="E1477" s="23" t="s">
        <v>1916</v>
      </c>
      <c r="F1477" s="24" t="s">
        <v>1917</v>
      </c>
      <c r="G1477" s="25">
        <v>16.7</v>
      </c>
      <c r="H1477" s="25">
        <v>0</v>
      </c>
      <c r="I1477" s="26">
        <v>0</v>
      </c>
      <c r="J1477" s="26">
        <v>0</v>
      </c>
      <c r="K1477" s="26">
        <v>0</v>
      </c>
      <c r="L1477" s="27">
        <v>0</v>
      </c>
      <c r="M1477" s="27">
        <v>0</v>
      </c>
      <c r="N1477" s="49">
        <v>0</v>
      </c>
    </row>
    <row r="1478" spans="1:14" ht="15" customHeight="1">
      <c r="A1478" s="23" t="s">
        <v>1889</v>
      </c>
      <c r="B1478" s="24" t="s">
        <v>38</v>
      </c>
      <c r="C1478" s="23" t="s">
        <v>2019</v>
      </c>
      <c r="D1478" s="24" t="s">
        <v>2020</v>
      </c>
      <c r="E1478" s="23" t="s">
        <v>1983</v>
      </c>
      <c r="F1478" s="24" t="s">
        <v>1984</v>
      </c>
      <c r="G1478" s="25">
        <v>47.204999999999998</v>
      </c>
      <c r="H1478" s="25">
        <v>1</v>
      </c>
      <c r="I1478" s="26">
        <v>0</v>
      </c>
      <c r="J1478" s="26">
        <v>1</v>
      </c>
      <c r="K1478" s="26">
        <v>0</v>
      </c>
      <c r="L1478" s="27">
        <v>0.33333333333333331</v>
      </c>
      <c r="M1478" s="27">
        <v>2.8571428571428571E-2</v>
      </c>
      <c r="N1478" s="49">
        <v>7.0613988631147828E-3</v>
      </c>
    </row>
    <row r="1479" spans="1:14" ht="15" customHeight="1">
      <c r="A1479" s="23" t="s">
        <v>1889</v>
      </c>
      <c r="B1479" s="24" t="s">
        <v>38</v>
      </c>
      <c r="C1479" s="23" t="s">
        <v>2019</v>
      </c>
      <c r="D1479" s="24" t="s">
        <v>2020</v>
      </c>
      <c r="E1479" s="23" t="s">
        <v>2035</v>
      </c>
      <c r="F1479" s="24" t="s">
        <v>2036</v>
      </c>
      <c r="G1479" s="25">
        <v>1.425</v>
      </c>
      <c r="H1479" s="25">
        <v>0</v>
      </c>
      <c r="I1479" s="26">
        <v>0</v>
      </c>
      <c r="J1479" s="26">
        <v>0</v>
      </c>
      <c r="K1479" s="26">
        <v>0</v>
      </c>
      <c r="L1479" s="27">
        <v>0</v>
      </c>
      <c r="M1479" s="27">
        <v>0</v>
      </c>
      <c r="N1479" s="49">
        <v>0</v>
      </c>
    </row>
    <row r="1480" spans="1:14" ht="15" customHeight="1">
      <c r="A1480" s="23" t="s">
        <v>1889</v>
      </c>
      <c r="B1480" s="24" t="s">
        <v>38</v>
      </c>
      <c r="C1480" s="23" t="s">
        <v>2019</v>
      </c>
      <c r="D1480" s="24" t="s">
        <v>2020</v>
      </c>
      <c r="E1480" s="23" t="s">
        <v>2037</v>
      </c>
      <c r="F1480" s="24" t="s">
        <v>2038</v>
      </c>
      <c r="G1480" s="25">
        <v>14.03</v>
      </c>
      <c r="H1480" s="25">
        <v>0</v>
      </c>
      <c r="I1480" s="26">
        <v>0</v>
      </c>
      <c r="J1480" s="26">
        <v>0</v>
      </c>
      <c r="K1480" s="26">
        <v>0</v>
      </c>
      <c r="L1480" s="27">
        <v>0</v>
      </c>
      <c r="M1480" s="27">
        <v>0</v>
      </c>
      <c r="N1480" s="49">
        <v>0</v>
      </c>
    </row>
    <row r="1481" spans="1:14" ht="15" customHeight="1">
      <c r="A1481" s="23" t="s">
        <v>1889</v>
      </c>
      <c r="B1481" s="24" t="s">
        <v>38</v>
      </c>
      <c r="C1481" s="23" t="s">
        <v>2019</v>
      </c>
      <c r="D1481" s="24" t="s">
        <v>2020</v>
      </c>
      <c r="E1481" s="23" t="s">
        <v>2039</v>
      </c>
      <c r="F1481" s="24" t="s">
        <v>2040</v>
      </c>
      <c r="G1481" s="25">
        <v>7.4600000000000009</v>
      </c>
      <c r="H1481" s="25">
        <v>0</v>
      </c>
      <c r="I1481" s="26">
        <v>0</v>
      </c>
      <c r="J1481" s="26">
        <v>0</v>
      </c>
      <c r="K1481" s="26">
        <v>0</v>
      </c>
      <c r="L1481" s="27">
        <v>0</v>
      </c>
      <c r="M1481" s="27">
        <v>0</v>
      </c>
      <c r="N1481" s="49">
        <v>0</v>
      </c>
    </row>
    <row r="1482" spans="1:14" ht="15" customHeight="1">
      <c r="A1482" s="23" t="s">
        <v>1889</v>
      </c>
      <c r="B1482" s="24" t="s">
        <v>38</v>
      </c>
      <c r="C1482" s="23" t="s">
        <v>2019</v>
      </c>
      <c r="D1482" s="24" t="s">
        <v>2020</v>
      </c>
      <c r="E1482" s="23" t="s">
        <v>2041</v>
      </c>
      <c r="F1482" s="24" t="s">
        <v>2042</v>
      </c>
      <c r="G1482" s="25">
        <v>21.5</v>
      </c>
      <c r="H1482" s="25">
        <v>0</v>
      </c>
      <c r="I1482" s="26">
        <v>0</v>
      </c>
      <c r="J1482" s="26">
        <v>0</v>
      </c>
      <c r="K1482" s="26">
        <v>0</v>
      </c>
      <c r="L1482" s="27">
        <v>0</v>
      </c>
      <c r="M1482" s="27">
        <v>0</v>
      </c>
      <c r="N1482" s="49">
        <v>0</v>
      </c>
    </row>
    <row r="1483" spans="1:14" ht="15" customHeight="1">
      <c r="A1483" s="23" t="s">
        <v>1889</v>
      </c>
      <c r="B1483" s="24" t="s">
        <v>38</v>
      </c>
      <c r="C1483" s="23" t="s">
        <v>2019</v>
      </c>
      <c r="D1483" s="24" t="s">
        <v>2020</v>
      </c>
      <c r="E1483" s="23" t="s">
        <v>2043</v>
      </c>
      <c r="F1483" s="24" t="s">
        <v>2044</v>
      </c>
      <c r="G1483" s="25">
        <v>9.2509999999999994</v>
      </c>
      <c r="H1483" s="25">
        <v>0</v>
      </c>
      <c r="I1483" s="26">
        <v>0</v>
      </c>
      <c r="J1483" s="26">
        <v>0</v>
      </c>
      <c r="K1483" s="26">
        <v>0</v>
      </c>
      <c r="L1483" s="27">
        <v>0</v>
      </c>
      <c r="M1483" s="27">
        <v>0</v>
      </c>
      <c r="N1483" s="49">
        <v>0</v>
      </c>
    </row>
    <row r="1484" spans="1:14" ht="15" customHeight="1">
      <c r="A1484" s="23" t="s">
        <v>1889</v>
      </c>
      <c r="B1484" s="24" t="s">
        <v>38</v>
      </c>
      <c r="C1484" s="23" t="s">
        <v>2019</v>
      </c>
      <c r="D1484" s="24" t="s">
        <v>2020</v>
      </c>
      <c r="E1484" s="23" t="s">
        <v>1951</v>
      </c>
      <c r="F1484" s="24" t="s">
        <v>1952</v>
      </c>
      <c r="G1484" s="25">
        <v>40.17</v>
      </c>
      <c r="H1484" s="25">
        <v>1</v>
      </c>
      <c r="I1484" s="26">
        <v>0</v>
      </c>
      <c r="J1484" s="26">
        <v>0</v>
      </c>
      <c r="K1484" s="26">
        <v>1</v>
      </c>
      <c r="L1484" s="27">
        <v>0.33333333333333331</v>
      </c>
      <c r="M1484" s="27">
        <v>9.6153846153846159E-3</v>
      </c>
      <c r="N1484" s="49">
        <v>8.2980665504937337E-3</v>
      </c>
    </row>
    <row r="1485" spans="1:14" ht="15" customHeight="1">
      <c r="A1485" s="23" t="s">
        <v>1889</v>
      </c>
      <c r="B1485" s="24" t="s">
        <v>38</v>
      </c>
      <c r="C1485" s="23" t="s">
        <v>2019</v>
      </c>
      <c r="D1485" s="24" t="s">
        <v>2020</v>
      </c>
      <c r="E1485" s="23" t="s">
        <v>1987</v>
      </c>
      <c r="F1485" s="24" t="s">
        <v>1988</v>
      </c>
      <c r="G1485" s="25">
        <v>34.427</v>
      </c>
      <c r="H1485" s="25">
        <v>2</v>
      </c>
      <c r="I1485" s="26">
        <v>0</v>
      </c>
      <c r="J1485" s="26">
        <v>0</v>
      </c>
      <c r="K1485" s="26">
        <v>1</v>
      </c>
      <c r="L1485" s="27">
        <v>0.33333333333333331</v>
      </c>
      <c r="M1485" s="27">
        <v>2.3809523809523808E-2</v>
      </c>
      <c r="N1485" s="49">
        <v>9.6823229829300639E-3</v>
      </c>
    </row>
    <row r="1486" spans="1:14" ht="15" customHeight="1">
      <c r="A1486" s="23" t="s">
        <v>1889</v>
      </c>
      <c r="B1486" s="24" t="s">
        <v>38</v>
      </c>
      <c r="C1486" s="23" t="s">
        <v>2019</v>
      </c>
      <c r="D1486" s="24" t="s">
        <v>2020</v>
      </c>
      <c r="E1486" s="23" t="s">
        <v>2045</v>
      </c>
      <c r="F1486" s="24" t="s">
        <v>2046</v>
      </c>
      <c r="G1486" s="25">
        <v>67.25</v>
      </c>
      <c r="H1486" s="25">
        <v>2</v>
      </c>
      <c r="I1486" s="26">
        <v>1</v>
      </c>
      <c r="J1486" s="26">
        <v>2</v>
      </c>
      <c r="K1486" s="26">
        <v>0</v>
      </c>
      <c r="L1486" s="27">
        <v>1</v>
      </c>
      <c r="M1486" s="27">
        <v>3.6585365853658541E-2</v>
      </c>
      <c r="N1486" s="49">
        <v>1.4869888475836431E-2</v>
      </c>
    </row>
    <row r="1487" spans="1:14" ht="15" customHeight="1">
      <c r="A1487" s="23" t="s">
        <v>1889</v>
      </c>
      <c r="B1487" s="24" t="s">
        <v>38</v>
      </c>
      <c r="C1487" s="23" t="s">
        <v>2019</v>
      </c>
      <c r="D1487" s="24" t="s">
        <v>2020</v>
      </c>
      <c r="E1487" s="23" t="s">
        <v>2047</v>
      </c>
      <c r="F1487" s="24" t="s">
        <v>2048</v>
      </c>
      <c r="G1487" s="25">
        <v>12.3</v>
      </c>
      <c r="H1487" s="25">
        <v>0</v>
      </c>
      <c r="I1487" s="26">
        <v>1</v>
      </c>
      <c r="J1487" s="26">
        <v>0</v>
      </c>
      <c r="K1487" s="26">
        <v>0</v>
      </c>
      <c r="L1487" s="27">
        <v>0.33333333333333331</v>
      </c>
      <c r="M1487" s="27">
        <v>2.3255813953488368E-2</v>
      </c>
      <c r="N1487" s="49">
        <v>2.7100271002710025E-2</v>
      </c>
    </row>
    <row r="1488" spans="1:14" ht="15" customHeight="1">
      <c r="A1488" s="23" t="s">
        <v>1889</v>
      </c>
      <c r="B1488" s="24" t="s">
        <v>38</v>
      </c>
      <c r="C1488" s="23" t="s">
        <v>2019</v>
      </c>
      <c r="D1488" s="24" t="s">
        <v>2020</v>
      </c>
      <c r="E1488" s="23" t="s">
        <v>2049</v>
      </c>
      <c r="F1488" s="24" t="s">
        <v>2050</v>
      </c>
      <c r="G1488" s="25">
        <v>57.704999999999998</v>
      </c>
      <c r="H1488" s="25">
        <v>1</v>
      </c>
      <c r="I1488" s="26">
        <v>0</v>
      </c>
      <c r="J1488" s="26">
        <v>1</v>
      </c>
      <c r="K1488" s="26">
        <v>1</v>
      </c>
      <c r="L1488" s="27">
        <v>0.66666666666666663</v>
      </c>
      <c r="M1488" s="27">
        <v>1.680672268907563E-2</v>
      </c>
      <c r="N1488" s="49">
        <v>1.1553013892499206E-2</v>
      </c>
    </row>
    <row r="1489" spans="1:14" ht="15" customHeight="1">
      <c r="A1489" s="23" t="s">
        <v>1889</v>
      </c>
      <c r="B1489" s="24" t="s">
        <v>38</v>
      </c>
      <c r="C1489" s="23" t="s">
        <v>2019</v>
      </c>
      <c r="D1489" s="24" t="s">
        <v>2020</v>
      </c>
      <c r="E1489" s="23" t="s">
        <v>1953</v>
      </c>
      <c r="F1489" s="24" t="s">
        <v>1954</v>
      </c>
      <c r="G1489" s="25">
        <v>1.8999999999999986</v>
      </c>
      <c r="H1489" s="25">
        <v>0</v>
      </c>
      <c r="I1489" s="26">
        <v>0</v>
      </c>
      <c r="J1489" s="26">
        <v>0</v>
      </c>
      <c r="K1489" s="26">
        <v>0</v>
      </c>
      <c r="L1489" s="27">
        <v>0</v>
      </c>
      <c r="M1489" s="27" t="s">
        <v>2766</v>
      </c>
      <c r="N1489" s="49">
        <v>0</v>
      </c>
    </row>
    <row r="1490" spans="1:14" ht="15" customHeight="1">
      <c r="A1490" s="23" t="s">
        <v>1889</v>
      </c>
      <c r="B1490" s="24" t="s">
        <v>38</v>
      </c>
      <c r="C1490" s="23" t="s">
        <v>2019</v>
      </c>
      <c r="D1490" s="24" t="s">
        <v>2020</v>
      </c>
      <c r="E1490" s="23" t="s">
        <v>2051</v>
      </c>
      <c r="F1490" s="24" t="s">
        <v>2052</v>
      </c>
      <c r="G1490" s="25">
        <v>8.375</v>
      </c>
      <c r="H1490" s="25">
        <v>0</v>
      </c>
      <c r="I1490" s="26">
        <v>0</v>
      </c>
      <c r="J1490" s="26">
        <v>0</v>
      </c>
      <c r="K1490" s="26">
        <v>0</v>
      </c>
      <c r="L1490" s="27">
        <v>0</v>
      </c>
      <c r="M1490" s="27">
        <v>0</v>
      </c>
      <c r="N1490" s="49">
        <v>0</v>
      </c>
    </row>
    <row r="1491" spans="1:14" ht="15" customHeight="1">
      <c r="A1491" s="23" t="s">
        <v>1889</v>
      </c>
      <c r="B1491" s="24" t="s">
        <v>38</v>
      </c>
      <c r="C1491" s="23" t="s">
        <v>2019</v>
      </c>
      <c r="D1491" s="24" t="s">
        <v>2020</v>
      </c>
      <c r="E1491" s="23" t="s">
        <v>1963</v>
      </c>
      <c r="F1491" s="24" t="s">
        <v>1964</v>
      </c>
      <c r="G1491" s="25">
        <v>10</v>
      </c>
      <c r="H1491" s="25">
        <v>0</v>
      </c>
      <c r="I1491" s="26">
        <v>0</v>
      </c>
      <c r="J1491" s="26">
        <v>0</v>
      </c>
      <c r="K1491" s="26">
        <v>0</v>
      </c>
      <c r="L1491" s="27">
        <v>0</v>
      </c>
      <c r="M1491" s="27">
        <v>0</v>
      </c>
      <c r="N1491" s="49">
        <v>0</v>
      </c>
    </row>
    <row r="1492" spans="1:14" ht="15" customHeight="1">
      <c r="A1492" s="23" t="s">
        <v>1889</v>
      </c>
      <c r="B1492" s="24" t="s">
        <v>38</v>
      </c>
      <c r="C1492" s="23" t="s">
        <v>2019</v>
      </c>
      <c r="D1492" s="24" t="s">
        <v>2020</v>
      </c>
      <c r="E1492" s="23" t="s">
        <v>1965</v>
      </c>
      <c r="F1492" s="24" t="s">
        <v>1966</v>
      </c>
      <c r="G1492" s="25">
        <v>13.556999999999999</v>
      </c>
      <c r="H1492" s="25">
        <v>0</v>
      </c>
      <c r="I1492" s="26">
        <v>0</v>
      </c>
      <c r="J1492" s="26">
        <v>0</v>
      </c>
      <c r="K1492" s="26">
        <v>0</v>
      </c>
      <c r="L1492" s="27">
        <v>0</v>
      </c>
      <c r="M1492" s="27">
        <v>0</v>
      </c>
      <c r="N1492" s="49">
        <v>0</v>
      </c>
    </row>
    <row r="1493" spans="1:14" ht="15" customHeight="1">
      <c r="A1493" s="23" t="s">
        <v>1889</v>
      </c>
      <c r="B1493" s="24" t="s">
        <v>38</v>
      </c>
      <c r="C1493" s="23" t="s">
        <v>2019</v>
      </c>
      <c r="D1493" s="24" t="s">
        <v>2020</v>
      </c>
      <c r="E1493" s="23" t="s">
        <v>2053</v>
      </c>
      <c r="F1493" s="24" t="s">
        <v>2054</v>
      </c>
      <c r="G1493" s="25">
        <v>5.3</v>
      </c>
      <c r="H1493" s="25">
        <v>0</v>
      </c>
      <c r="I1493" s="26">
        <v>0</v>
      </c>
      <c r="J1493" s="26">
        <v>0</v>
      </c>
      <c r="K1493" s="26">
        <v>0</v>
      </c>
      <c r="L1493" s="27">
        <v>0</v>
      </c>
      <c r="M1493" s="27">
        <v>0</v>
      </c>
      <c r="N1493" s="49">
        <v>0</v>
      </c>
    </row>
    <row r="1494" spans="1:14" ht="15" customHeight="1">
      <c r="A1494" s="23" t="s">
        <v>1889</v>
      </c>
      <c r="B1494" s="24" t="s">
        <v>38</v>
      </c>
      <c r="C1494" s="23" t="s">
        <v>2019</v>
      </c>
      <c r="D1494" s="24" t="s">
        <v>2020</v>
      </c>
      <c r="E1494" s="23" t="s">
        <v>2055</v>
      </c>
      <c r="F1494" s="24" t="s">
        <v>2056</v>
      </c>
      <c r="G1494" s="25">
        <v>13.280000000000001</v>
      </c>
      <c r="H1494" s="25">
        <v>0</v>
      </c>
      <c r="I1494" s="26">
        <v>0</v>
      </c>
      <c r="J1494" s="26">
        <v>0</v>
      </c>
      <c r="K1494" s="26">
        <v>0</v>
      </c>
      <c r="L1494" s="27">
        <v>0</v>
      </c>
      <c r="M1494" s="27">
        <v>0</v>
      </c>
      <c r="N1494" s="49">
        <v>0</v>
      </c>
    </row>
    <row r="1495" spans="1:14" ht="15" customHeight="1">
      <c r="A1495" s="23" t="s">
        <v>1889</v>
      </c>
      <c r="B1495" s="24" t="s">
        <v>38</v>
      </c>
      <c r="C1495" s="23" t="s">
        <v>2019</v>
      </c>
      <c r="D1495" s="24" t="s">
        <v>2020</v>
      </c>
      <c r="E1495" s="23" t="s">
        <v>2057</v>
      </c>
      <c r="F1495" s="24" t="s">
        <v>2058</v>
      </c>
      <c r="G1495" s="25">
        <v>14.35</v>
      </c>
      <c r="H1495" s="25">
        <v>0</v>
      </c>
      <c r="I1495" s="26">
        <v>0</v>
      </c>
      <c r="J1495" s="26">
        <v>0</v>
      </c>
      <c r="K1495" s="26">
        <v>0</v>
      </c>
      <c r="L1495" s="27">
        <v>0</v>
      </c>
      <c r="M1495" s="27">
        <v>0</v>
      </c>
      <c r="N1495" s="49">
        <v>0</v>
      </c>
    </row>
    <row r="1496" spans="1:14" ht="15" customHeight="1">
      <c r="A1496" s="23" t="s">
        <v>1889</v>
      </c>
      <c r="B1496" s="24" t="s">
        <v>38</v>
      </c>
      <c r="C1496" s="23" t="s">
        <v>2019</v>
      </c>
      <c r="D1496" s="24" t="s">
        <v>2020</v>
      </c>
      <c r="E1496" s="23" t="s">
        <v>2059</v>
      </c>
      <c r="F1496" s="24" t="s">
        <v>2060</v>
      </c>
      <c r="G1496" s="25">
        <v>10.675000000000001</v>
      </c>
      <c r="H1496" s="25">
        <v>0</v>
      </c>
      <c r="I1496" s="26">
        <v>0</v>
      </c>
      <c r="J1496" s="26">
        <v>1</v>
      </c>
      <c r="K1496" s="26">
        <v>0</v>
      </c>
      <c r="L1496" s="27">
        <v>0.33333333333333331</v>
      </c>
      <c r="M1496" s="27">
        <v>4.1666666666666664E-2</v>
      </c>
      <c r="N1496" s="49">
        <v>3.1225604996096796E-2</v>
      </c>
    </row>
    <row r="1497" spans="1:14" ht="15" customHeight="1">
      <c r="A1497" s="23" t="s">
        <v>1889</v>
      </c>
      <c r="B1497" s="24" t="s">
        <v>38</v>
      </c>
      <c r="C1497" s="23" t="s">
        <v>2019</v>
      </c>
      <c r="D1497" s="24" t="s">
        <v>2020</v>
      </c>
      <c r="E1497" s="23" t="s">
        <v>2061</v>
      </c>
      <c r="F1497" s="24" t="s">
        <v>2062</v>
      </c>
      <c r="G1497" s="25">
        <v>49.35</v>
      </c>
      <c r="H1497" s="25">
        <v>1</v>
      </c>
      <c r="I1497" s="26">
        <v>0</v>
      </c>
      <c r="J1497" s="26">
        <v>0</v>
      </c>
      <c r="K1497" s="26">
        <v>0</v>
      </c>
      <c r="L1497" s="27">
        <v>0</v>
      </c>
      <c r="M1497" s="27">
        <v>0</v>
      </c>
      <c r="N1497" s="49">
        <v>0</v>
      </c>
    </row>
    <row r="1498" spans="1:14" ht="15" customHeight="1">
      <c r="A1498" s="23" t="s">
        <v>1889</v>
      </c>
      <c r="B1498" s="24" t="s">
        <v>38</v>
      </c>
      <c r="C1498" s="23" t="s">
        <v>2019</v>
      </c>
      <c r="D1498" s="24" t="s">
        <v>2020</v>
      </c>
      <c r="E1498" s="23" t="s">
        <v>2063</v>
      </c>
      <c r="F1498" s="24" t="s">
        <v>2064</v>
      </c>
      <c r="G1498" s="25">
        <v>6.8</v>
      </c>
      <c r="H1498" s="25">
        <v>0</v>
      </c>
      <c r="I1498" s="26">
        <v>0</v>
      </c>
      <c r="J1498" s="26">
        <v>0</v>
      </c>
      <c r="K1498" s="26">
        <v>0</v>
      </c>
      <c r="L1498" s="27">
        <v>0</v>
      </c>
      <c r="M1498" s="27">
        <v>0</v>
      </c>
      <c r="N1498" s="49">
        <v>0</v>
      </c>
    </row>
    <row r="1499" spans="1:14" ht="15" customHeight="1">
      <c r="A1499" s="23" t="s">
        <v>1889</v>
      </c>
      <c r="B1499" s="24" t="s">
        <v>38</v>
      </c>
      <c r="C1499" s="23" t="s">
        <v>2019</v>
      </c>
      <c r="D1499" s="24" t="s">
        <v>2020</v>
      </c>
      <c r="E1499" s="23" t="s">
        <v>2065</v>
      </c>
      <c r="F1499" s="24" t="s">
        <v>2066</v>
      </c>
      <c r="G1499" s="25">
        <v>74.012</v>
      </c>
      <c r="H1499" s="25">
        <v>0</v>
      </c>
      <c r="I1499" s="26">
        <v>0</v>
      </c>
      <c r="J1499" s="26">
        <v>0</v>
      </c>
      <c r="K1499" s="26">
        <v>0</v>
      </c>
      <c r="L1499" s="27">
        <v>0</v>
      </c>
      <c r="M1499" s="27">
        <v>0</v>
      </c>
      <c r="N1499" s="49">
        <v>0</v>
      </c>
    </row>
    <row r="1500" spans="1:14" ht="15" customHeight="1">
      <c r="A1500" s="23" t="s">
        <v>1889</v>
      </c>
      <c r="B1500" s="24" t="s">
        <v>38</v>
      </c>
      <c r="C1500" s="23" t="s">
        <v>2019</v>
      </c>
      <c r="D1500" s="24" t="s">
        <v>2020</v>
      </c>
      <c r="E1500" s="23" t="s">
        <v>2067</v>
      </c>
      <c r="F1500" s="24" t="s">
        <v>2068</v>
      </c>
      <c r="G1500" s="25">
        <v>31.055</v>
      </c>
      <c r="H1500" s="25">
        <v>1</v>
      </c>
      <c r="I1500" s="26">
        <v>0</v>
      </c>
      <c r="J1500" s="26">
        <v>1</v>
      </c>
      <c r="K1500" s="26">
        <v>1</v>
      </c>
      <c r="L1500" s="27">
        <v>0.66666666666666663</v>
      </c>
      <c r="M1500" s="27">
        <v>0.15384615384615385</v>
      </c>
      <c r="N1500" s="49">
        <v>2.1467289218053989E-2</v>
      </c>
    </row>
    <row r="1501" spans="1:14" ht="15" customHeight="1">
      <c r="A1501" s="23" t="s">
        <v>1889</v>
      </c>
      <c r="B1501" s="24" t="s">
        <v>38</v>
      </c>
      <c r="C1501" s="23" t="s">
        <v>2019</v>
      </c>
      <c r="D1501" s="24" t="s">
        <v>2020</v>
      </c>
      <c r="E1501" s="23" t="s">
        <v>2069</v>
      </c>
      <c r="F1501" s="24" t="s">
        <v>2070</v>
      </c>
      <c r="G1501" s="25">
        <v>6.46</v>
      </c>
      <c r="H1501" s="25">
        <v>0</v>
      </c>
      <c r="I1501" s="26">
        <v>0</v>
      </c>
      <c r="J1501" s="26">
        <v>0</v>
      </c>
      <c r="K1501" s="26">
        <v>0</v>
      </c>
      <c r="L1501" s="27">
        <v>0</v>
      </c>
      <c r="M1501" s="27">
        <v>0</v>
      </c>
      <c r="N1501" s="49">
        <v>0</v>
      </c>
    </row>
    <row r="1502" spans="1:14" ht="15" customHeight="1">
      <c r="A1502" s="23" t="s">
        <v>1889</v>
      </c>
      <c r="B1502" s="24" t="s">
        <v>38</v>
      </c>
      <c r="C1502" s="23" t="s">
        <v>2019</v>
      </c>
      <c r="D1502" s="24" t="s">
        <v>2020</v>
      </c>
      <c r="E1502" s="23" t="s">
        <v>2071</v>
      </c>
      <c r="F1502" s="24" t="s">
        <v>2072</v>
      </c>
      <c r="G1502" s="25">
        <v>35.01</v>
      </c>
      <c r="H1502" s="25">
        <v>1</v>
      </c>
      <c r="I1502" s="26">
        <v>0</v>
      </c>
      <c r="J1502" s="26">
        <v>0</v>
      </c>
      <c r="K1502" s="26">
        <v>0</v>
      </c>
      <c r="L1502" s="27">
        <v>0</v>
      </c>
      <c r="M1502" s="27">
        <v>0</v>
      </c>
      <c r="N1502" s="49">
        <v>0</v>
      </c>
    </row>
    <row r="1503" spans="1:14" ht="15" customHeight="1">
      <c r="A1503" s="23" t="s">
        <v>1889</v>
      </c>
      <c r="B1503" s="24" t="s">
        <v>38</v>
      </c>
      <c r="C1503" s="23" t="s">
        <v>2019</v>
      </c>
      <c r="D1503" s="24" t="s">
        <v>2020</v>
      </c>
      <c r="E1503" s="23" t="s">
        <v>2073</v>
      </c>
      <c r="F1503" s="24" t="s">
        <v>2074</v>
      </c>
      <c r="G1503" s="25">
        <v>35.83</v>
      </c>
      <c r="H1503" s="25">
        <v>0</v>
      </c>
      <c r="I1503" s="26">
        <v>0</v>
      </c>
      <c r="J1503" s="26">
        <v>0</v>
      </c>
      <c r="K1503" s="26">
        <v>0</v>
      </c>
      <c r="L1503" s="27">
        <v>0</v>
      </c>
      <c r="M1503" s="27">
        <v>0</v>
      </c>
      <c r="N1503" s="49">
        <v>0</v>
      </c>
    </row>
    <row r="1504" spans="1:14" ht="15" customHeight="1">
      <c r="A1504" s="23" t="s">
        <v>1889</v>
      </c>
      <c r="B1504" s="24" t="s">
        <v>38</v>
      </c>
      <c r="C1504" s="23" t="s">
        <v>2019</v>
      </c>
      <c r="D1504" s="24" t="s">
        <v>2020</v>
      </c>
      <c r="E1504" s="23" t="s">
        <v>2075</v>
      </c>
      <c r="F1504" s="24" t="s">
        <v>2076</v>
      </c>
      <c r="G1504" s="25">
        <v>7.1180000000000003</v>
      </c>
      <c r="H1504" s="25">
        <v>0</v>
      </c>
      <c r="I1504" s="26">
        <v>0</v>
      </c>
      <c r="J1504" s="26">
        <v>0</v>
      </c>
      <c r="K1504" s="26">
        <v>0</v>
      </c>
      <c r="L1504" s="27">
        <v>0</v>
      </c>
      <c r="M1504" s="27">
        <v>0</v>
      </c>
      <c r="N1504" s="49">
        <v>0</v>
      </c>
    </row>
    <row r="1505" spans="1:14" ht="15" customHeight="1">
      <c r="A1505" s="23" t="s">
        <v>1889</v>
      </c>
      <c r="B1505" s="24" t="s">
        <v>38</v>
      </c>
      <c r="C1505" s="23" t="s">
        <v>2019</v>
      </c>
      <c r="D1505" s="24" t="s">
        <v>2020</v>
      </c>
      <c r="E1505" s="23" t="s">
        <v>2077</v>
      </c>
      <c r="F1505" s="24" t="s">
        <v>2078</v>
      </c>
      <c r="G1505" s="25">
        <v>7.6000000000000005</v>
      </c>
      <c r="H1505" s="25">
        <v>0</v>
      </c>
      <c r="I1505" s="26">
        <v>1</v>
      </c>
      <c r="J1505" s="26">
        <v>1</v>
      </c>
      <c r="K1505" s="26">
        <v>0</v>
      </c>
      <c r="L1505" s="27">
        <v>0.66666666666666663</v>
      </c>
      <c r="M1505" s="27">
        <v>0.2857142857142857</v>
      </c>
      <c r="N1505" s="49">
        <v>8.771929824561403E-2</v>
      </c>
    </row>
    <row r="1506" spans="1:14" ht="15" customHeight="1">
      <c r="A1506" s="23" t="s">
        <v>1889</v>
      </c>
      <c r="B1506" s="24" t="s">
        <v>38</v>
      </c>
      <c r="C1506" s="23" t="s">
        <v>2019</v>
      </c>
      <c r="D1506" s="24" t="s">
        <v>2020</v>
      </c>
      <c r="E1506" s="23" t="s">
        <v>2017</v>
      </c>
      <c r="F1506" s="24" t="s">
        <v>2018</v>
      </c>
      <c r="G1506" s="25">
        <v>19.03</v>
      </c>
      <c r="H1506" s="25">
        <v>0</v>
      </c>
      <c r="I1506" s="26">
        <v>0</v>
      </c>
      <c r="J1506" s="26">
        <v>2</v>
      </c>
      <c r="K1506" s="26">
        <v>0</v>
      </c>
      <c r="L1506" s="27">
        <v>0.66666666666666663</v>
      </c>
      <c r="M1506" s="27">
        <v>0.25</v>
      </c>
      <c r="N1506" s="49">
        <v>3.50324049746015E-2</v>
      </c>
    </row>
    <row r="1507" spans="1:14" ht="15" customHeight="1">
      <c r="A1507" s="23" t="s">
        <v>2079</v>
      </c>
      <c r="B1507" s="24" t="s">
        <v>2080</v>
      </c>
      <c r="C1507" s="23" t="s">
        <v>2081</v>
      </c>
      <c r="D1507" s="24" t="s">
        <v>2082</v>
      </c>
      <c r="E1507" s="23" t="s">
        <v>1128</v>
      </c>
      <c r="F1507" s="24" t="s">
        <v>1129</v>
      </c>
      <c r="G1507" s="25">
        <v>113.35000000000002</v>
      </c>
      <c r="H1507" s="25">
        <v>2</v>
      </c>
      <c r="I1507" s="26">
        <v>2</v>
      </c>
      <c r="J1507" s="26">
        <v>0</v>
      </c>
      <c r="K1507" s="26">
        <v>1</v>
      </c>
      <c r="L1507" s="27">
        <v>1</v>
      </c>
      <c r="M1507" s="27">
        <v>4.2857142857142858E-2</v>
      </c>
      <c r="N1507" s="49">
        <v>8.8222320247022482E-3</v>
      </c>
    </row>
    <row r="1508" spans="1:14" ht="15" customHeight="1">
      <c r="A1508" s="23" t="s">
        <v>2079</v>
      </c>
      <c r="B1508" s="24" t="s">
        <v>2080</v>
      </c>
      <c r="C1508" s="23" t="s">
        <v>2081</v>
      </c>
      <c r="D1508" s="24" t="s">
        <v>2082</v>
      </c>
      <c r="E1508" s="23" t="s">
        <v>1935</v>
      </c>
      <c r="F1508" s="24" t="s">
        <v>1936</v>
      </c>
      <c r="G1508" s="25">
        <v>57.100000000000009</v>
      </c>
      <c r="H1508" s="25">
        <v>0</v>
      </c>
      <c r="I1508" s="26">
        <v>1</v>
      </c>
      <c r="J1508" s="26">
        <v>1</v>
      </c>
      <c r="K1508" s="26">
        <v>0</v>
      </c>
      <c r="L1508" s="27">
        <v>0.66666666666666663</v>
      </c>
      <c r="M1508" s="27">
        <v>6.4516129032258063E-2</v>
      </c>
      <c r="N1508" s="49">
        <v>1.1675423234092234E-2</v>
      </c>
    </row>
    <row r="1509" spans="1:14" ht="15" customHeight="1">
      <c r="A1509" s="23" t="s">
        <v>2079</v>
      </c>
      <c r="B1509" s="24" t="s">
        <v>2080</v>
      </c>
      <c r="C1509" s="23" t="s">
        <v>2081</v>
      </c>
      <c r="D1509" s="24" t="s">
        <v>2082</v>
      </c>
      <c r="E1509" s="23" t="s">
        <v>52</v>
      </c>
      <c r="F1509" s="24" t="s">
        <v>53</v>
      </c>
      <c r="G1509" s="25">
        <v>114.5</v>
      </c>
      <c r="H1509" s="25">
        <v>4</v>
      </c>
      <c r="I1509" s="26">
        <v>6</v>
      </c>
      <c r="J1509" s="26">
        <v>3</v>
      </c>
      <c r="K1509" s="26">
        <v>7</v>
      </c>
      <c r="L1509" s="27">
        <v>5.333333333333333</v>
      </c>
      <c r="M1509" s="27">
        <v>9.1954022988505746E-2</v>
      </c>
      <c r="N1509" s="49">
        <v>4.6579330422125177E-2</v>
      </c>
    </row>
    <row r="1510" spans="1:14" ht="15" customHeight="1">
      <c r="A1510" s="23" t="s">
        <v>2079</v>
      </c>
      <c r="B1510" s="24" t="s">
        <v>2080</v>
      </c>
      <c r="C1510" s="23" t="s">
        <v>2081</v>
      </c>
      <c r="D1510" s="24" t="s">
        <v>2082</v>
      </c>
      <c r="E1510" s="23" t="s">
        <v>1831</v>
      </c>
      <c r="F1510" s="24" t="s">
        <v>1832</v>
      </c>
      <c r="G1510" s="25">
        <v>38.962999999999994</v>
      </c>
      <c r="H1510" s="25">
        <v>2</v>
      </c>
      <c r="I1510" s="26">
        <v>1</v>
      </c>
      <c r="J1510" s="26">
        <v>0</v>
      </c>
      <c r="K1510" s="26">
        <v>1</v>
      </c>
      <c r="L1510" s="27">
        <v>0.66666666666666663</v>
      </c>
      <c r="M1510" s="27">
        <v>0.2857142857142857</v>
      </c>
      <c r="N1510" s="49">
        <v>1.7110249895199721E-2</v>
      </c>
    </row>
    <row r="1511" spans="1:14" ht="15" customHeight="1">
      <c r="A1511" s="23" t="s">
        <v>2079</v>
      </c>
      <c r="B1511" s="24" t="s">
        <v>2080</v>
      </c>
      <c r="C1511" s="23" t="s">
        <v>2081</v>
      </c>
      <c r="D1511" s="24" t="s">
        <v>2082</v>
      </c>
      <c r="E1511" s="23" t="s">
        <v>1557</v>
      </c>
      <c r="F1511" s="24" t="s">
        <v>1558</v>
      </c>
      <c r="G1511" s="25">
        <v>62.620999999999981</v>
      </c>
      <c r="H1511" s="25">
        <v>0</v>
      </c>
      <c r="I1511" s="26">
        <v>1</v>
      </c>
      <c r="J1511" s="26">
        <v>3</v>
      </c>
      <c r="K1511" s="26">
        <v>1</v>
      </c>
      <c r="L1511" s="27">
        <v>1.6666666666666667</v>
      </c>
      <c r="M1511" s="27">
        <v>9.2592592592592601E-2</v>
      </c>
      <c r="N1511" s="49">
        <v>2.6615139756098867E-2</v>
      </c>
    </row>
    <row r="1512" spans="1:14" ht="15" customHeight="1">
      <c r="A1512" s="23" t="s">
        <v>2079</v>
      </c>
      <c r="B1512" s="24" t="s">
        <v>2080</v>
      </c>
      <c r="C1512" s="23" t="s">
        <v>2081</v>
      </c>
      <c r="D1512" s="24" t="s">
        <v>2082</v>
      </c>
      <c r="E1512" s="23" t="s">
        <v>2083</v>
      </c>
      <c r="F1512" s="24" t="s">
        <v>2084</v>
      </c>
      <c r="G1512" s="25">
        <v>14.25</v>
      </c>
      <c r="H1512" s="25">
        <v>0</v>
      </c>
      <c r="I1512" s="26">
        <v>0</v>
      </c>
      <c r="J1512" s="26">
        <v>0</v>
      </c>
      <c r="K1512" s="26">
        <v>0</v>
      </c>
      <c r="L1512" s="27">
        <v>0</v>
      </c>
      <c r="M1512" s="27">
        <v>0</v>
      </c>
      <c r="N1512" s="49">
        <v>0</v>
      </c>
    </row>
    <row r="1513" spans="1:14" ht="15" customHeight="1">
      <c r="A1513" s="23" t="s">
        <v>2079</v>
      </c>
      <c r="B1513" s="24" t="s">
        <v>2080</v>
      </c>
      <c r="C1513" s="23" t="s">
        <v>2081</v>
      </c>
      <c r="D1513" s="24" t="s">
        <v>2082</v>
      </c>
      <c r="E1513" s="23" t="s">
        <v>2085</v>
      </c>
      <c r="F1513" s="24" t="s">
        <v>2086</v>
      </c>
      <c r="G1513" s="25">
        <v>198</v>
      </c>
      <c r="H1513" s="25">
        <v>6</v>
      </c>
      <c r="I1513" s="26">
        <v>7</v>
      </c>
      <c r="J1513" s="26">
        <v>3</v>
      </c>
      <c r="K1513" s="26">
        <v>3</v>
      </c>
      <c r="L1513" s="27">
        <v>4.333333333333333</v>
      </c>
      <c r="M1513" s="27">
        <v>0.1238095238095238</v>
      </c>
      <c r="N1513" s="49">
        <v>2.1885521885521883E-2</v>
      </c>
    </row>
    <row r="1514" spans="1:14" ht="15" customHeight="1">
      <c r="A1514" s="23" t="s">
        <v>2079</v>
      </c>
      <c r="B1514" s="24" t="s">
        <v>2080</v>
      </c>
      <c r="C1514" s="23" t="s">
        <v>2081</v>
      </c>
      <c r="D1514" s="24" t="s">
        <v>2082</v>
      </c>
      <c r="E1514" s="23" t="s">
        <v>2087</v>
      </c>
      <c r="F1514" s="24" t="s">
        <v>2088</v>
      </c>
      <c r="G1514" s="25">
        <v>11.832000000000001</v>
      </c>
      <c r="H1514" s="25">
        <v>0</v>
      </c>
      <c r="I1514" s="26">
        <v>0</v>
      </c>
      <c r="J1514" s="26">
        <v>0</v>
      </c>
      <c r="K1514" s="26">
        <v>0</v>
      </c>
      <c r="L1514" s="27">
        <v>0</v>
      </c>
      <c r="M1514" s="27">
        <v>0</v>
      </c>
      <c r="N1514" s="49">
        <v>0</v>
      </c>
    </row>
    <row r="1515" spans="1:14" ht="15" customHeight="1">
      <c r="A1515" s="23" t="s">
        <v>2079</v>
      </c>
      <c r="B1515" s="24" t="s">
        <v>2080</v>
      </c>
      <c r="C1515" s="23" t="s">
        <v>2081</v>
      </c>
      <c r="D1515" s="24" t="s">
        <v>2082</v>
      </c>
      <c r="E1515" s="23" t="s">
        <v>1977</v>
      </c>
      <c r="F1515" s="24" t="s">
        <v>1978</v>
      </c>
      <c r="G1515" s="25">
        <v>32.68</v>
      </c>
      <c r="H1515" s="25">
        <v>0</v>
      </c>
      <c r="I1515" s="26">
        <v>1</v>
      </c>
      <c r="J1515" s="26">
        <v>1</v>
      </c>
      <c r="K1515" s="26">
        <v>0</v>
      </c>
      <c r="L1515" s="27">
        <v>0.66666666666666663</v>
      </c>
      <c r="M1515" s="27">
        <v>7.9999999999999988E-2</v>
      </c>
      <c r="N1515" s="49">
        <v>2.0399836801305589E-2</v>
      </c>
    </row>
    <row r="1516" spans="1:14" ht="15" customHeight="1">
      <c r="A1516" s="23" t="s">
        <v>2079</v>
      </c>
      <c r="B1516" s="24" t="s">
        <v>2080</v>
      </c>
      <c r="C1516" s="23" t="s">
        <v>2081</v>
      </c>
      <c r="D1516" s="24" t="s">
        <v>2082</v>
      </c>
      <c r="E1516" s="23" t="s">
        <v>1985</v>
      </c>
      <c r="F1516" s="24" t="s">
        <v>1986</v>
      </c>
      <c r="G1516" s="25">
        <v>16</v>
      </c>
      <c r="H1516" s="25">
        <v>0</v>
      </c>
      <c r="I1516" s="26">
        <v>0</v>
      </c>
      <c r="J1516" s="26">
        <v>0</v>
      </c>
      <c r="K1516" s="26">
        <v>0</v>
      </c>
      <c r="L1516" s="27">
        <v>0</v>
      </c>
      <c r="M1516" s="27">
        <v>0</v>
      </c>
      <c r="N1516" s="49">
        <v>0</v>
      </c>
    </row>
    <row r="1517" spans="1:14" ht="15" customHeight="1">
      <c r="A1517" s="23" t="s">
        <v>2079</v>
      </c>
      <c r="B1517" s="24" t="s">
        <v>2080</v>
      </c>
      <c r="C1517" s="23" t="s">
        <v>2081</v>
      </c>
      <c r="D1517" s="24" t="s">
        <v>2082</v>
      </c>
      <c r="E1517" s="23" t="s">
        <v>2089</v>
      </c>
      <c r="F1517" s="24" t="s">
        <v>2090</v>
      </c>
      <c r="G1517" s="25">
        <v>29.5</v>
      </c>
      <c r="H1517" s="25">
        <v>0</v>
      </c>
      <c r="I1517" s="26">
        <v>0</v>
      </c>
      <c r="J1517" s="26">
        <v>0</v>
      </c>
      <c r="K1517" s="26">
        <v>0</v>
      </c>
      <c r="L1517" s="27">
        <v>0</v>
      </c>
      <c r="M1517" s="27">
        <v>0</v>
      </c>
      <c r="N1517" s="49">
        <v>0</v>
      </c>
    </row>
    <row r="1518" spans="1:14" ht="15" customHeight="1">
      <c r="A1518" s="23" t="s">
        <v>2079</v>
      </c>
      <c r="B1518" s="24" t="s">
        <v>2080</v>
      </c>
      <c r="C1518" s="23" t="s">
        <v>2081</v>
      </c>
      <c r="D1518" s="24" t="s">
        <v>2082</v>
      </c>
      <c r="E1518" s="23" t="s">
        <v>2091</v>
      </c>
      <c r="F1518" s="24" t="s">
        <v>2092</v>
      </c>
      <c r="G1518" s="25">
        <v>9.2840000000000007</v>
      </c>
      <c r="H1518" s="25">
        <v>2</v>
      </c>
      <c r="I1518" s="26">
        <v>1</v>
      </c>
      <c r="J1518" s="26">
        <v>0</v>
      </c>
      <c r="K1518" s="26">
        <v>0</v>
      </c>
      <c r="L1518" s="27">
        <v>0.33333333333333331</v>
      </c>
      <c r="M1518" s="27">
        <v>4.5454545454545456E-2</v>
      </c>
      <c r="N1518" s="49">
        <v>3.5904064340083294E-2</v>
      </c>
    </row>
    <row r="1519" spans="1:14" ht="15" customHeight="1">
      <c r="A1519" s="23" t="s">
        <v>2079</v>
      </c>
      <c r="B1519" s="24" t="s">
        <v>2080</v>
      </c>
      <c r="C1519" s="23" t="s">
        <v>2081</v>
      </c>
      <c r="D1519" s="24" t="s">
        <v>2082</v>
      </c>
      <c r="E1519" s="23" t="s">
        <v>2093</v>
      </c>
      <c r="F1519" s="24" t="s">
        <v>2094</v>
      </c>
      <c r="G1519" s="25">
        <v>26</v>
      </c>
      <c r="H1519" s="25">
        <v>1</v>
      </c>
      <c r="I1519" s="26">
        <v>2</v>
      </c>
      <c r="J1519" s="26">
        <v>1</v>
      </c>
      <c r="K1519" s="26">
        <v>1</v>
      </c>
      <c r="L1519" s="27">
        <v>1.3333333333333333</v>
      </c>
      <c r="M1519" s="27">
        <v>0.22222222222222221</v>
      </c>
      <c r="N1519" s="49">
        <v>5.128205128205128E-2</v>
      </c>
    </row>
    <row r="1520" spans="1:14" ht="15" customHeight="1">
      <c r="A1520" s="23" t="s">
        <v>2079</v>
      </c>
      <c r="B1520" s="24" t="s">
        <v>2080</v>
      </c>
      <c r="C1520" s="23" t="s">
        <v>2081</v>
      </c>
      <c r="D1520" s="24" t="s">
        <v>2082</v>
      </c>
      <c r="E1520" s="23" t="s">
        <v>2095</v>
      </c>
      <c r="F1520" s="24" t="s">
        <v>2096</v>
      </c>
      <c r="G1520" s="25">
        <v>50</v>
      </c>
      <c r="H1520" s="25">
        <v>1</v>
      </c>
      <c r="I1520" s="26">
        <v>1</v>
      </c>
      <c r="J1520" s="26">
        <v>0</v>
      </c>
      <c r="K1520" s="26">
        <v>0</v>
      </c>
      <c r="L1520" s="27">
        <v>0.33333333333333331</v>
      </c>
      <c r="M1520" s="27">
        <v>3.5714285714285712E-2</v>
      </c>
      <c r="N1520" s="49">
        <v>6.6666666666666662E-3</v>
      </c>
    </row>
    <row r="1521" spans="1:14" ht="15" customHeight="1">
      <c r="A1521" s="23" t="s">
        <v>2079</v>
      </c>
      <c r="B1521" s="24" t="s">
        <v>2080</v>
      </c>
      <c r="C1521" s="23" t="s">
        <v>2081</v>
      </c>
      <c r="D1521" s="24" t="s">
        <v>2082</v>
      </c>
      <c r="E1521" s="23" t="s">
        <v>2097</v>
      </c>
      <c r="F1521" s="24" t="s">
        <v>2098</v>
      </c>
      <c r="G1521" s="25">
        <v>37.1</v>
      </c>
      <c r="H1521" s="25">
        <v>1</v>
      </c>
      <c r="I1521" s="26">
        <v>0</v>
      </c>
      <c r="J1521" s="26">
        <v>0</v>
      </c>
      <c r="K1521" s="26">
        <v>0</v>
      </c>
      <c r="L1521" s="27">
        <v>0</v>
      </c>
      <c r="M1521" s="27">
        <v>0</v>
      </c>
      <c r="N1521" s="49">
        <v>0</v>
      </c>
    </row>
    <row r="1522" spans="1:14" ht="15" customHeight="1">
      <c r="A1522" s="23" t="s">
        <v>2079</v>
      </c>
      <c r="B1522" s="24" t="s">
        <v>2080</v>
      </c>
      <c r="C1522" s="23" t="s">
        <v>2081</v>
      </c>
      <c r="D1522" s="24" t="s">
        <v>2082</v>
      </c>
      <c r="E1522" s="23" t="s">
        <v>2099</v>
      </c>
      <c r="F1522" s="24" t="s">
        <v>2100</v>
      </c>
      <c r="G1522" s="25">
        <v>56.6</v>
      </c>
      <c r="H1522" s="25">
        <v>0</v>
      </c>
      <c r="I1522" s="26">
        <v>0</v>
      </c>
      <c r="J1522" s="26">
        <v>1</v>
      </c>
      <c r="K1522" s="26">
        <v>1</v>
      </c>
      <c r="L1522" s="27">
        <v>0.66666666666666663</v>
      </c>
      <c r="M1522" s="27">
        <v>6.8965517241379309E-2</v>
      </c>
      <c r="N1522" s="49">
        <v>1.1778563015312131E-2</v>
      </c>
    </row>
    <row r="1523" spans="1:14" ht="15" customHeight="1">
      <c r="A1523" s="23" t="s">
        <v>2079</v>
      </c>
      <c r="B1523" s="24" t="s">
        <v>2080</v>
      </c>
      <c r="C1523" s="23" t="s">
        <v>2081</v>
      </c>
      <c r="D1523" s="24" t="s">
        <v>2082</v>
      </c>
      <c r="E1523" s="23" t="s">
        <v>2101</v>
      </c>
      <c r="F1523" s="24" t="s">
        <v>2102</v>
      </c>
      <c r="G1523" s="25">
        <v>18</v>
      </c>
      <c r="H1523" s="25">
        <v>0</v>
      </c>
      <c r="I1523" s="26">
        <v>1</v>
      </c>
      <c r="J1523" s="26">
        <v>1</v>
      </c>
      <c r="K1523" s="26">
        <v>0</v>
      </c>
      <c r="L1523" s="27">
        <v>0.66666666666666663</v>
      </c>
      <c r="M1523" s="27">
        <v>0.13333333333333333</v>
      </c>
      <c r="N1523" s="49">
        <v>3.7037037037037035E-2</v>
      </c>
    </row>
    <row r="1524" spans="1:14" ht="15" customHeight="1">
      <c r="A1524" s="23" t="s">
        <v>2079</v>
      </c>
      <c r="B1524" s="24" t="s">
        <v>2080</v>
      </c>
      <c r="C1524" s="23" t="s">
        <v>2081</v>
      </c>
      <c r="D1524" s="24" t="s">
        <v>2082</v>
      </c>
      <c r="E1524" s="23" t="s">
        <v>1922</v>
      </c>
      <c r="F1524" s="24" t="s">
        <v>1923</v>
      </c>
      <c r="G1524" s="25">
        <v>7.2</v>
      </c>
      <c r="H1524" s="25">
        <v>0</v>
      </c>
      <c r="I1524" s="26">
        <v>0</v>
      </c>
      <c r="J1524" s="26">
        <v>0</v>
      </c>
      <c r="K1524" s="26">
        <v>0</v>
      </c>
      <c r="L1524" s="27">
        <v>0</v>
      </c>
      <c r="M1524" s="27" t="s">
        <v>2766</v>
      </c>
      <c r="N1524" s="49">
        <v>0</v>
      </c>
    </row>
    <row r="1525" spans="1:14" ht="15" customHeight="1">
      <c r="A1525" s="23" t="s">
        <v>2079</v>
      </c>
      <c r="B1525" s="24" t="s">
        <v>2080</v>
      </c>
      <c r="C1525" s="23" t="s">
        <v>2081</v>
      </c>
      <c r="D1525" s="24" t="s">
        <v>2082</v>
      </c>
      <c r="E1525" s="23" t="s">
        <v>1847</v>
      </c>
      <c r="F1525" s="24" t="s">
        <v>1848</v>
      </c>
      <c r="G1525" s="25">
        <v>5.2650000000000006</v>
      </c>
      <c r="H1525" s="25">
        <v>0</v>
      </c>
      <c r="I1525" s="26">
        <v>0</v>
      </c>
      <c r="J1525" s="26">
        <v>0</v>
      </c>
      <c r="K1525" s="26">
        <v>0</v>
      </c>
      <c r="L1525" s="27">
        <v>0</v>
      </c>
      <c r="M1525" s="27" t="s">
        <v>2766</v>
      </c>
      <c r="N1525" s="49">
        <v>0</v>
      </c>
    </row>
    <row r="1526" spans="1:14" ht="15" customHeight="1">
      <c r="A1526" s="23" t="s">
        <v>2079</v>
      </c>
      <c r="B1526" s="24" t="s">
        <v>2080</v>
      </c>
      <c r="C1526" s="23" t="s">
        <v>2081</v>
      </c>
      <c r="D1526" s="24" t="s">
        <v>2082</v>
      </c>
      <c r="E1526" s="23" t="s">
        <v>2103</v>
      </c>
      <c r="F1526" s="24" t="s">
        <v>2104</v>
      </c>
      <c r="G1526" s="25">
        <v>39.599000000000004</v>
      </c>
      <c r="H1526" s="25">
        <v>0</v>
      </c>
      <c r="I1526" s="26">
        <v>0</v>
      </c>
      <c r="J1526" s="26">
        <v>1</v>
      </c>
      <c r="K1526" s="26">
        <v>0</v>
      </c>
      <c r="L1526" s="27">
        <v>0.33333333333333331</v>
      </c>
      <c r="M1526" s="27">
        <v>9.9999999999999992E-2</v>
      </c>
      <c r="N1526" s="49">
        <v>8.4177209862201889E-3</v>
      </c>
    </row>
    <row r="1527" spans="1:14" ht="15" customHeight="1">
      <c r="A1527" s="23" t="s">
        <v>2079</v>
      </c>
      <c r="B1527" s="24" t="s">
        <v>2080</v>
      </c>
      <c r="C1527" s="23" t="s">
        <v>2081</v>
      </c>
      <c r="D1527" s="24" t="s">
        <v>2082</v>
      </c>
      <c r="E1527" s="23" t="s">
        <v>2105</v>
      </c>
      <c r="F1527" s="24" t="s">
        <v>2106</v>
      </c>
      <c r="G1527" s="25">
        <v>14.615</v>
      </c>
      <c r="H1527" s="25">
        <v>2</v>
      </c>
      <c r="I1527" s="26">
        <v>4</v>
      </c>
      <c r="J1527" s="26">
        <v>1</v>
      </c>
      <c r="K1527" s="26">
        <v>0</v>
      </c>
      <c r="L1527" s="27">
        <v>1.6666666666666667</v>
      </c>
      <c r="M1527" s="27">
        <v>0.20833333333333334</v>
      </c>
      <c r="N1527" s="49">
        <v>0.11403808872163303</v>
      </c>
    </row>
    <row r="1528" spans="1:14" ht="15" customHeight="1">
      <c r="A1528" s="23" t="s">
        <v>2079</v>
      </c>
      <c r="B1528" s="24" t="s">
        <v>2080</v>
      </c>
      <c r="C1528" s="23" t="s">
        <v>2081</v>
      </c>
      <c r="D1528" s="24" t="s">
        <v>2082</v>
      </c>
      <c r="E1528" s="23" t="s">
        <v>2107</v>
      </c>
      <c r="F1528" s="24" t="s">
        <v>2108</v>
      </c>
      <c r="G1528" s="25">
        <v>40.215000000000003</v>
      </c>
      <c r="H1528" s="25">
        <v>0</v>
      </c>
      <c r="I1528" s="26">
        <v>1</v>
      </c>
      <c r="J1528" s="26">
        <v>1</v>
      </c>
      <c r="K1528" s="26">
        <v>0</v>
      </c>
      <c r="L1528" s="27">
        <v>0.66666666666666663</v>
      </c>
      <c r="M1528" s="27">
        <v>6.25E-2</v>
      </c>
      <c r="N1528" s="49">
        <v>1.6577562269468271E-2</v>
      </c>
    </row>
    <row r="1529" spans="1:14" ht="15" customHeight="1">
      <c r="A1529" s="23" t="s">
        <v>2079</v>
      </c>
      <c r="B1529" s="24" t="s">
        <v>2080</v>
      </c>
      <c r="C1529" s="23" t="s">
        <v>2081</v>
      </c>
      <c r="D1529" s="24" t="s">
        <v>2082</v>
      </c>
      <c r="E1529" s="23" t="s">
        <v>2109</v>
      </c>
      <c r="F1529" s="24" t="s">
        <v>2110</v>
      </c>
      <c r="G1529" s="25">
        <v>23.6</v>
      </c>
      <c r="H1529" s="25">
        <v>2</v>
      </c>
      <c r="I1529" s="26">
        <v>0</v>
      </c>
      <c r="J1529" s="26">
        <v>0</v>
      </c>
      <c r="K1529" s="26">
        <v>1</v>
      </c>
      <c r="L1529" s="27">
        <v>0.33333333333333331</v>
      </c>
      <c r="M1529" s="27">
        <v>3.3333333333333333E-2</v>
      </c>
      <c r="N1529" s="49">
        <v>1.4124293785310733E-2</v>
      </c>
    </row>
    <row r="1530" spans="1:14" ht="15" customHeight="1">
      <c r="A1530" s="23" t="s">
        <v>2079</v>
      </c>
      <c r="B1530" s="24" t="s">
        <v>2080</v>
      </c>
      <c r="C1530" s="23" t="s">
        <v>2081</v>
      </c>
      <c r="D1530" s="24" t="s">
        <v>2082</v>
      </c>
      <c r="E1530" s="23" t="s">
        <v>2111</v>
      </c>
      <c r="F1530" s="24" t="s">
        <v>2112</v>
      </c>
      <c r="G1530" s="25">
        <v>17</v>
      </c>
      <c r="H1530" s="25">
        <v>1</v>
      </c>
      <c r="I1530" s="26">
        <v>1</v>
      </c>
      <c r="J1530" s="26">
        <v>0</v>
      </c>
      <c r="K1530" s="26">
        <v>0</v>
      </c>
      <c r="L1530" s="27">
        <v>0.33333333333333331</v>
      </c>
      <c r="M1530" s="27">
        <v>9.0909090909090912E-2</v>
      </c>
      <c r="N1530" s="49">
        <v>1.9607843137254902E-2</v>
      </c>
    </row>
    <row r="1531" spans="1:14" ht="15" customHeight="1">
      <c r="A1531" s="23" t="s">
        <v>2079</v>
      </c>
      <c r="B1531" s="24" t="s">
        <v>2080</v>
      </c>
      <c r="C1531" s="23" t="s">
        <v>2081</v>
      </c>
      <c r="D1531" s="24" t="s">
        <v>2082</v>
      </c>
      <c r="E1531" s="23" t="s">
        <v>2113</v>
      </c>
      <c r="F1531" s="24" t="s">
        <v>2114</v>
      </c>
      <c r="G1531" s="25">
        <v>39.485999999999997</v>
      </c>
      <c r="H1531" s="25">
        <v>1</v>
      </c>
      <c r="I1531" s="26">
        <v>0</v>
      </c>
      <c r="J1531" s="26">
        <v>0</v>
      </c>
      <c r="K1531" s="26">
        <v>1</v>
      </c>
      <c r="L1531" s="27">
        <v>0.33333333333333331</v>
      </c>
      <c r="M1531" s="27">
        <v>3.7037037037037035E-2</v>
      </c>
      <c r="N1531" s="49">
        <v>8.4418105995373895E-3</v>
      </c>
    </row>
    <row r="1532" spans="1:14" ht="15" customHeight="1">
      <c r="A1532" s="23" t="s">
        <v>2079</v>
      </c>
      <c r="B1532" s="24" t="s">
        <v>2080</v>
      </c>
      <c r="C1532" s="23" t="s">
        <v>2081</v>
      </c>
      <c r="D1532" s="24" t="s">
        <v>2082</v>
      </c>
      <c r="E1532" s="23" t="s">
        <v>2115</v>
      </c>
      <c r="F1532" s="24" t="s">
        <v>2116</v>
      </c>
      <c r="G1532" s="25">
        <v>30.145</v>
      </c>
      <c r="H1532" s="25">
        <v>7</v>
      </c>
      <c r="I1532" s="26">
        <v>2</v>
      </c>
      <c r="J1532" s="26">
        <v>4</v>
      </c>
      <c r="K1532" s="26">
        <v>1</v>
      </c>
      <c r="L1532" s="27">
        <v>2.3333333333333335</v>
      </c>
      <c r="M1532" s="27">
        <v>6.4814814814814825E-2</v>
      </c>
      <c r="N1532" s="49">
        <v>7.7403660087355566E-2</v>
      </c>
    </row>
    <row r="1533" spans="1:14" ht="15" customHeight="1">
      <c r="A1533" s="23" t="s">
        <v>2079</v>
      </c>
      <c r="B1533" s="24" t="s">
        <v>2080</v>
      </c>
      <c r="C1533" s="23" t="s">
        <v>2081</v>
      </c>
      <c r="D1533" s="24" t="s">
        <v>2082</v>
      </c>
      <c r="E1533" s="23" t="s">
        <v>2117</v>
      </c>
      <c r="F1533" s="24" t="s">
        <v>2118</v>
      </c>
      <c r="G1533" s="25">
        <v>0.9</v>
      </c>
      <c r="H1533" s="25">
        <v>0</v>
      </c>
      <c r="I1533" s="26">
        <v>0</v>
      </c>
      <c r="J1533" s="26">
        <v>0</v>
      </c>
      <c r="K1533" s="26">
        <v>0</v>
      </c>
      <c r="L1533" s="27">
        <v>0</v>
      </c>
      <c r="M1533" s="27">
        <v>0</v>
      </c>
      <c r="N1533" s="49">
        <v>0</v>
      </c>
    </row>
    <row r="1534" spans="1:14" ht="15" customHeight="1">
      <c r="A1534" s="23" t="s">
        <v>2079</v>
      </c>
      <c r="B1534" s="24" t="s">
        <v>2080</v>
      </c>
      <c r="C1534" s="23" t="s">
        <v>2081</v>
      </c>
      <c r="D1534" s="24" t="s">
        <v>2082</v>
      </c>
      <c r="E1534" s="23" t="s">
        <v>2119</v>
      </c>
      <c r="F1534" s="24" t="s">
        <v>2120</v>
      </c>
      <c r="G1534" s="25">
        <v>9.9350000000000005</v>
      </c>
      <c r="H1534" s="25">
        <v>0</v>
      </c>
      <c r="I1534" s="26">
        <v>0</v>
      </c>
      <c r="J1534" s="26">
        <v>0</v>
      </c>
      <c r="K1534" s="26">
        <v>1</v>
      </c>
      <c r="L1534" s="27">
        <v>0.33333333333333331</v>
      </c>
      <c r="M1534" s="27">
        <v>0.33333333333333331</v>
      </c>
      <c r="N1534" s="49">
        <v>5.0327126321087066E-2</v>
      </c>
    </row>
    <row r="1535" spans="1:14" ht="15" customHeight="1">
      <c r="A1535" s="23" t="s">
        <v>2079</v>
      </c>
      <c r="B1535" s="24" t="s">
        <v>2080</v>
      </c>
      <c r="C1535" s="23" t="s">
        <v>2081</v>
      </c>
      <c r="D1535" s="24" t="s">
        <v>2082</v>
      </c>
      <c r="E1535" s="23" t="s">
        <v>2121</v>
      </c>
      <c r="F1535" s="24" t="s">
        <v>2122</v>
      </c>
      <c r="G1535" s="25">
        <v>60.4</v>
      </c>
      <c r="H1535" s="25">
        <v>1</v>
      </c>
      <c r="I1535" s="26">
        <v>4</v>
      </c>
      <c r="J1535" s="26">
        <v>0</v>
      </c>
      <c r="K1535" s="26">
        <v>2</v>
      </c>
      <c r="L1535" s="27">
        <v>2</v>
      </c>
      <c r="M1535" s="27">
        <v>0.1764705882352941</v>
      </c>
      <c r="N1535" s="49">
        <v>3.3112582781456956E-2</v>
      </c>
    </row>
    <row r="1536" spans="1:14" ht="15" customHeight="1">
      <c r="A1536" s="23" t="s">
        <v>2079</v>
      </c>
      <c r="B1536" s="24" t="s">
        <v>2080</v>
      </c>
      <c r="C1536" s="23" t="s">
        <v>2081</v>
      </c>
      <c r="D1536" s="24" t="s">
        <v>2082</v>
      </c>
      <c r="E1536" s="23" t="s">
        <v>2123</v>
      </c>
      <c r="F1536" s="24" t="s">
        <v>2124</v>
      </c>
      <c r="G1536" s="25">
        <v>6.4</v>
      </c>
      <c r="H1536" s="25">
        <v>0</v>
      </c>
      <c r="I1536" s="26">
        <v>0</v>
      </c>
      <c r="J1536" s="26">
        <v>0</v>
      </c>
      <c r="K1536" s="26">
        <v>0</v>
      </c>
      <c r="L1536" s="27">
        <v>0</v>
      </c>
      <c r="M1536" s="27">
        <v>0</v>
      </c>
      <c r="N1536" s="49">
        <v>0</v>
      </c>
    </row>
    <row r="1537" spans="1:14" ht="15" customHeight="1">
      <c r="A1537" s="23" t="s">
        <v>2079</v>
      </c>
      <c r="B1537" s="24" t="s">
        <v>2080</v>
      </c>
      <c r="C1537" s="23" t="s">
        <v>2125</v>
      </c>
      <c r="D1537" s="24" t="s">
        <v>2126</v>
      </c>
      <c r="E1537" s="23" t="s">
        <v>1128</v>
      </c>
      <c r="F1537" s="24" t="s">
        <v>1129</v>
      </c>
      <c r="G1537" s="25">
        <v>73.009999999999991</v>
      </c>
      <c r="H1537" s="25">
        <v>1</v>
      </c>
      <c r="I1537" s="26">
        <v>0</v>
      </c>
      <c r="J1537" s="26">
        <v>0</v>
      </c>
      <c r="K1537" s="26">
        <v>4</v>
      </c>
      <c r="L1537" s="27">
        <v>1.3333333333333333</v>
      </c>
      <c r="M1537" s="27">
        <v>7.6923076923076927E-2</v>
      </c>
      <c r="N1537" s="49">
        <v>1.826233849244396E-2</v>
      </c>
    </row>
    <row r="1538" spans="1:14" ht="15" customHeight="1">
      <c r="A1538" s="23" t="s">
        <v>2079</v>
      </c>
      <c r="B1538" s="24" t="s">
        <v>2080</v>
      </c>
      <c r="C1538" s="23" t="s">
        <v>2125</v>
      </c>
      <c r="D1538" s="24" t="s">
        <v>2126</v>
      </c>
      <c r="E1538" s="23" t="s">
        <v>2127</v>
      </c>
      <c r="F1538" s="24" t="s">
        <v>2128</v>
      </c>
      <c r="G1538" s="25">
        <v>4.5999999999999091</v>
      </c>
      <c r="H1538" s="25">
        <v>0</v>
      </c>
      <c r="I1538" s="26">
        <v>0</v>
      </c>
      <c r="J1538" s="26">
        <v>0</v>
      </c>
      <c r="K1538" s="26">
        <v>0</v>
      </c>
      <c r="L1538" s="27">
        <v>0</v>
      </c>
      <c r="M1538" s="27">
        <v>0</v>
      </c>
      <c r="N1538" s="49">
        <v>0</v>
      </c>
    </row>
    <row r="1539" spans="1:14" ht="15" customHeight="1">
      <c r="A1539" s="23" t="s">
        <v>2079</v>
      </c>
      <c r="B1539" s="24" t="s">
        <v>2080</v>
      </c>
      <c r="C1539" s="23" t="s">
        <v>2125</v>
      </c>
      <c r="D1539" s="24" t="s">
        <v>2126</v>
      </c>
      <c r="E1539" s="23" t="s">
        <v>52</v>
      </c>
      <c r="F1539" s="24" t="s">
        <v>53</v>
      </c>
      <c r="G1539" s="25">
        <v>84</v>
      </c>
      <c r="H1539" s="25">
        <v>12</v>
      </c>
      <c r="I1539" s="26">
        <v>4</v>
      </c>
      <c r="J1539" s="26">
        <v>3</v>
      </c>
      <c r="K1539" s="26">
        <v>3</v>
      </c>
      <c r="L1539" s="27">
        <v>3.3333333333333335</v>
      </c>
      <c r="M1539" s="27">
        <v>1.4992503748125937E-2</v>
      </c>
      <c r="N1539" s="49">
        <v>3.9682539682539687E-2</v>
      </c>
    </row>
    <row r="1540" spans="1:14" ht="15" customHeight="1">
      <c r="A1540" s="23" t="s">
        <v>2079</v>
      </c>
      <c r="B1540" s="24" t="s">
        <v>2080</v>
      </c>
      <c r="C1540" s="23" t="s">
        <v>2125</v>
      </c>
      <c r="D1540" s="24" t="s">
        <v>2126</v>
      </c>
      <c r="E1540" s="23" t="s">
        <v>2129</v>
      </c>
      <c r="F1540" s="24" t="s">
        <v>2130</v>
      </c>
      <c r="G1540" s="25">
        <v>65.66</v>
      </c>
      <c r="H1540" s="25">
        <v>2</v>
      </c>
      <c r="I1540" s="26">
        <v>0</v>
      </c>
      <c r="J1540" s="26">
        <v>1</v>
      </c>
      <c r="K1540" s="26">
        <v>1</v>
      </c>
      <c r="L1540" s="27">
        <v>0.66666666666666663</v>
      </c>
      <c r="M1540" s="27">
        <v>1.2658227848101266E-2</v>
      </c>
      <c r="N1540" s="49">
        <v>1.0153315057366229E-2</v>
      </c>
    </row>
    <row r="1541" spans="1:14" ht="15" customHeight="1">
      <c r="A1541" s="23" t="s">
        <v>2079</v>
      </c>
      <c r="B1541" s="24" t="s">
        <v>2080</v>
      </c>
      <c r="C1541" s="23" t="s">
        <v>2125</v>
      </c>
      <c r="D1541" s="24" t="s">
        <v>2126</v>
      </c>
      <c r="E1541" s="23" t="s">
        <v>2131</v>
      </c>
      <c r="F1541" s="24" t="s">
        <v>2132</v>
      </c>
      <c r="G1541" s="25">
        <v>23.289000000000001</v>
      </c>
      <c r="H1541" s="25">
        <v>0</v>
      </c>
      <c r="I1541" s="26">
        <v>0</v>
      </c>
      <c r="J1541" s="26">
        <v>0</v>
      </c>
      <c r="K1541" s="26">
        <v>1</v>
      </c>
      <c r="L1541" s="27">
        <v>0.33333333333333331</v>
      </c>
      <c r="M1541" s="27">
        <v>7.6923076923076927E-2</v>
      </c>
      <c r="N1541" s="49">
        <v>1.4312908812457954E-2</v>
      </c>
    </row>
    <row r="1542" spans="1:14" ht="15" customHeight="1">
      <c r="A1542" s="23" t="s">
        <v>2079</v>
      </c>
      <c r="B1542" s="24" t="s">
        <v>2080</v>
      </c>
      <c r="C1542" s="23" t="s">
        <v>2125</v>
      </c>
      <c r="D1542" s="24" t="s">
        <v>2126</v>
      </c>
      <c r="E1542" s="23" t="s">
        <v>2091</v>
      </c>
      <c r="F1542" s="24" t="s">
        <v>2092</v>
      </c>
      <c r="G1542" s="25">
        <v>38.358000000000004</v>
      </c>
      <c r="H1542" s="25">
        <v>2</v>
      </c>
      <c r="I1542" s="26">
        <v>1</v>
      </c>
      <c r="J1542" s="26">
        <v>2</v>
      </c>
      <c r="K1542" s="26">
        <v>3</v>
      </c>
      <c r="L1542" s="27">
        <v>2</v>
      </c>
      <c r="M1542" s="27">
        <v>5.0420168067226892E-2</v>
      </c>
      <c r="N1542" s="49">
        <v>5.2140361854111264E-2</v>
      </c>
    </row>
    <row r="1543" spans="1:14" ht="15" customHeight="1">
      <c r="A1543" s="23" t="s">
        <v>2079</v>
      </c>
      <c r="B1543" s="24" t="s">
        <v>2080</v>
      </c>
      <c r="C1543" s="23" t="s">
        <v>2125</v>
      </c>
      <c r="D1543" s="24" t="s">
        <v>2126</v>
      </c>
      <c r="E1543" s="23" t="s">
        <v>2133</v>
      </c>
      <c r="F1543" s="24" t="s">
        <v>2134</v>
      </c>
      <c r="G1543" s="25">
        <v>10.42</v>
      </c>
      <c r="H1543" s="25">
        <v>0</v>
      </c>
      <c r="I1543" s="26">
        <v>0</v>
      </c>
      <c r="J1543" s="26">
        <v>0</v>
      </c>
      <c r="K1543" s="26">
        <v>0</v>
      </c>
      <c r="L1543" s="27">
        <v>0</v>
      </c>
      <c r="M1543" s="27">
        <v>0</v>
      </c>
      <c r="N1543" s="49">
        <v>0</v>
      </c>
    </row>
    <row r="1544" spans="1:14" ht="15" customHeight="1">
      <c r="A1544" s="23" t="s">
        <v>2079</v>
      </c>
      <c r="B1544" s="24" t="s">
        <v>2080</v>
      </c>
      <c r="C1544" s="23" t="s">
        <v>2125</v>
      </c>
      <c r="D1544" s="24" t="s">
        <v>2126</v>
      </c>
      <c r="E1544" s="23" t="s">
        <v>2135</v>
      </c>
      <c r="F1544" s="24" t="s">
        <v>2136</v>
      </c>
      <c r="G1544" s="25">
        <v>46.427999999999997</v>
      </c>
      <c r="H1544" s="25">
        <v>0</v>
      </c>
      <c r="I1544" s="26">
        <v>2</v>
      </c>
      <c r="J1544" s="26">
        <v>2</v>
      </c>
      <c r="K1544" s="26">
        <v>0</v>
      </c>
      <c r="L1544" s="27">
        <v>1.3333333333333333</v>
      </c>
      <c r="M1544" s="27">
        <v>3.03030303030303E-2</v>
      </c>
      <c r="N1544" s="49">
        <v>2.8718302173975474E-2</v>
      </c>
    </row>
    <row r="1545" spans="1:14" ht="15" customHeight="1">
      <c r="A1545" s="23" t="s">
        <v>2079</v>
      </c>
      <c r="B1545" s="24" t="s">
        <v>2080</v>
      </c>
      <c r="C1545" s="23" t="s">
        <v>2125</v>
      </c>
      <c r="D1545" s="24" t="s">
        <v>2126</v>
      </c>
      <c r="E1545" s="23" t="s">
        <v>2137</v>
      </c>
      <c r="F1545" s="24" t="s">
        <v>2138</v>
      </c>
      <c r="G1545" s="25">
        <v>13.923999999999999</v>
      </c>
      <c r="H1545" s="25">
        <v>0</v>
      </c>
      <c r="I1545" s="26">
        <v>1</v>
      </c>
      <c r="J1545" s="26">
        <v>0</v>
      </c>
      <c r="K1545" s="26">
        <v>1</v>
      </c>
      <c r="L1545" s="27">
        <v>0.66666666666666663</v>
      </c>
      <c r="M1545" s="27">
        <v>0.2857142857142857</v>
      </c>
      <c r="N1545" s="49">
        <v>4.7878961984104185E-2</v>
      </c>
    </row>
    <row r="1546" spans="1:14" ht="15" customHeight="1">
      <c r="A1546" s="23" t="s">
        <v>2079</v>
      </c>
      <c r="B1546" s="24" t="s">
        <v>2080</v>
      </c>
      <c r="C1546" s="23" t="s">
        <v>2125</v>
      </c>
      <c r="D1546" s="24" t="s">
        <v>2126</v>
      </c>
      <c r="E1546" s="23" t="s">
        <v>2139</v>
      </c>
      <c r="F1546" s="24" t="s">
        <v>2140</v>
      </c>
      <c r="G1546" s="25">
        <v>32.972999999999999</v>
      </c>
      <c r="H1546" s="25">
        <v>2</v>
      </c>
      <c r="I1546" s="26">
        <v>0</v>
      </c>
      <c r="J1546" s="26">
        <v>0</v>
      </c>
      <c r="K1546" s="26">
        <v>0</v>
      </c>
      <c r="L1546" s="27">
        <v>0</v>
      </c>
      <c r="M1546" s="27">
        <v>0</v>
      </c>
      <c r="N1546" s="49">
        <v>0</v>
      </c>
    </row>
    <row r="1547" spans="1:14" ht="15" customHeight="1">
      <c r="A1547" s="23" t="s">
        <v>2079</v>
      </c>
      <c r="B1547" s="24" t="s">
        <v>2080</v>
      </c>
      <c r="C1547" s="23" t="s">
        <v>2125</v>
      </c>
      <c r="D1547" s="24" t="s">
        <v>2126</v>
      </c>
      <c r="E1547" s="23" t="s">
        <v>2141</v>
      </c>
      <c r="F1547" s="24" t="s">
        <v>2142</v>
      </c>
      <c r="G1547" s="25">
        <v>41</v>
      </c>
      <c r="H1547" s="25">
        <v>1</v>
      </c>
      <c r="I1547" s="26">
        <v>0</v>
      </c>
      <c r="J1547" s="26">
        <v>2</v>
      </c>
      <c r="K1547" s="26">
        <v>2</v>
      </c>
      <c r="L1547" s="27">
        <v>1.3333333333333333</v>
      </c>
      <c r="M1547" s="27">
        <v>4.7619047619047616E-2</v>
      </c>
      <c r="N1547" s="49">
        <v>3.2520325203252029E-2</v>
      </c>
    </row>
    <row r="1548" spans="1:14" ht="15" customHeight="1">
      <c r="A1548" s="23" t="s">
        <v>2079</v>
      </c>
      <c r="B1548" s="24" t="s">
        <v>2080</v>
      </c>
      <c r="C1548" s="23" t="s">
        <v>2125</v>
      </c>
      <c r="D1548" s="24" t="s">
        <v>2126</v>
      </c>
      <c r="E1548" s="23" t="s">
        <v>2143</v>
      </c>
      <c r="F1548" s="24" t="s">
        <v>2144</v>
      </c>
      <c r="G1548" s="25">
        <v>4.97</v>
      </c>
      <c r="H1548" s="25">
        <v>0</v>
      </c>
      <c r="I1548" s="26">
        <v>0</v>
      </c>
      <c r="J1548" s="26">
        <v>0</v>
      </c>
      <c r="K1548" s="26">
        <v>0</v>
      </c>
      <c r="L1548" s="27">
        <v>0</v>
      </c>
      <c r="M1548" s="27">
        <v>0</v>
      </c>
      <c r="N1548" s="49">
        <v>0</v>
      </c>
    </row>
    <row r="1549" spans="1:14" ht="15" customHeight="1">
      <c r="A1549" s="23" t="s">
        <v>2079</v>
      </c>
      <c r="B1549" s="24" t="s">
        <v>2080</v>
      </c>
      <c r="C1549" s="23" t="s">
        <v>2125</v>
      </c>
      <c r="D1549" s="24" t="s">
        <v>2126</v>
      </c>
      <c r="E1549" s="23" t="s">
        <v>2145</v>
      </c>
      <c r="F1549" s="24" t="s">
        <v>2146</v>
      </c>
      <c r="G1549" s="25">
        <v>50.45</v>
      </c>
      <c r="H1549" s="25">
        <v>0</v>
      </c>
      <c r="I1549" s="26">
        <v>0</v>
      </c>
      <c r="J1549" s="26">
        <v>2</v>
      </c>
      <c r="K1549" s="26">
        <v>0</v>
      </c>
      <c r="L1549" s="27">
        <v>0.66666666666666663</v>
      </c>
      <c r="M1549" s="27">
        <v>2.5316455696202531E-2</v>
      </c>
      <c r="N1549" s="49">
        <v>1.3214403700033035E-2</v>
      </c>
    </row>
    <row r="1550" spans="1:14" ht="15" customHeight="1">
      <c r="A1550" s="23" t="s">
        <v>2079</v>
      </c>
      <c r="B1550" s="24" t="s">
        <v>2080</v>
      </c>
      <c r="C1550" s="23" t="s">
        <v>2125</v>
      </c>
      <c r="D1550" s="24" t="s">
        <v>2126</v>
      </c>
      <c r="E1550" s="23" t="s">
        <v>2147</v>
      </c>
      <c r="F1550" s="24" t="s">
        <v>2148</v>
      </c>
      <c r="G1550" s="25">
        <v>36.756999999999998</v>
      </c>
      <c r="H1550" s="25">
        <v>1</v>
      </c>
      <c r="I1550" s="26">
        <v>1</v>
      </c>
      <c r="J1550" s="26">
        <v>0</v>
      </c>
      <c r="K1550" s="26">
        <v>1</v>
      </c>
      <c r="L1550" s="27">
        <v>0.66666666666666663</v>
      </c>
      <c r="M1550" s="27">
        <v>3.0769230769230767E-2</v>
      </c>
      <c r="N1550" s="49">
        <v>1.8137134876803511E-2</v>
      </c>
    </row>
    <row r="1551" spans="1:14" ht="15" customHeight="1">
      <c r="A1551" s="23" t="s">
        <v>2079</v>
      </c>
      <c r="B1551" s="24" t="s">
        <v>2080</v>
      </c>
      <c r="C1551" s="23" t="s">
        <v>2125</v>
      </c>
      <c r="D1551" s="24" t="s">
        <v>2126</v>
      </c>
      <c r="E1551" s="23" t="s">
        <v>2149</v>
      </c>
      <c r="F1551" s="24" t="s">
        <v>2150</v>
      </c>
      <c r="G1551" s="25">
        <v>49.679000000000002</v>
      </c>
      <c r="H1551" s="25">
        <v>5</v>
      </c>
      <c r="I1551" s="26">
        <v>1</v>
      </c>
      <c r="J1551" s="26">
        <v>1</v>
      </c>
      <c r="K1551" s="26">
        <v>1</v>
      </c>
      <c r="L1551" s="27">
        <v>1</v>
      </c>
      <c r="M1551" s="27">
        <v>0.04</v>
      </c>
      <c r="N1551" s="49">
        <v>2.0129229654381128E-2</v>
      </c>
    </row>
    <row r="1552" spans="1:14" ht="15" customHeight="1">
      <c r="A1552" s="23" t="s">
        <v>2079</v>
      </c>
      <c r="B1552" s="24" t="s">
        <v>2080</v>
      </c>
      <c r="C1552" s="23" t="s">
        <v>2125</v>
      </c>
      <c r="D1552" s="24" t="s">
        <v>2126</v>
      </c>
      <c r="E1552" s="23" t="s">
        <v>2151</v>
      </c>
      <c r="F1552" s="24" t="s">
        <v>2152</v>
      </c>
      <c r="G1552" s="25">
        <v>28.257000000000001</v>
      </c>
      <c r="H1552" s="25">
        <v>0</v>
      </c>
      <c r="I1552" s="26">
        <v>0</v>
      </c>
      <c r="J1552" s="26">
        <v>1</v>
      </c>
      <c r="K1552" s="26">
        <v>0</v>
      </c>
      <c r="L1552" s="27">
        <v>0.33333333333333331</v>
      </c>
      <c r="M1552" s="27">
        <v>4.3478260869565216E-2</v>
      </c>
      <c r="N1552" s="49">
        <v>1.1796487006169561E-2</v>
      </c>
    </row>
    <row r="1553" spans="1:14" ht="15" customHeight="1">
      <c r="A1553" s="23" t="s">
        <v>2079</v>
      </c>
      <c r="B1553" s="24" t="s">
        <v>2080</v>
      </c>
      <c r="C1553" s="23" t="s">
        <v>2125</v>
      </c>
      <c r="D1553" s="24" t="s">
        <v>2126</v>
      </c>
      <c r="E1553" s="23" t="s">
        <v>2153</v>
      </c>
      <c r="F1553" s="24" t="s">
        <v>2154</v>
      </c>
      <c r="G1553" s="25">
        <v>33.4</v>
      </c>
      <c r="H1553" s="25">
        <v>0</v>
      </c>
      <c r="I1553" s="26">
        <v>1</v>
      </c>
      <c r="J1553" s="26">
        <v>2</v>
      </c>
      <c r="K1553" s="26">
        <v>1</v>
      </c>
      <c r="L1553" s="27">
        <v>1.3333333333333333</v>
      </c>
      <c r="M1553" s="27">
        <v>4.9999999999999996E-2</v>
      </c>
      <c r="N1553" s="49">
        <v>3.9920159680638723E-2</v>
      </c>
    </row>
    <row r="1554" spans="1:14" ht="15" customHeight="1">
      <c r="A1554" s="23" t="s">
        <v>2079</v>
      </c>
      <c r="B1554" s="24" t="s">
        <v>2080</v>
      </c>
      <c r="C1554" s="23" t="s">
        <v>2155</v>
      </c>
      <c r="D1554" s="24" t="s">
        <v>2156</v>
      </c>
      <c r="E1554" s="23" t="s">
        <v>1128</v>
      </c>
      <c r="F1554" s="24" t="s">
        <v>1129</v>
      </c>
      <c r="G1554" s="25">
        <v>22.490000000000009</v>
      </c>
      <c r="H1554" s="25">
        <v>1</v>
      </c>
      <c r="I1554" s="26">
        <v>0</v>
      </c>
      <c r="J1554" s="26">
        <v>0</v>
      </c>
      <c r="K1554" s="26">
        <v>0</v>
      </c>
      <c r="L1554" s="27">
        <v>0</v>
      </c>
      <c r="M1554" s="27">
        <v>0</v>
      </c>
      <c r="N1554" s="49">
        <v>0</v>
      </c>
    </row>
    <row r="1555" spans="1:14" ht="15" customHeight="1">
      <c r="A1555" s="23" t="s">
        <v>2079</v>
      </c>
      <c r="B1555" s="24" t="s">
        <v>2080</v>
      </c>
      <c r="C1555" s="23" t="s">
        <v>2155</v>
      </c>
      <c r="D1555" s="24" t="s">
        <v>2156</v>
      </c>
      <c r="E1555" s="23" t="s">
        <v>1592</v>
      </c>
      <c r="F1555" s="24" t="s">
        <v>1593</v>
      </c>
      <c r="G1555" s="25">
        <v>78.259000000000015</v>
      </c>
      <c r="H1555" s="25">
        <v>4</v>
      </c>
      <c r="I1555" s="26">
        <v>3</v>
      </c>
      <c r="J1555" s="26">
        <v>2</v>
      </c>
      <c r="K1555" s="26">
        <v>1</v>
      </c>
      <c r="L1555" s="27">
        <v>2</v>
      </c>
      <c r="M1555" s="27">
        <v>3.3898305084745763E-2</v>
      </c>
      <c r="N1555" s="49">
        <v>2.555616606396708E-2</v>
      </c>
    </row>
    <row r="1556" spans="1:14" ht="15" customHeight="1">
      <c r="A1556" s="23" t="s">
        <v>2079</v>
      </c>
      <c r="B1556" s="24" t="s">
        <v>2080</v>
      </c>
      <c r="C1556" s="23" t="s">
        <v>2155</v>
      </c>
      <c r="D1556" s="24" t="s">
        <v>2156</v>
      </c>
      <c r="E1556" s="23" t="s">
        <v>2157</v>
      </c>
      <c r="F1556" s="24" t="s">
        <v>2158</v>
      </c>
      <c r="G1556" s="25">
        <v>44.15</v>
      </c>
      <c r="H1556" s="25">
        <v>2</v>
      </c>
      <c r="I1556" s="26">
        <v>2</v>
      </c>
      <c r="J1556" s="26">
        <v>0</v>
      </c>
      <c r="K1556" s="26">
        <v>1</v>
      </c>
      <c r="L1556" s="27">
        <v>1</v>
      </c>
      <c r="M1556" s="27">
        <v>2.5210084033613446E-2</v>
      </c>
      <c r="N1556" s="49">
        <v>2.2650056625141565E-2</v>
      </c>
    </row>
    <row r="1557" spans="1:14" ht="15" customHeight="1">
      <c r="A1557" s="23" t="s">
        <v>2079</v>
      </c>
      <c r="B1557" s="24" t="s">
        <v>2080</v>
      </c>
      <c r="C1557" s="23" t="s">
        <v>2155</v>
      </c>
      <c r="D1557" s="24" t="s">
        <v>2156</v>
      </c>
      <c r="E1557" s="23" t="s">
        <v>2135</v>
      </c>
      <c r="F1557" s="24" t="s">
        <v>2136</v>
      </c>
      <c r="G1557" s="25">
        <v>20.272000000000006</v>
      </c>
      <c r="H1557" s="25">
        <v>2</v>
      </c>
      <c r="I1557" s="26">
        <v>1</v>
      </c>
      <c r="J1557" s="26">
        <v>2</v>
      </c>
      <c r="K1557" s="26">
        <v>0</v>
      </c>
      <c r="L1557" s="27">
        <v>1</v>
      </c>
      <c r="M1557" s="27">
        <v>8.8235294117647051E-2</v>
      </c>
      <c r="N1557" s="49">
        <v>4.9329123914759257E-2</v>
      </c>
    </row>
    <row r="1558" spans="1:14" ht="15" customHeight="1">
      <c r="A1558" s="23" t="s">
        <v>2079</v>
      </c>
      <c r="B1558" s="24" t="s">
        <v>2080</v>
      </c>
      <c r="C1558" s="23" t="s">
        <v>2155</v>
      </c>
      <c r="D1558" s="24" t="s">
        <v>2156</v>
      </c>
      <c r="E1558" s="23" t="s">
        <v>2159</v>
      </c>
      <c r="F1558" s="24" t="s">
        <v>2160</v>
      </c>
      <c r="G1558" s="25">
        <v>38.379999999999995</v>
      </c>
      <c r="H1558" s="25">
        <v>0</v>
      </c>
      <c r="I1558" s="26">
        <v>0</v>
      </c>
      <c r="J1558" s="26">
        <v>1</v>
      </c>
      <c r="K1558" s="26">
        <v>2</v>
      </c>
      <c r="L1558" s="27">
        <v>1</v>
      </c>
      <c r="M1558" s="27">
        <v>6.9767441860465115E-2</v>
      </c>
      <c r="N1558" s="49">
        <v>2.6055237102657638E-2</v>
      </c>
    </row>
    <row r="1559" spans="1:14" ht="15" customHeight="1">
      <c r="A1559" s="23" t="s">
        <v>2079</v>
      </c>
      <c r="B1559" s="24" t="s">
        <v>2080</v>
      </c>
      <c r="C1559" s="23" t="s">
        <v>2155</v>
      </c>
      <c r="D1559" s="24" t="s">
        <v>2156</v>
      </c>
      <c r="E1559" s="23" t="s">
        <v>2161</v>
      </c>
      <c r="F1559" s="24" t="s">
        <v>2162</v>
      </c>
      <c r="G1559" s="25">
        <v>7.03</v>
      </c>
      <c r="H1559" s="25">
        <v>0</v>
      </c>
      <c r="I1559" s="26">
        <v>0</v>
      </c>
      <c r="J1559" s="26">
        <v>0</v>
      </c>
      <c r="K1559" s="26">
        <v>0</v>
      </c>
      <c r="L1559" s="27">
        <v>0</v>
      </c>
      <c r="M1559" s="27">
        <v>0</v>
      </c>
      <c r="N1559" s="49">
        <v>0</v>
      </c>
    </row>
    <row r="1560" spans="1:14" ht="15" customHeight="1">
      <c r="A1560" s="23" t="s">
        <v>2079</v>
      </c>
      <c r="B1560" s="24" t="s">
        <v>2080</v>
      </c>
      <c r="C1560" s="23" t="s">
        <v>2155</v>
      </c>
      <c r="D1560" s="24" t="s">
        <v>2156</v>
      </c>
      <c r="E1560" s="23" t="s">
        <v>2141</v>
      </c>
      <c r="F1560" s="24" t="s">
        <v>2142</v>
      </c>
      <c r="G1560" s="25">
        <v>33.299999999999997</v>
      </c>
      <c r="H1560" s="25">
        <v>2</v>
      </c>
      <c r="I1560" s="26">
        <v>1</v>
      </c>
      <c r="J1560" s="26">
        <v>1</v>
      </c>
      <c r="K1560" s="26">
        <v>0</v>
      </c>
      <c r="L1560" s="27">
        <v>0.66666666666666663</v>
      </c>
      <c r="M1560" s="27">
        <v>2.6315789473684209E-2</v>
      </c>
      <c r="N1560" s="49">
        <v>2.002002002002002E-2</v>
      </c>
    </row>
    <row r="1561" spans="1:14" ht="15" customHeight="1">
      <c r="A1561" s="23" t="s">
        <v>2079</v>
      </c>
      <c r="B1561" s="24" t="s">
        <v>2080</v>
      </c>
      <c r="C1561" s="23" t="s">
        <v>2155</v>
      </c>
      <c r="D1561" s="24" t="s">
        <v>2156</v>
      </c>
      <c r="E1561" s="23" t="s">
        <v>2163</v>
      </c>
      <c r="F1561" s="24" t="s">
        <v>2164</v>
      </c>
      <c r="G1561" s="25">
        <v>3.468</v>
      </c>
      <c r="H1561" s="25">
        <v>0</v>
      </c>
      <c r="I1561" s="26">
        <v>0</v>
      </c>
      <c r="J1561" s="26">
        <v>0</v>
      </c>
      <c r="K1561" s="26">
        <v>0</v>
      </c>
      <c r="L1561" s="27">
        <v>0</v>
      </c>
      <c r="M1561" s="27" t="s">
        <v>2766</v>
      </c>
      <c r="N1561" s="49">
        <v>0</v>
      </c>
    </row>
    <row r="1562" spans="1:14" ht="15" customHeight="1">
      <c r="A1562" s="23" t="s">
        <v>2079</v>
      </c>
      <c r="B1562" s="24" t="s">
        <v>2080</v>
      </c>
      <c r="C1562" s="23" t="s">
        <v>2155</v>
      </c>
      <c r="D1562" s="24" t="s">
        <v>2156</v>
      </c>
      <c r="E1562" s="23" t="s">
        <v>2165</v>
      </c>
      <c r="F1562" s="24" t="s">
        <v>2166</v>
      </c>
      <c r="G1562" s="25">
        <v>15.35</v>
      </c>
      <c r="H1562" s="25">
        <v>0</v>
      </c>
      <c r="I1562" s="26">
        <v>2</v>
      </c>
      <c r="J1562" s="26">
        <v>0</v>
      </c>
      <c r="K1562" s="26">
        <v>0</v>
      </c>
      <c r="L1562" s="27">
        <v>0.66666666666666663</v>
      </c>
      <c r="M1562" s="27">
        <v>0.1176470588235294</v>
      </c>
      <c r="N1562" s="49">
        <v>4.3431053203040172E-2</v>
      </c>
    </row>
    <row r="1563" spans="1:14" ht="15" customHeight="1">
      <c r="A1563" s="23" t="s">
        <v>2079</v>
      </c>
      <c r="B1563" s="24" t="s">
        <v>2080</v>
      </c>
      <c r="C1563" s="23" t="s">
        <v>2155</v>
      </c>
      <c r="D1563" s="24" t="s">
        <v>2156</v>
      </c>
      <c r="E1563" s="23" t="s">
        <v>2167</v>
      </c>
      <c r="F1563" s="24" t="s">
        <v>2168</v>
      </c>
      <c r="G1563" s="25">
        <v>1.6500000000000021</v>
      </c>
      <c r="H1563" s="25">
        <v>0</v>
      </c>
      <c r="I1563" s="26">
        <v>0</v>
      </c>
      <c r="J1563" s="26">
        <v>0</v>
      </c>
      <c r="K1563" s="26">
        <v>0</v>
      </c>
      <c r="L1563" s="27">
        <v>0</v>
      </c>
      <c r="M1563" s="27" t="s">
        <v>2766</v>
      </c>
      <c r="N1563" s="49">
        <v>0</v>
      </c>
    </row>
    <row r="1564" spans="1:14" ht="15" customHeight="1">
      <c r="A1564" s="23" t="s">
        <v>2079</v>
      </c>
      <c r="B1564" s="24" t="s">
        <v>2080</v>
      </c>
      <c r="C1564" s="23" t="s">
        <v>2155</v>
      </c>
      <c r="D1564" s="24" t="s">
        <v>2156</v>
      </c>
      <c r="E1564" s="23" t="s">
        <v>2147</v>
      </c>
      <c r="F1564" s="24" t="s">
        <v>2148</v>
      </c>
      <c r="G1564" s="25">
        <v>10.567</v>
      </c>
      <c r="H1564" s="25">
        <v>0</v>
      </c>
      <c r="I1564" s="26">
        <v>0</v>
      </c>
      <c r="J1564" s="26">
        <v>0</v>
      </c>
      <c r="K1564" s="26">
        <v>1</v>
      </c>
      <c r="L1564" s="27">
        <v>0.33333333333333331</v>
      </c>
      <c r="M1564" s="27">
        <v>0.19999999999999998</v>
      </c>
      <c r="N1564" s="49">
        <v>3.1544746222516636E-2</v>
      </c>
    </row>
    <row r="1565" spans="1:14" ht="15" customHeight="1">
      <c r="A1565" s="23" t="s">
        <v>2079</v>
      </c>
      <c r="B1565" s="24" t="s">
        <v>2080</v>
      </c>
      <c r="C1565" s="23" t="s">
        <v>2155</v>
      </c>
      <c r="D1565" s="24" t="s">
        <v>2156</v>
      </c>
      <c r="E1565" s="23" t="s">
        <v>2169</v>
      </c>
      <c r="F1565" s="24" t="s">
        <v>2170</v>
      </c>
      <c r="G1565" s="25">
        <v>24.184999999999999</v>
      </c>
      <c r="H1565" s="25">
        <v>0</v>
      </c>
      <c r="I1565" s="26">
        <v>0</v>
      </c>
      <c r="J1565" s="26">
        <v>0</v>
      </c>
      <c r="K1565" s="26">
        <v>0</v>
      </c>
      <c r="L1565" s="27">
        <v>0</v>
      </c>
      <c r="M1565" s="27">
        <v>0</v>
      </c>
      <c r="N1565" s="49">
        <v>0</v>
      </c>
    </row>
    <row r="1566" spans="1:14" ht="15" customHeight="1">
      <c r="A1566" s="23" t="s">
        <v>2079</v>
      </c>
      <c r="B1566" s="24" t="s">
        <v>2080</v>
      </c>
      <c r="C1566" s="23" t="s">
        <v>2155</v>
      </c>
      <c r="D1566" s="24" t="s">
        <v>2156</v>
      </c>
      <c r="E1566" s="23" t="s">
        <v>2171</v>
      </c>
      <c r="F1566" s="24" t="s">
        <v>2172</v>
      </c>
      <c r="G1566" s="25">
        <v>36.027000000000001</v>
      </c>
      <c r="H1566" s="25">
        <v>0</v>
      </c>
      <c r="I1566" s="26">
        <v>0</v>
      </c>
      <c r="J1566" s="26">
        <v>1</v>
      </c>
      <c r="K1566" s="26">
        <v>1</v>
      </c>
      <c r="L1566" s="27">
        <v>0.66666666666666663</v>
      </c>
      <c r="M1566" s="27">
        <v>6.25E-2</v>
      </c>
      <c r="N1566" s="49">
        <v>1.8504640038489648E-2</v>
      </c>
    </row>
    <row r="1567" spans="1:14" ht="15" customHeight="1">
      <c r="A1567" s="23" t="s">
        <v>2079</v>
      </c>
      <c r="B1567" s="24" t="s">
        <v>2080</v>
      </c>
      <c r="C1567" s="23" t="s">
        <v>2155</v>
      </c>
      <c r="D1567" s="24" t="s">
        <v>2156</v>
      </c>
      <c r="E1567" s="23" t="s">
        <v>2173</v>
      </c>
      <c r="F1567" s="24" t="s">
        <v>2174</v>
      </c>
      <c r="G1567" s="25">
        <v>10.624999999999998</v>
      </c>
      <c r="H1567" s="25">
        <v>0</v>
      </c>
      <c r="I1567" s="26">
        <v>0</v>
      </c>
      <c r="J1567" s="26">
        <v>0</v>
      </c>
      <c r="K1567" s="26">
        <v>0</v>
      </c>
      <c r="L1567" s="27">
        <v>0</v>
      </c>
      <c r="M1567" s="27">
        <v>0</v>
      </c>
      <c r="N1567" s="49">
        <v>0</v>
      </c>
    </row>
    <row r="1568" spans="1:14" ht="15" customHeight="1">
      <c r="A1568" s="23" t="s">
        <v>2079</v>
      </c>
      <c r="B1568" s="24" t="s">
        <v>2080</v>
      </c>
      <c r="C1568" s="23" t="s">
        <v>2175</v>
      </c>
      <c r="D1568" s="24" t="s">
        <v>2176</v>
      </c>
      <c r="E1568" s="23" t="s">
        <v>1592</v>
      </c>
      <c r="F1568" s="24" t="s">
        <v>1593</v>
      </c>
      <c r="G1568" s="25">
        <v>43.539999999999964</v>
      </c>
      <c r="H1568" s="25">
        <v>0</v>
      </c>
      <c r="I1568" s="26">
        <v>0</v>
      </c>
      <c r="J1568" s="26">
        <v>3</v>
      </c>
      <c r="K1568" s="26">
        <v>0</v>
      </c>
      <c r="L1568" s="27">
        <v>1</v>
      </c>
      <c r="M1568" s="27">
        <v>3.6585365853658541E-2</v>
      </c>
      <c r="N1568" s="49">
        <v>2.2967386311437778E-2</v>
      </c>
    </row>
    <row r="1569" spans="1:14" ht="15" customHeight="1">
      <c r="A1569" s="23" t="s">
        <v>2079</v>
      </c>
      <c r="B1569" s="24" t="s">
        <v>2080</v>
      </c>
      <c r="C1569" s="23" t="s">
        <v>2175</v>
      </c>
      <c r="D1569" s="24" t="s">
        <v>2176</v>
      </c>
      <c r="E1569" s="23" t="s">
        <v>2157</v>
      </c>
      <c r="F1569" s="24" t="s">
        <v>2158</v>
      </c>
      <c r="G1569" s="25">
        <v>12.050000000000004</v>
      </c>
      <c r="H1569" s="25">
        <v>1</v>
      </c>
      <c r="I1569" s="26">
        <v>0</v>
      </c>
      <c r="J1569" s="26">
        <v>0</v>
      </c>
      <c r="K1569" s="26">
        <v>0</v>
      </c>
      <c r="L1569" s="27">
        <v>0</v>
      </c>
      <c r="M1569" s="27">
        <v>0</v>
      </c>
      <c r="N1569" s="49">
        <v>0</v>
      </c>
    </row>
    <row r="1570" spans="1:14" ht="15" customHeight="1">
      <c r="A1570" s="23" t="s">
        <v>2079</v>
      </c>
      <c r="B1570" s="24" t="s">
        <v>2080</v>
      </c>
      <c r="C1570" s="23" t="s">
        <v>2175</v>
      </c>
      <c r="D1570" s="24" t="s">
        <v>2176</v>
      </c>
      <c r="E1570" s="23" t="s">
        <v>52</v>
      </c>
      <c r="F1570" s="24" t="s">
        <v>53</v>
      </c>
      <c r="G1570" s="25">
        <v>82.143000000000029</v>
      </c>
      <c r="H1570" s="25">
        <v>2</v>
      </c>
      <c r="I1570" s="26">
        <v>3</v>
      </c>
      <c r="J1570" s="26">
        <v>2</v>
      </c>
      <c r="K1570" s="26">
        <v>3</v>
      </c>
      <c r="L1570" s="27">
        <v>2.6666666666666665</v>
      </c>
      <c r="M1570" s="27">
        <v>4.6511627906976737E-2</v>
      </c>
      <c r="N1570" s="49">
        <v>3.2463711657313044E-2</v>
      </c>
    </row>
    <row r="1571" spans="1:14" ht="15" customHeight="1">
      <c r="A1571" s="23" t="s">
        <v>2079</v>
      </c>
      <c r="B1571" s="24" t="s">
        <v>2080</v>
      </c>
      <c r="C1571" s="23" t="s">
        <v>2175</v>
      </c>
      <c r="D1571" s="24" t="s">
        <v>2176</v>
      </c>
      <c r="E1571" s="23" t="s">
        <v>2143</v>
      </c>
      <c r="F1571" s="24" t="s">
        <v>2144</v>
      </c>
      <c r="G1571" s="25">
        <v>7.03</v>
      </c>
      <c r="H1571" s="25">
        <v>1</v>
      </c>
      <c r="I1571" s="26">
        <v>2</v>
      </c>
      <c r="J1571" s="26">
        <v>2</v>
      </c>
      <c r="K1571" s="26">
        <v>0</v>
      </c>
      <c r="L1571" s="27">
        <v>1.3333333333333333</v>
      </c>
      <c r="M1571" s="27">
        <v>0.125</v>
      </c>
      <c r="N1571" s="49">
        <v>0.18966334755808439</v>
      </c>
    </row>
    <row r="1572" spans="1:14" ht="15" customHeight="1">
      <c r="A1572" s="23" t="s">
        <v>2079</v>
      </c>
      <c r="B1572" s="24" t="s">
        <v>2080</v>
      </c>
      <c r="C1572" s="23" t="s">
        <v>2175</v>
      </c>
      <c r="D1572" s="24" t="s">
        <v>2176</v>
      </c>
      <c r="E1572" s="23" t="s">
        <v>2177</v>
      </c>
      <c r="F1572" s="24" t="s">
        <v>2178</v>
      </c>
      <c r="G1572" s="25">
        <v>51.02</v>
      </c>
      <c r="H1572" s="25">
        <v>3</v>
      </c>
      <c r="I1572" s="26">
        <v>4</v>
      </c>
      <c r="J1572" s="26">
        <v>4</v>
      </c>
      <c r="K1572" s="26">
        <v>2</v>
      </c>
      <c r="L1572" s="27">
        <v>3.3333333333333335</v>
      </c>
      <c r="M1572" s="27">
        <v>0.14492753623188406</v>
      </c>
      <c r="N1572" s="49">
        <v>6.5333856004181359E-2</v>
      </c>
    </row>
    <row r="1573" spans="1:14" ht="15" customHeight="1">
      <c r="A1573" s="23" t="s">
        <v>2079</v>
      </c>
      <c r="B1573" s="24" t="s">
        <v>2080</v>
      </c>
      <c r="C1573" s="23" t="s">
        <v>2175</v>
      </c>
      <c r="D1573" s="24" t="s">
        <v>2176</v>
      </c>
      <c r="E1573" s="23" t="s">
        <v>2171</v>
      </c>
      <c r="F1573" s="24" t="s">
        <v>2172</v>
      </c>
      <c r="G1573" s="25">
        <v>25.472999999999999</v>
      </c>
      <c r="H1573" s="25">
        <v>0</v>
      </c>
      <c r="I1573" s="26">
        <v>0</v>
      </c>
      <c r="J1573" s="26">
        <v>0</v>
      </c>
      <c r="K1573" s="26">
        <v>0</v>
      </c>
      <c r="L1573" s="27">
        <v>0</v>
      </c>
      <c r="M1573" s="27">
        <v>0</v>
      </c>
      <c r="N1573" s="49">
        <v>0</v>
      </c>
    </row>
    <row r="1574" spans="1:14" ht="15" customHeight="1">
      <c r="A1574" s="23" t="s">
        <v>2079</v>
      </c>
      <c r="B1574" s="24" t="s">
        <v>2080</v>
      </c>
      <c r="C1574" s="23" t="s">
        <v>2175</v>
      </c>
      <c r="D1574" s="24" t="s">
        <v>2176</v>
      </c>
      <c r="E1574" s="23" t="s">
        <v>2173</v>
      </c>
      <c r="F1574" s="24" t="s">
        <v>2174</v>
      </c>
      <c r="G1574" s="25">
        <v>8.9</v>
      </c>
      <c r="H1574" s="25">
        <v>0</v>
      </c>
      <c r="I1574" s="26">
        <v>0</v>
      </c>
      <c r="J1574" s="26">
        <v>0</v>
      </c>
      <c r="K1574" s="26">
        <v>0</v>
      </c>
      <c r="L1574" s="27">
        <v>0</v>
      </c>
      <c r="M1574" s="27">
        <v>0</v>
      </c>
      <c r="N1574" s="49">
        <v>0</v>
      </c>
    </row>
    <row r="1575" spans="1:14" ht="15" customHeight="1">
      <c r="A1575" s="23" t="s">
        <v>2079</v>
      </c>
      <c r="B1575" s="24" t="s">
        <v>2080</v>
      </c>
      <c r="C1575" s="23" t="s">
        <v>2175</v>
      </c>
      <c r="D1575" s="24" t="s">
        <v>2176</v>
      </c>
      <c r="E1575" s="23" t="s">
        <v>2179</v>
      </c>
      <c r="F1575" s="24" t="s">
        <v>2180</v>
      </c>
      <c r="G1575" s="25">
        <v>33</v>
      </c>
      <c r="H1575" s="25">
        <v>1</v>
      </c>
      <c r="I1575" s="26">
        <v>1</v>
      </c>
      <c r="J1575" s="26">
        <v>1</v>
      </c>
      <c r="K1575" s="26">
        <v>0</v>
      </c>
      <c r="L1575" s="27">
        <v>0.66666666666666663</v>
      </c>
      <c r="M1575" s="27">
        <v>8.3333333333333329E-2</v>
      </c>
      <c r="N1575" s="49">
        <v>2.02020202020202E-2</v>
      </c>
    </row>
    <row r="1576" spans="1:14" ht="15" customHeight="1">
      <c r="A1576" s="23" t="s">
        <v>2079</v>
      </c>
      <c r="B1576" s="24" t="s">
        <v>2080</v>
      </c>
      <c r="C1576" s="23" t="s">
        <v>2175</v>
      </c>
      <c r="D1576" s="24" t="s">
        <v>2176</v>
      </c>
      <c r="E1576" s="23" t="s">
        <v>2181</v>
      </c>
      <c r="F1576" s="24" t="s">
        <v>2182</v>
      </c>
      <c r="G1576" s="25">
        <v>16.850000000000001</v>
      </c>
      <c r="H1576" s="25">
        <v>0</v>
      </c>
      <c r="I1576" s="26">
        <v>0</v>
      </c>
      <c r="J1576" s="26">
        <v>1</v>
      </c>
      <c r="K1576" s="26">
        <v>0</v>
      </c>
      <c r="L1576" s="27">
        <v>0.33333333333333331</v>
      </c>
      <c r="M1576" s="27">
        <v>1.9607843137254902E-2</v>
      </c>
      <c r="N1576" s="49">
        <v>1.9782393669634024E-2</v>
      </c>
    </row>
    <row r="1577" spans="1:14" ht="15" customHeight="1">
      <c r="A1577" s="23" t="s">
        <v>2079</v>
      </c>
      <c r="B1577" s="24" t="s">
        <v>2080</v>
      </c>
      <c r="C1577" s="23" t="s">
        <v>2183</v>
      </c>
      <c r="D1577" s="24" t="s">
        <v>2184</v>
      </c>
      <c r="E1577" s="23" t="s">
        <v>2157</v>
      </c>
      <c r="F1577" s="24" t="s">
        <v>2158</v>
      </c>
      <c r="G1577" s="25">
        <v>22.200000000000003</v>
      </c>
      <c r="H1577" s="25">
        <v>0</v>
      </c>
      <c r="I1577" s="26">
        <v>1</v>
      </c>
      <c r="J1577" s="26">
        <v>1</v>
      </c>
      <c r="K1577" s="26">
        <v>1</v>
      </c>
      <c r="L1577" s="27">
        <v>1</v>
      </c>
      <c r="M1577" s="27">
        <v>5.2631578947368418E-2</v>
      </c>
      <c r="N1577" s="49">
        <v>4.5045045045045036E-2</v>
      </c>
    </row>
    <row r="1578" spans="1:14" ht="15" customHeight="1">
      <c r="A1578" s="23" t="s">
        <v>2079</v>
      </c>
      <c r="B1578" s="24" t="s">
        <v>2080</v>
      </c>
      <c r="C1578" s="23" t="s">
        <v>2183</v>
      </c>
      <c r="D1578" s="24" t="s">
        <v>2184</v>
      </c>
      <c r="E1578" s="23" t="s">
        <v>52</v>
      </c>
      <c r="F1578" s="24" t="s">
        <v>53</v>
      </c>
      <c r="G1578" s="25">
        <v>63.496999999999957</v>
      </c>
      <c r="H1578" s="25">
        <v>2</v>
      </c>
      <c r="I1578" s="26">
        <v>0</v>
      </c>
      <c r="J1578" s="26">
        <v>2</v>
      </c>
      <c r="K1578" s="26">
        <v>1</v>
      </c>
      <c r="L1578" s="27">
        <v>1</v>
      </c>
      <c r="M1578" s="27">
        <v>3.4090909090909095E-2</v>
      </c>
      <c r="N1578" s="49">
        <v>1.5748775532702344E-2</v>
      </c>
    </row>
    <row r="1579" spans="1:14" ht="15" customHeight="1">
      <c r="A1579" s="23" t="s">
        <v>2079</v>
      </c>
      <c r="B1579" s="24" t="s">
        <v>2080</v>
      </c>
      <c r="C1579" s="23" t="s">
        <v>2183</v>
      </c>
      <c r="D1579" s="24" t="s">
        <v>2184</v>
      </c>
      <c r="E1579" s="23" t="s">
        <v>2185</v>
      </c>
      <c r="F1579" s="24" t="s">
        <v>2186</v>
      </c>
      <c r="G1579" s="25">
        <v>38.5</v>
      </c>
      <c r="H1579" s="25">
        <v>1</v>
      </c>
      <c r="I1579" s="26">
        <v>2</v>
      </c>
      <c r="J1579" s="26">
        <v>0</v>
      </c>
      <c r="K1579" s="26">
        <v>3</v>
      </c>
      <c r="L1579" s="27">
        <v>1.6666666666666667</v>
      </c>
      <c r="M1579" s="27">
        <v>4.9999999999999996E-2</v>
      </c>
      <c r="N1579" s="49">
        <v>4.3290043290043295E-2</v>
      </c>
    </row>
    <row r="1580" spans="1:14" ht="15" customHeight="1">
      <c r="A1580" s="23" t="s">
        <v>2079</v>
      </c>
      <c r="B1580" s="24" t="s">
        <v>2080</v>
      </c>
      <c r="C1580" s="23" t="s">
        <v>2183</v>
      </c>
      <c r="D1580" s="24" t="s">
        <v>2184</v>
      </c>
      <c r="E1580" s="23" t="s">
        <v>2187</v>
      </c>
      <c r="F1580" s="24" t="s">
        <v>2188</v>
      </c>
      <c r="G1580" s="25">
        <v>49.962000000000003</v>
      </c>
      <c r="H1580" s="25">
        <v>0</v>
      </c>
      <c r="I1580" s="26">
        <v>1</v>
      </c>
      <c r="J1580" s="26">
        <v>0</v>
      </c>
      <c r="K1580" s="26">
        <v>0</v>
      </c>
      <c r="L1580" s="27">
        <v>0.33333333333333331</v>
      </c>
      <c r="M1580" s="27">
        <v>3.7037037037037035E-2</v>
      </c>
      <c r="N1580" s="49">
        <v>6.6717371869287317E-3</v>
      </c>
    </row>
    <row r="1581" spans="1:14" ht="15" customHeight="1">
      <c r="A1581" s="23" t="s">
        <v>2079</v>
      </c>
      <c r="B1581" s="24" t="s">
        <v>2080</v>
      </c>
      <c r="C1581" s="23" t="s">
        <v>2183</v>
      </c>
      <c r="D1581" s="24" t="s">
        <v>2184</v>
      </c>
      <c r="E1581" s="23" t="s">
        <v>2165</v>
      </c>
      <c r="F1581" s="24" t="s">
        <v>2166</v>
      </c>
      <c r="G1581" s="25">
        <v>32.049999999999997</v>
      </c>
      <c r="H1581" s="25">
        <v>2</v>
      </c>
      <c r="I1581" s="26">
        <v>0</v>
      </c>
      <c r="J1581" s="26">
        <v>0</v>
      </c>
      <c r="K1581" s="26">
        <v>1</v>
      </c>
      <c r="L1581" s="27">
        <v>0.33333333333333331</v>
      </c>
      <c r="M1581" s="27">
        <v>2.6315789473684209E-2</v>
      </c>
      <c r="N1581" s="49">
        <v>1.0400416016640665E-2</v>
      </c>
    </row>
    <row r="1582" spans="1:14" ht="15" customHeight="1">
      <c r="A1582" s="23" t="s">
        <v>2079</v>
      </c>
      <c r="B1582" s="24" t="s">
        <v>2080</v>
      </c>
      <c r="C1582" s="23" t="s">
        <v>2183</v>
      </c>
      <c r="D1582" s="24" t="s">
        <v>2184</v>
      </c>
      <c r="E1582" s="23" t="s">
        <v>2189</v>
      </c>
      <c r="F1582" s="24" t="s">
        <v>2190</v>
      </c>
      <c r="G1582" s="25">
        <v>42</v>
      </c>
      <c r="H1582" s="25">
        <v>0</v>
      </c>
      <c r="I1582" s="26">
        <v>2</v>
      </c>
      <c r="J1582" s="26">
        <v>0</v>
      </c>
      <c r="K1582" s="26">
        <v>3</v>
      </c>
      <c r="L1582" s="27">
        <v>1.6666666666666667</v>
      </c>
      <c r="M1582" s="27">
        <v>0.10204081632653063</v>
      </c>
      <c r="N1582" s="49">
        <v>3.9682539682539687E-2</v>
      </c>
    </row>
    <row r="1583" spans="1:14" ht="15" customHeight="1">
      <c r="A1583" s="23" t="s">
        <v>2079</v>
      </c>
      <c r="B1583" s="24" t="s">
        <v>2080</v>
      </c>
      <c r="C1583" s="23" t="s">
        <v>2183</v>
      </c>
      <c r="D1583" s="24" t="s">
        <v>2184</v>
      </c>
      <c r="E1583" s="23" t="s">
        <v>2191</v>
      </c>
      <c r="F1583" s="24" t="s">
        <v>2192</v>
      </c>
      <c r="G1583" s="25">
        <v>38.700000000000003</v>
      </c>
      <c r="H1583" s="25">
        <v>1</v>
      </c>
      <c r="I1583" s="26">
        <v>0</v>
      </c>
      <c r="J1583" s="26">
        <v>0</v>
      </c>
      <c r="K1583" s="26">
        <v>2</v>
      </c>
      <c r="L1583" s="27">
        <v>0.66666666666666663</v>
      </c>
      <c r="M1583" s="27">
        <v>2.0618556701030924E-2</v>
      </c>
      <c r="N1583" s="49">
        <v>1.7226528854435829E-2</v>
      </c>
    </row>
    <row r="1584" spans="1:14" ht="15" customHeight="1">
      <c r="A1584" s="23" t="s">
        <v>2079</v>
      </c>
      <c r="B1584" s="24" t="s">
        <v>2080</v>
      </c>
      <c r="C1584" s="23" t="s">
        <v>2183</v>
      </c>
      <c r="D1584" s="24" t="s">
        <v>2184</v>
      </c>
      <c r="E1584" s="23" t="s">
        <v>2193</v>
      </c>
      <c r="F1584" s="24" t="s">
        <v>2194</v>
      </c>
      <c r="G1584" s="25">
        <v>29.62</v>
      </c>
      <c r="H1584" s="25">
        <v>0</v>
      </c>
      <c r="I1584" s="26">
        <v>1</v>
      </c>
      <c r="J1584" s="26">
        <v>0</v>
      </c>
      <c r="K1584" s="26">
        <v>0</v>
      </c>
      <c r="L1584" s="27">
        <v>0.33333333333333331</v>
      </c>
      <c r="M1584" s="27">
        <v>2.1739130434782608E-2</v>
      </c>
      <c r="N1584" s="49">
        <v>1.1253657438667566E-2</v>
      </c>
    </row>
    <row r="1585" spans="1:14" ht="15" customHeight="1">
      <c r="A1585" s="23" t="s">
        <v>2079</v>
      </c>
      <c r="B1585" s="24" t="s">
        <v>2080</v>
      </c>
      <c r="C1585" s="23" t="s">
        <v>2183</v>
      </c>
      <c r="D1585" s="24" t="s">
        <v>2184</v>
      </c>
      <c r="E1585" s="23" t="s">
        <v>2195</v>
      </c>
      <c r="F1585" s="24" t="s">
        <v>2196</v>
      </c>
      <c r="G1585" s="25">
        <v>8.9</v>
      </c>
      <c r="H1585" s="25">
        <v>0</v>
      </c>
      <c r="I1585" s="26">
        <v>0</v>
      </c>
      <c r="J1585" s="26">
        <v>0</v>
      </c>
      <c r="K1585" s="26">
        <v>1</v>
      </c>
      <c r="L1585" s="27">
        <v>0.33333333333333331</v>
      </c>
      <c r="M1585" s="27">
        <v>7.1428571428571425E-2</v>
      </c>
      <c r="N1585" s="49">
        <v>3.7453183520599245E-2</v>
      </c>
    </row>
    <row r="1586" spans="1:14" ht="15" customHeight="1">
      <c r="A1586" s="23" t="s">
        <v>2079</v>
      </c>
      <c r="B1586" s="24" t="s">
        <v>2080</v>
      </c>
      <c r="C1586" s="23" t="s">
        <v>2183</v>
      </c>
      <c r="D1586" s="24" t="s">
        <v>2184</v>
      </c>
      <c r="E1586" s="23" t="s">
        <v>2197</v>
      </c>
      <c r="F1586" s="24" t="s">
        <v>2198</v>
      </c>
      <c r="G1586" s="25">
        <v>19.399999999999999</v>
      </c>
      <c r="H1586" s="25">
        <v>0</v>
      </c>
      <c r="I1586" s="26">
        <v>0</v>
      </c>
      <c r="J1586" s="26">
        <v>0</v>
      </c>
      <c r="K1586" s="26">
        <v>0</v>
      </c>
      <c r="L1586" s="27">
        <v>0</v>
      </c>
      <c r="M1586" s="27">
        <v>0</v>
      </c>
      <c r="N1586" s="49">
        <v>0</v>
      </c>
    </row>
    <row r="1587" spans="1:14" ht="15" customHeight="1">
      <c r="A1587" s="23" t="s">
        <v>2079</v>
      </c>
      <c r="B1587" s="24" t="s">
        <v>2080</v>
      </c>
      <c r="C1587" s="23" t="s">
        <v>2183</v>
      </c>
      <c r="D1587" s="24" t="s">
        <v>2184</v>
      </c>
      <c r="E1587" s="23" t="s">
        <v>2199</v>
      </c>
      <c r="F1587" s="24" t="s">
        <v>2200</v>
      </c>
      <c r="G1587" s="25">
        <v>45.67</v>
      </c>
      <c r="H1587" s="25">
        <v>1</v>
      </c>
      <c r="I1587" s="26">
        <v>0</v>
      </c>
      <c r="J1587" s="26">
        <v>0</v>
      </c>
      <c r="K1587" s="26">
        <v>0</v>
      </c>
      <c r="L1587" s="27">
        <v>0</v>
      </c>
      <c r="M1587" s="27">
        <v>0</v>
      </c>
      <c r="N1587" s="49">
        <v>0</v>
      </c>
    </row>
    <row r="1588" spans="1:14" ht="15" customHeight="1">
      <c r="A1588" s="23" t="s">
        <v>2079</v>
      </c>
      <c r="B1588" s="24" t="s">
        <v>2080</v>
      </c>
      <c r="C1588" s="23" t="s">
        <v>2183</v>
      </c>
      <c r="D1588" s="24" t="s">
        <v>2184</v>
      </c>
      <c r="E1588" s="23" t="s">
        <v>2201</v>
      </c>
      <c r="F1588" s="24" t="s">
        <v>2202</v>
      </c>
      <c r="G1588" s="25">
        <v>39.08</v>
      </c>
      <c r="H1588" s="25">
        <v>1</v>
      </c>
      <c r="I1588" s="26">
        <v>0</v>
      </c>
      <c r="J1588" s="26">
        <v>0</v>
      </c>
      <c r="K1588" s="26">
        <v>1</v>
      </c>
      <c r="L1588" s="27">
        <v>0.33333333333333331</v>
      </c>
      <c r="M1588" s="27">
        <v>1.9230769230769232E-2</v>
      </c>
      <c r="N1588" s="49">
        <v>8.5295121119071983E-3</v>
      </c>
    </row>
    <row r="1589" spans="1:14" ht="15" customHeight="1">
      <c r="A1589" s="23" t="s">
        <v>2079</v>
      </c>
      <c r="B1589" s="24" t="s">
        <v>2080</v>
      </c>
      <c r="C1589" s="23" t="s">
        <v>2183</v>
      </c>
      <c r="D1589" s="24" t="s">
        <v>2184</v>
      </c>
      <c r="E1589" s="23" t="s">
        <v>2203</v>
      </c>
      <c r="F1589" s="24" t="s">
        <v>2204</v>
      </c>
      <c r="G1589" s="25">
        <v>11.327</v>
      </c>
      <c r="H1589" s="25">
        <v>0</v>
      </c>
      <c r="I1589" s="26">
        <v>0</v>
      </c>
      <c r="J1589" s="26">
        <v>0</v>
      </c>
      <c r="K1589" s="26">
        <v>0</v>
      </c>
      <c r="L1589" s="27">
        <v>0</v>
      </c>
      <c r="M1589" s="27">
        <v>0</v>
      </c>
      <c r="N1589" s="49">
        <v>0</v>
      </c>
    </row>
    <row r="1590" spans="1:14" ht="15" customHeight="1">
      <c r="A1590" s="23" t="s">
        <v>2079</v>
      </c>
      <c r="B1590" s="24" t="s">
        <v>2080</v>
      </c>
      <c r="C1590" s="23" t="s">
        <v>2183</v>
      </c>
      <c r="D1590" s="24" t="s">
        <v>2184</v>
      </c>
      <c r="E1590" s="23" t="s">
        <v>2179</v>
      </c>
      <c r="F1590" s="24" t="s">
        <v>2180</v>
      </c>
      <c r="G1590" s="25">
        <v>3.5</v>
      </c>
      <c r="H1590" s="25">
        <v>0</v>
      </c>
      <c r="I1590" s="26">
        <v>0</v>
      </c>
      <c r="J1590" s="26">
        <v>0</v>
      </c>
      <c r="K1590" s="26">
        <v>0</v>
      </c>
      <c r="L1590" s="27">
        <v>0</v>
      </c>
      <c r="M1590" s="27">
        <v>0</v>
      </c>
      <c r="N1590" s="49">
        <v>0</v>
      </c>
    </row>
    <row r="1591" spans="1:14" ht="15" customHeight="1">
      <c r="A1591" s="23" t="s">
        <v>2079</v>
      </c>
      <c r="B1591" s="24" t="s">
        <v>2080</v>
      </c>
      <c r="C1591" s="23" t="s">
        <v>2183</v>
      </c>
      <c r="D1591" s="24" t="s">
        <v>2184</v>
      </c>
      <c r="E1591" s="23" t="s">
        <v>2205</v>
      </c>
      <c r="F1591" s="24" t="s">
        <v>2206</v>
      </c>
      <c r="G1591" s="25">
        <v>32.85</v>
      </c>
      <c r="H1591" s="25">
        <v>1</v>
      </c>
      <c r="I1591" s="26">
        <v>0</v>
      </c>
      <c r="J1591" s="26">
        <v>0</v>
      </c>
      <c r="K1591" s="26">
        <v>1</v>
      </c>
      <c r="L1591" s="27">
        <v>0.33333333333333331</v>
      </c>
      <c r="M1591" s="27">
        <v>5.2631578947368418E-2</v>
      </c>
      <c r="N1591" s="49">
        <v>1.0147133434804667E-2</v>
      </c>
    </row>
    <row r="1592" spans="1:14" ht="15" customHeight="1">
      <c r="A1592" s="23" t="s">
        <v>2079</v>
      </c>
      <c r="B1592" s="24" t="s">
        <v>2080</v>
      </c>
      <c r="C1592" s="23" t="s">
        <v>2183</v>
      </c>
      <c r="D1592" s="24" t="s">
        <v>2184</v>
      </c>
      <c r="E1592" s="23" t="s">
        <v>2181</v>
      </c>
      <c r="F1592" s="24" t="s">
        <v>2182</v>
      </c>
      <c r="G1592" s="25">
        <v>17.248999999999995</v>
      </c>
      <c r="H1592" s="25">
        <v>2</v>
      </c>
      <c r="I1592" s="26">
        <v>0</v>
      </c>
      <c r="J1592" s="26">
        <v>0</v>
      </c>
      <c r="K1592" s="26">
        <v>1</v>
      </c>
      <c r="L1592" s="27">
        <v>0.33333333333333331</v>
      </c>
      <c r="M1592" s="27">
        <v>2.3809523809523808E-2</v>
      </c>
      <c r="N1592" s="49">
        <v>1.9324791775368624E-2</v>
      </c>
    </row>
    <row r="1593" spans="1:14" ht="15" customHeight="1">
      <c r="A1593" s="23" t="s">
        <v>2079</v>
      </c>
      <c r="B1593" s="24" t="s">
        <v>2080</v>
      </c>
      <c r="C1593" s="23" t="s">
        <v>2183</v>
      </c>
      <c r="D1593" s="24" t="s">
        <v>2184</v>
      </c>
      <c r="E1593" s="23" t="s">
        <v>2207</v>
      </c>
      <c r="F1593" s="24" t="s">
        <v>2208</v>
      </c>
      <c r="G1593" s="25">
        <v>18.855</v>
      </c>
      <c r="H1593" s="25">
        <v>2</v>
      </c>
      <c r="I1593" s="26">
        <v>0</v>
      </c>
      <c r="J1593" s="26">
        <v>0</v>
      </c>
      <c r="K1593" s="26">
        <v>0</v>
      </c>
      <c r="L1593" s="27">
        <v>0</v>
      </c>
      <c r="M1593" s="27">
        <v>0</v>
      </c>
      <c r="N1593" s="49">
        <v>0</v>
      </c>
    </row>
    <row r="1594" spans="1:14" ht="15" customHeight="1">
      <c r="A1594" s="23" t="s">
        <v>2079</v>
      </c>
      <c r="B1594" s="24" t="s">
        <v>2080</v>
      </c>
      <c r="C1594" s="23" t="s">
        <v>2183</v>
      </c>
      <c r="D1594" s="24" t="s">
        <v>2184</v>
      </c>
      <c r="E1594" s="23" t="s">
        <v>2209</v>
      </c>
      <c r="F1594" s="24" t="s">
        <v>2210</v>
      </c>
      <c r="G1594" s="25">
        <v>10.343999999999999</v>
      </c>
      <c r="H1594" s="25">
        <v>0</v>
      </c>
      <c r="I1594" s="26">
        <v>1</v>
      </c>
      <c r="J1594" s="26">
        <v>0</v>
      </c>
      <c r="K1594" s="26">
        <v>0</v>
      </c>
      <c r="L1594" s="27">
        <v>0.33333333333333331</v>
      </c>
      <c r="M1594" s="27">
        <v>2.0408163265306124E-2</v>
      </c>
      <c r="N1594" s="49">
        <v>3.2224800206238718E-2</v>
      </c>
    </row>
    <row r="1595" spans="1:14" ht="15" customHeight="1">
      <c r="A1595" s="23" t="s">
        <v>2079</v>
      </c>
      <c r="B1595" s="24" t="s">
        <v>2080</v>
      </c>
      <c r="C1595" s="23" t="s">
        <v>2183</v>
      </c>
      <c r="D1595" s="24" t="s">
        <v>2184</v>
      </c>
      <c r="E1595" s="23" t="s">
        <v>2211</v>
      </c>
      <c r="F1595" s="24" t="s">
        <v>2212</v>
      </c>
      <c r="G1595" s="25">
        <v>2.665</v>
      </c>
      <c r="H1595" s="25">
        <v>0</v>
      </c>
      <c r="I1595" s="26">
        <v>0</v>
      </c>
      <c r="J1595" s="26">
        <v>0</v>
      </c>
      <c r="K1595" s="26">
        <v>0</v>
      </c>
      <c r="L1595" s="27">
        <v>0</v>
      </c>
      <c r="M1595" s="27">
        <v>0</v>
      </c>
      <c r="N1595" s="49">
        <v>0</v>
      </c>
    </row>
    <row r="1596" spans="1:14" ht="15" customHeight="1">
      <c r="A1596" s="23" t="s">
        <v>2079</v>
      </c>
      <c r="B1596" s="24" t="s">
        <v>2080</v>
      </c>
      <c r="C1596" s="23" t="s">
        <v>2213</v>
      </c>
      <c r="D1596" s="24" t="s">
        <v>2214</v>
      </c>
      <c r="E1596" s="23" t="s">
        <v>1128</v>
      </c>
      <c r="F1596" s="24" t="s">
        <v>1129</v>
      </c>
      <c r="G1596" s="25">
        <v>43.899999999999977</v>
      </c>
      <c r="H1596" s="25">
        <v>4</v>
      </c>
      <c r="I1596" s="26">
        <v>0</v>
      </c>
      <c r="J1596" s="26">
        <v>0</v>
      </c>
      <c r="K1596" s="26">
        <v>0</v>
      </c>
      <c r="L1596" s="27">
        <v>0</v>
      </c>
      <c r="M1596" s="27">
        <v>0</v>
      </c>
      <c r="N1596" s="49">
        <v>0</v>
      </c>
    </row>
    <row r="1597" spans="1:14" ht="15" customHeight="1">
      <c r="A1597" s="23" t="s">
        <v>2079</v>
      </c>
      <c r="B1597" s="24" t="s">
        <v>2080</v>
      </c>
      <c r="C1597" s="23" t="s">
        <v>2213</v>
      </c>
      <c r="D1597" s="24" t="s">
        <v>2214</v>
      </c>
      <c r="E1597" s="23" t="s">
        <v>2215</v>
      </c>
      <c r="F1597" s="24" t="s">
        <v>2216</v>
      </c>
      <c r="G1597" s="25">
        <v>6</v>
      </c>
      <c r="H1597" s="25">
        <v>0</v>
      </c>
      <c r="I1597" s="26">
        <v>0</v>
      </c>
      <c r="J1597" s="26">
        <v>0</v>
      </c>
      <c r="K1597" s="26">
        <v>0</v>
      </c>
      <c r="L1597" s="27">
        <v>0</v>
      </c>
      <c r="M1597" s="27">
        <v>0</v>
      </c>
      <c r="N1597" s="49">
        <v>0</v>
      </c>
    </row>
    <row r="1598" spans="1:14" ht="15" customHeight="1">
      <c r="A1598" s="23" t="s">
        <v>2079</v>
      </c>
      <c r="B1598" s="24" t="s">
        <v>2080</v>
      </c>
      <c r="C1598" s="23" t="s">
        <v>2213</v>
      </c>
      <c r="D1598" s="24" t="s">
        <v>2214</v>
      </c>
      <c r="E1598" s="23" t="s">
        <v>2217</v>
      </c>
      <c r="F1598" s="24" t="s">
        <v>2218</v>
      </c>
      <c r="G1598" s="25">
        <v>1.7829999999999999</v>
      </c>
      <c r="H1598" s="25">
        <v>0</v>
      </c>
      <c r="I1598" s="26">
        <v>0</v>
      </c>
      <c r="J1598" s="26">
        <v>0</v>
      </c>
      <c r="K1598" s="26">
        <v>0</v>
      </c>
      <c r="L1598" s="27">
        <v>0</v>
      </c>
      <c r="M1598" s="27">
        <v>0</v>
      </c>
      <c r="N1598" s="49">
        <v>0</v>
      </c>
    </row>
    <row r="1599" spans="1:14" ht="15" customHeight="1">
      <c r="A1599" s="23" t="s">
        <v>2079</v>
      </c>
      <c r="B1599" s="24" t="s">
        <v>2080</v>
      </c>
      <c r="C1599" s="23" t="s">
        <v>2213</v>
      </c>
      <c r="D1599" s="24" t="s">
        <v>2214</v>
      </c>
      <c r="E1599" s="23" t="s">
        <v>52</v>
      </c>
      <c r="F1599" s="24" t="s">
        <v>53</v>
      </c>
      <c r="G1599" s="25">
        <v>49.899999999999977</v>
      </c>
      <c r="H1599" s="25">
        <v>2</v>
      </c>
      <c r="I1599" s="26">
        <v>1</v>
      </c>
      <c r="J1599" s="26">
        <v>0</v>
      </c>
      <c r="K1599" s="26">
        <v>3</v>
      </c>
      <c r="L1599" s="27">
        <v>1.3333333333333333</v>
      </c>
      <c r="M1599" s="27">
        <v>2.3668639053254434E-2</v>
      </c>
      <c r="N1599" s="49">
        <v>2.6720106880427533E-2</v>
      </c>
    </row>
    <row r="1600" spans="1:14" ht="15" customHeight="1">
      <c r="A1600" s="23" t="s">
        <v>2079</v>
      </c>
      <c r="B1600" s="24" t="s">
        <v>2080</v>
      </c>
      <c r="C1600" s="23" t="s">
        <v>2213</v>
      </c>
      <c r="D1600" s="24" t="s">
        <v>2214</v>
      </c>
      <c r="E1600" s="23" t="s">
        <v>2219</v>
      </c>
      <c r="F1600" s="24" t="s">
        <v>2220</v>
      </c>
      <c r="G1600" s="25">
        <v>38.734999999999999</v>
      </c>
      <c r="H1600" s="25">
        <v>3</v>
      </c>
      <c r="I1600" s="26">
        <v>1</v>
      </c>
      <c r="J1600" s="26">
        <v>2</v>
      </c>
      <c r="K1600" s="26">
        <v>1</v>
      </c>
      <c r="L1600" s="27">
        <v>1.3333333333333333</v>
      </c>
      <c r="M1600" s="27">
        <v>0.1176470588235294</v>
      </c>
      <c r="N1600" s="49">
        <v>3.4421926767350799E-2</v>
      </c>
    </row>
    <row r="1601" spans="1:14" ht="15" customHeight="1">
      <c r="A1601" s="23" t="s">
        <v>2079</v>
      </c>
      <c r="B1601" s="24" t="s">
        <v>2080</v>
      </c>
      <c r="C1601" s="23" t="s">
        <v>2213</v>
      </c>
      <c r="D1601" s="24" t="s">
        <v>2214</v>
      </c>
      <c r="E1601" s="23" t="s">
        <v>2131</v>
      </c>
      <c r="F1601" s="24" t="s">
        <v>2132</v>
      </c>
      <c r="G1601" s="25">
        <v>44.8</v>
      </c>
      <c r="H1601" s="25">
        <v>1</v>
      </c>
      <c r="I1601" s="26">
        <v>0</v>
      </c>
      <c r="J1601" s="26">
        <v>0</v>
      </c>
      <c r="K1601" s="26">
        <v>0</v>
      </c>
      <c r="L1601" s="27">
        <v>0</v>
      </c>
      <c r="M1601" s="27">
        <v>0</v>
      </c>
      <c r="N1601" s="49">
        <v>0</v>
      </c>
    </row>
    <row r="1602" spans="1:14" ht="15" customHeight="1">
      <c r="A1602" s="23" t="s">
        <v>2079</v>
      </c>
      <c r="B1602" s="24" t="s">
        <v>2080</v>
      </c>
      <c r="C1602" s="23" t="s">
        <v>2213</v>
      </c>
      <c r="D1602" s="24" t="s">
        <v>2214</v>
      </c>
      <c r="E1602" s="23" t="s">
        <v>2091</v>
      </c>
      <c r="F1602" s="24" t="s">
        <v>2092</v>
      </c>
      <c r="G1602" s="25">
        <v>34.015999999999998</v>
      </c>
      <c r="H1602" s="25">
        <v>5</v>
      </c>
      <c r="I1602" s="26">
        <v>4</v>
      </c>
      <c r="J1602" s="26">
        <v>3</v>
      </c>
      <c r="K1602" s="26">
        <v>0</v>
      </c>
      <c r="L1602" s="27">
        <v>2.3333333333333335</v>
      </c>
      <c r="M1602" s="27">
        <v>0.125</v>
      </c>
      <c r="N1602" s="49">
        <v>6.8595170899968652E-2</v>
      </c>
    </row>
    <row r="1603" spans="1:14" ht="15" customHeight="1">
      <c r="A1603" s="23" t="s">
        <v>2079</v>
      </c>
      <c r="B1603" s="24" t="s">
        <v>2080</v>
      </c>
      <c r="C1603" s="23" t="s">
        <v>2213</v>
      </c>
      <c r="D1603" s="24" t="s">
        <v>2214</v>
      </c>
      <c r="E1603" s="23" t="s">
        <v>2093</v>
      </c>
      <c r="F1603" s="24" t="s">
        <v>2094</v>
      </c>
      <c r="G1603" s="25">
        <v>18.744</v>
      </c>
      <c r="H1603" s="25">
        <v>1</v>
      </c>
      <c r="I1603" s="26">
        <v>1</v>
      </c>
      <c r="J1603" s="26">
        <v>0</v>
      </c>
      <c r="K1603" s="26">
        <v>0</v>
      </c>
      <c r="L1603" s="27">
        <v>0.33333333333333331</v>
      </c>
      <c r="M1603" s="27">
        <v>3.125E-2</v>
      </c>
      <c r="N1603" s="49">
        <v>1.778346848769384E-2</v>
      </c>
    </row>
    <row r="1604" spans="1:14" ht="15" customHeight="1">
      <c r="A1604" s="23" t="s">
        <v>2079</v>
      </c>
      <c r="B1604" s="24" t="s">
        <v>2080</v>
      </c>
      <c r="C1604" s="23" t="s">
        <v>2213</v>
      </c>
      <c r="D1604" s="24" t="s">
        <v>2214</v>
      </c>
      <c r="E1604" s="23" t="s">
        <v>2221</v>
      </c>
      <c r="F1604" s="24" t="s">
        <v>2222</v>
      </c>
      <c r="G1604" s="25">
        <v>8.8460000000000036</v>
      </c>
      <c r="H1604" s="25">
        <v>0</v>
      </c>
      <c r="I1604" s="26">
        <v>0</v>
      </c>
      <c r="J1604" s="26">
        <v>0</v>
      </c>
      <c r="K1604" s="26">
        <v>1</v>
      </c>
      <c r="L1604" s="27">
        <v>0.33333333333333331</v>
      </c>
      <c r="M1604" s="27">
        <v>0.1111111111111111</v>
      </c>
      <c r="N1604" s="49">
        <v>3.7681814756198639E-2</v>
      </c>
    </row>
    <row r="1605" spans="1:14" ht="15" customHeight="1">
      <c r="A1605" s="23" t="s">
        <v>2079</v>
      </c>
      <c r="B1605" s="24" t="s">
        <v>2080</v>
      </c>
      <c r="C1605" s="23" t="s">
        <v>2213</v>
      </c>
      <c r="D1605" s="24" t="s">
        <v>2214</v>
      </c>
      <c r="E1605" s="23" t="s">
        <v>2223</v>
      </c>
      <c r="F1605" s="24" t="s">
        <v>2224</v>
      </c>
      <c r="G1605" s="25">
        <v>1.9</v>
      </c>
      <c r="H1605" s="25">
        <v>0</v>
      </c>
      <c r="I1605" s="26">
        <v>0</v>
      </c>
      <c r="J1605" s="26">
        <v>0</v>
      </c>
      <c r="K1605" s="26">
        <v>0</v>
      </c>
      <c r="L1605" s="27">
        <v>0</v>
      </c>
      <c r="M1605" s="27" t="s">
        <v>2766</v>
      </c>
      <c r="N1605" s="49">
        <v>0</v>
      </c>
    </row>
    <row r="1606" spans="1:14" ht="15" customHeight="1">
      <c r="A1606" s="23" t="s">
        <v>2079</v>
      </c>
      <c r="B1606" s="24" t="s">
        <v>2080</v>
      </c>
      <c r="C1606" s="23" t="s">
        <v>2213</v>
      </c>
      <c r="D1606" s="24" t="s">
        <v>2214</v>
      </c>
      <c r="E1606" s="23" t="s">
        <v>2225</v>
      </c>
      <c r="F1606" s="24" t="s">
        <v>2226</v>
      </c>
      <c r="G1606" s="25">
        <v>2.9860000000000042</v>
      </c>
      <c r="H1606" s="25">
        <v>0</v>
      </c>
      <c r="I1606" s="26">
        <v>0</v>
      </c>
      <c r="J1606" s="26">
        <v>0</v>
      </c>
      <c r="K1606" s="26">
        <v>0</v>
      </c>
      <c r="L1606" s="27">
        <v>0</v>
      </c>
      <c r="M1606" s="27" t="s">
        <v>2766</v>
      </c>
      <c r="N1606" s="49">
        <v>0</v>
      </c>
    </row>
    <row r="1607" spans="1:14" ht="15" customHeight="1">
      <c r="A1607" s="23" t="s">
        <v>2079</v>
      </c>
      <c r="B1607" s="24" t="s">
        <v>2080</v>
      </c>
      <c r="C1607" s="23" t="s">
        <v>2213</v>
      </c>
      <c r="D1607" s="24" t="s">
        <v>2214</v>
      </c>
      <c r="E1607" s="23" t="s">
        <v>2137</v>
      </c>
      <c r="F1607" s="24" t="s">
        <v>2138</v>
      </c>
      <c r="G1607" s="25">
        <v>25</v>
      </c>
      <c r="H1607" s="25">
        <v>0</v>
      </c>
      <c r="I1607" s="26">
        <v>0</v>
      </c>
      <c r="J1607" s="26">
        <v>0</v>
      </c>
      <c r="K1607" s="26">
        <v>0</v>
      </c>
      <c r="L1607" s="27">
        <v>0</v>
      </c>
      <c r="M1607" s="27">
        <v>0</v>
      </c>
      <c r="N1607" s="49">
        <v>0</v>
      </c>
    </row>
    <row r="1608" spans="1:14" ht="15" customHeight="1">
      <c r="A1608" s="23" t="s">
        <v>2079</v>
      </c>
      <c r="B1608" s="24" t="s">
        <v>2080</v>
      </c>
      <c r="C1608" s="23" t="s">
        <v>2213</v>
      </c>
      <c r="D1608" s="24" t="s">
        <v>2214</v>
      </c>
      <c r="E1608" s="23" t="s">
        <v>2227</v>
      </c>
      <c r="F1608" s="24" t="s">
        <v>2228</v>
      </c>
      <c r="G1608" s="25">
        <v>26.963999999999999</v>
      </c>
      <c r="H1608" s="25">
        <v>0</v>
      </c>
      <c r="I1608" s="26">
        <v>2</v>
      </c>
      <c r="J1608" s="26">
        <v>0</v>
      </c>
      <c r="K1608" s="26">
        <v>0</v>
      </c>
      <c r="L1608" s="27">
        <v>0.66666666666666663</v>
      </c>
      <c r="M1608" s="27">
        <v>4.5454545454545456E-2</v>
      </c>
      <c r="N1608" s="49">
        <v>2.4724323789744349E-2</v>
      </c>
    </row>
    <row r="1609" spans="1:14" ht="15" customHeight="1">
      <c r="A1609" s="23" t="s">
        <v>2079</v>
      </c>
      <c r="B1609" s="24" t="s">
        <v>2080</v>
      </c>
      <c r="C1609" s="23" t="s">
        <v>2213</v>
      </c>
      <c r="D1609" s="24" t="s">
        <v>2214</v>
      </c>
      <c r="E1609" s="23" t="s">
        <v>2229</v>
      </c>
      <c r="F1609" s="24" t="s">
        <v>2230</v>
      </c>
      <c r="G1609" s="25">
        <v>0.5</v>
      </c>
      <c r="H1609" s="25">
        <v>0</v>
      </c>
      <c r="I1609" s="26">
        <v>0</v>
      </c>
      <c r="J1609" s="26">
        <v>0</v>
      </c>
      <c r="K1609" s="26">
        <v>0</v>
      </c>
      <c r="L1609" s="27">
        <v>0</v>
      </c>
      <c r="M1609" s="27">
        <v>0</v>
      </c>
      <c r="N1609" s="49">
        <v>0</v>
      </c>
    </row>
    <row r="1610" spans="1:14" ht="15" customHeight="1">
      <c r="A1610" s="23" t="s">
        <v>2079</v>
      </c>
      <c r="B1610" s="24" t="s">
        <v>2080</v>
      </c>
      <c r="C1610" s="23" t="s">
        <v>2213</v>
      </c>
      <c r="D1610" s="24" t="s">
        <v>2214</v>
      </c>
      <c r="E1610" s="23" t="s">
        <v>2149</v>
      </c>
      <c r="F1610" s="24" t="s">
        <v>2150</v>
      </c>
      <c r="G1610" s="25">
        <v>10</v>
      </c>
      <c r="H1610" s="25">
        <v>0</v>
      </c>
      <c r="I1610" s="26">
        <v>1</v>
      </c>
      <c r="J1610" s="26">
        <v>0</v>
      </c>
      <c r="K1610" s="26">
        <v>0</v>
      </c>
      <c r="L1610" s="27">
        <v>0.33333333333333331</v>
      </c>
      <c r="M1610" s="27">
        <v>7.6923076923076927E-2</v>
      </c>
      <c r="N1610" s="49">
        <v>3.3333333333333333E-2</v>
      </c>
    </row>
    <row r="1611" spans="1:14" ht="15" customHeight="1">
      <c r="A1611" s="23" t="s">
        <v>2079</v>
      </c>
      <c r="B1611" s="24" t="s">
        <v>2080</v>
      </c>
      <c r="C1611" s="23" t="s">
        <v>2213</v>
      </c>
      <c r="D1611" s="24" t="s">
        <v>2214</v>
      </c>
      <c r="E1611" s="23" t="s">
        <v>2107</v>
      </c>
      <c r="F1611" s="24" t="s">
        <v>2108</v>
      </c>
      <c r="G1611" s="25">
        <v>15.684999999999995</v>
      </c>
      <c r="H1611" s="25">
        <v>0</v>
      </c>
      <c r="I1611" s="26">
        <v>0</v>
      </c>
      <c r="J1611" s="26">
        <v>0</v>
      </c>
      <c r="K1611" s="26">
        <v>0</v>
      </c>
      <c r="L1611" s="27">
        <v>0</v>
      </c>
      <c r="M1611" s="27">
        <v>0</v>
      </c>
      <c r="N1611" s="49">
        <v>0</v>
      </c>
    </row>
    <row r="1612" spans="1:14" ht="15" customHeight="1">
      <c r="A1612" s="23" t="s">
        <v>2079</v>
      </c>
      <c r="B1612" s="24" t="s">
        <v>2080</v>
      </c>
      <c r="C1612" s="23" t="s">
        <v>2213</v>
      </c>
      <c r="D1612" s="24" t="s">
        <v>2214</v>
      </c>
      <c r="E1612" s="23" t="s">
        <v>2113</v>
      </c>
      <c r="F1612" s="24" t="s">
        <v>2114</v>
      </c>
      <c r="G1612" s="25">
        <v>15.5</v>
      </c>
      <c r="H1612" s="25">
        <v>0</v>
      </c>
      <c r="I1612" s="26">
        <v>0</v>
      </c>
      <c r="J1612" s="26">
        <v>0</v>
      </c>
      <c r="K1612" s="26">
        <v>0</v>
      </c>
      <c r="L1612" s="27">
        <v>0</v>
      </c>
      <c r="M1612" s="27" t="s">
        <v>2766</v>
      </c>
      <c r="N1612" s="49">
        <v>0</v>
      </c>
    </row>
    <row r="1613" spans="1:14" ht="15" customHeight="1">
      <c r="A1613" s="23" t="s">
        <v>2231</v>
      </c>
      <c r="B1613" s="24" t="s">
        <v>2232</v>
      </c>
      <c r="C1613" s="23" t="s">
        <v>2233</v>
      </c>
      <c r="D1613" s="24" t="s">
        <v>2234</v>
      </c>
      <c r="E1613" s="23" t="s">
        <v>2021</v>
      </c>
      <c r="F1613" s="24" t="s">
        <v>2022</v>
      </c>
      <c r="G1613" s="25">
        <v>29.016999999999996</v>
      </c>
      <c r="H1613" s="25">
        <v>0</v>
      </c>
      <c r="I1613" s="26">
        <v>0</v>
      </c>
      <c r="J1613" s="26">
        <v>1</v>
      </c>
      <c r="K1613" s="26">
        <v>0</v>
      </c>
      <c r="L1613" s="27">
        <v>0.33333333333333331</v>
      </c>
      <c r="M1613" s="27">
        <v>3.7037037037037035E-2</v>
      </c>
      <c r="N1613" s="49">
        <v>1.7231278216218081E-2</v>
      </c>
    </row>
    <row r="1614" spans="1:14" ht="15" customHeight="1">
      <c r="A1614" s="23" t="s">
        <v>2231</v>
      </c>
      <c r="B1614" s="24" t="s">
        <v>2232</v>
      </c>
      <c r="C1614" s="23" t="s">
        <v>2233</v>
      </c>
      <c r="D1614" s="24" t="s">
        <v>2234</v>
      </c>
      <c r="E1614" s="23" t="s">
        <v>2025</v>
      </c>
      <c r="F1614" s="24" t="s">
        <v>2026</v>
      </c>
      <c r="G1614" s="25">
        <v>35.700000000000003</v>
      </c>
      <c r="H1614" s="25">
        <v>1</v>
      </c>
      <c r="I1614" s="26">
        <v>0</v>
      </c>
      <c r="J1614" s="26">
        <v>1</v>
      </c>
      <c r="K1614" s="26">
        <v>0</v>
      </c>
      <c r="L1614" s="27">
        <v>0.33333333333333331</v>
      </c>
      <c r="M1614" s="27">
        <v>1.1494252873563218E-2</v>
      </c>
      <c r="N1614" s="49">
        <v>9.3370681605975704E-3</v>
      </c>
    </row>
    <row r="1615" spans="1:14" ht="15" customHeight="1">
      <c r="A1615" s="23" t="s">
        <v>2231</v>
      </c>
      <c r="B1615" s="24" t="s">
        <v>2232</v>
      </c>
      <c r="C1615" s="23" t="s">
        <v>2233</v>
      </c>
      <c r="D1615" s="24" t="s">
        <v>2234</v>
      </c>
      <c r="E1615" s="23" t="s">
        <v>1592</v>
      </c>
      <c r="F1615" s="24" t="s">
        <v>1593</v>
      </c>
      <c r="G1615" s="25">
        <v>107.89999999999998</v>
      </c>
      <c r="H1615" s="25">
        <v>2</v>
      </c>
      <c r="I1615" s="26">
        <v>2</v>
      </c>
      <c r="J1615" s="26">
        <v>0</v>
      </c>
      <c r="K1615" s="26">
        <v>0</v>
      </c>
      <c r="L1615" s="27">
        <v>0.66666666666666663</v>
      </c>
      <c r="M1615" s="27">
        <v>6.8965517241379309E-2</v>
      </c>
      <c r="N1615" s="49">
        <v>6.1785603954278663E-3</v>
      </c>
    </row>
    <row r="1616" spans="1:14" ht="15" customHeight="1">
      <c r="A1616" s="23" t="s">
        <v>2231</v>
      </c>
      <c r="B1616" s="24" t="s">
        <v>2232</v>
      </c>
      <c r="C1616" s="23" t="s">
        <v>2233</v>
      </c>
      <c r="D1616" s="24" t="s">
        <v>2234</v>
      </c>
      <c r="E1616" s="23" t="s">
        <v>1975</v>
      </c>
      <c r="F1616" s="24" t="s">
        <v>1976</v>
      </c>
      <c r="G1616" s="25">
        <v>3.8999999999999986</v>
      </c>
      <c r="H1616" s="25">
        <v>0</v>
      </c>
      <c r="I1616" s="26">
        <v>0</v>
      </c>
      <c r="J1616" s="26">
        <v>0</v>
      </c>
      <c r="K1616" s="26">
        <v>0</v>
      </c>
      <c r="L1616" s="27">
        <v>0</v>
      </c>
      <c r="M1616" s="27" t="s">
        <v>2766</v>
      </c>
      <c r="N1616" s="49">
        <v>0</v>
      </c>
    </row>
    <row r="1617" spans="1:14" ht="15" customHeight="1">
      <c r="A1617" s="23" t="s">
        <v>2231</v>
      </c>
      <c r="B1617" s="24" t="s">
        <v>2232</v>
      </c>
      <c r="C1617" s="23" t="s">
        <v>2233</v>
      </c>
      <c r="D1617" s="24" t="s">
        <v>2234</v>
      </c>
      <c r="E1617" s="23" t="s">
        <v>2235</v>
      </c>
      <c r="F1617" s="24" t="s">
        <v>2236</v>
      </c>
      <c r="G1617" s="25">
        <v>1.75</v>
      </c>
      <c r="H1617" s="25">
        <v>0</v>
      </c>
      <c r="I1617" s="26">
        <v>0</v>
      </c>
      <c r="J1617" s="26">
        <v>0</v>
      </c>
      <c r="K1617" s="26">
        <v>0</v>
      </c>
      <c r="L1617" s="27">
        <v>0</v>
      </c>
      <c r="M1617" s="27" t="s">
        <v>2766</v>
      </c>
      <c r="N1617" s="49">
        <v>0</v>
      </c>
    </row>
    <row r="1618" spans="1:14" ht="15" customHeight="1">
      <c r="A1618" s="23" t="s">
        <v>2231</v>
      </c>
      <c r="B1618" s="24" t="s">
        <v>2232</v>
      </c>
      <c r="C1618" s="23" t="s">
        <v>2233</v>
      </c>
      <c r="D1618" s="24" t="s">
        <v>2234</v>
      </c>
      <c r="E1618" s="23" t="s">
        <v>1937</v>
      </c>
      <c r="F1618" s="24" t="s">
        <v>1938</v>
      </c>
      <c r="G1618" s="25">
        <v>23.059999999999974</v>
      </c>
      <c r="H1618" s="25">
        <v>0</v>
      </c>
      <c r="I1618" s="26">
        <v>0</v>
      </c>
      <c r="J1618" s="26">
        <v>0</v>
      </c>
      <c r="K1618" s="26">
        <v>0</v>
      </c>
      <c r="L1618" s="27">
        <v>0</v>
      </c>
      <c r="M1618" s="27">
        <v>0</v>
      </c>
      <c r="N1618" s="49">
        <v>0</v>
      </c>
    </row>
    <row r="1619" spans="1:14" ht="15" customHeight="1">
      <c r="A1619" s="23" t="s">
        <v>2231</v>
      </c>
      <c r="B1619" s="24" t="s">
        <v>2232</v>
      </c>
      <c r="C1619" s="23" t="s">
        <v>2233</v>
      </c>
      <c r="D1619" s="24" t="s">
        <v>2234</v>
      </c>
      <c r="E1619" s="23" t="s">
        <v>2031</v>
      </c>
      <c r="F1619" s="24" t="s">
        <v>2032</v>
      </c>
      <c r="G1619" s="25">
        <v>55.560999999999993</v>
      </c>
      <c r="H1619" s="25">
        <v>0</v>
      </c>
      <c r="I1619" s="26">
        <v>0</v>
      </c>
      <c r="J1619" s="26">
        <v>0</v>
      </c>
      <c r="K1619" s="26">
        <v>1</v>
      </c>
      <c r="L1619" s="27">
        <v>0.33333333333333331</v>
      </c>
      <c r="M1619" s="27">
        <v>7.6923076923076927E-2</v>
      </c>
      <c r="N1619" s="49">
        <v>8.9991180864275305E-3</v>
      </c>
    </row>
    <row r="1620" spans="1:14" ht="15" customHeight="1">
      <c r="A1620" s="23" t="s">
        <v>2231</v>
      </c>
      <c r="B1620" s="24" t="s">
        <v>2232</v>
      </c>
      <c r="C1620" s="23" t="s">
        <v>2233</v>
      </c>
      <c r="D1620" s="24" t="s">
        <v>2234</v>
      </c>
      <c r="E1620" s="23" t="s">
        <v>2237</v>
      </c>
      <c r="F1620" s="24" t="s">
        <v>2238</v>
      </c>
      <c r="G1620" s="25">
        <v>139.459</v>
      </c>
      <c r="H1620" s="25">
        <v>1</v>
      </c>
      <c r="I1620" s="26">
        <v>1</v>
      </c>
      <c r="J1620" s="26">
        <v>0</v>
      </c>
      <c r="K1620" s="26">
        <v>2</v>
      </c>
      <c r="L1620" s="27">
        <v>1</v>
      </c>
      <c r="M1620" s="27">
        <v>0.10344827586206898</v>
      </c>
      <c r="N1620" s="49">
        <v>7.1705662596175217E-3</v>
      </c>
    </row>
    <row r="1621" spans="1:14" ht="15" customHeight="1">
      <c r="A1621" s="23" t="s">
        <v>2231</v>
      </c>
      <c r="B1621" s="24" t="s">
        <v>2232</v>
      </c>
      <c r="C1621" s="23" t="s">
        <v>2233</v>
      </c>
      <c r="D1621" s="24" t="s">
        <v>2234</v>
      </c>
      <c r="E1621" s="23" t="s">
        <v>2219</v>
      </c>
      <c r="F1621" s="24" t="s">
        <v>2220</v>
      </c>
      <c r="G1621" s="25">
        <v>86.670000000000016</v>
      </c>
      <c r="H1621" s="25">
        <v>0</v>
      </c>
      <c r="I1621" s="26">
        <v>3</v>
      </c>
      <c r="J1621" s="26">
        <v>0</v>
      </c>
      <c r="K1621" s="26">
        <v>0</v>
      </c>
      <c r="L1621" s="27">
        <v>1</v>
      </c>
      <c r="M1621" s="27">
        <v>0.06</v>
      </c>
      <c r="N1621" s="49">
        <v>1.1538017768547362E-2</v>
      </c>
    </row>
    <row r="1622" spans="1:14" ht="15" customHeight="1">
      <c r="A1622" s="23" t="s">
        <v>2231</v>
      </c>
      <c r="B1622" s="24" t="s">
        <v>2232</v>
      </c>
      <c r="C1622" s="23" t="s">
        <v>2233</v>
      </c>
      <c r="D1622" s="24" t="s">
        <v>2234</v>
      </c>
      <c r="E1622" s="23" t="s">
        <v>2037</v>
      </c>
      <c r="F1622" s="24" t="s">
        <v>2038</v>
      </c>
      <c r="G1622" s="25">
        <v>38.42</v>
      </c>
      <c r="H1622" s="25">
        <v>0</v>
      </c>
      <c r="I1622" s="26">
        <v>0</v>
      </c>
      <c r="J1622" s="26">
        <v>0</v>
      </c>
      <c r="K1622" s="26">
        <v>0</v>
      </c>
      <c r="L1622" s="27">
        <v>0</v>
      </c>
      <c r="M1622" s="27">
        <v>0</v>
      </c>
      <c r="N1622" s="49">
        <v>0</v>
      </c>
    </row>
    <row r="1623" spans="1:14" ht="15" customHeight="1">
      <c r="A1623" s="23" t="s">
        <v>2231</v>
      </c>
      <c r="B1623" s="24" t="s">
        <v>2232</v>
      </c>
      <c r="C1623" s="23" t="s">
        <v>2233</v>
      </c>
      <c r="D1623" s="24" t="s">
        <v>2234</v>
      </c>
      <c r="E1623" s="23" t="s">
        <v>2239</v>
      </c>
      <c r="F1623" s="24" t="s">
        <v>2240</v>
      </c>
      <c r="G1623" s="25">
        <v>11.568</v>
      </c>
      <c r="H1623" s="25">
        <v>0</v>
      </c>
      <c r="I1623" s="26">
        <v>0</v>
      </c>
      <c r="J1623" s="26">
        <v>0</v>
      </c>
      <c r="K1623" s="26">
        <v>1</v>
      </c>
      <c r="L1623" s="27">
        <v>0.33333333333333331</v>
      </c>
      <c r="M1623" s="27">
        <v>0.33333333333333331</v>
      </c>
      <c r="N1623" s="49">
        <v>2.8815122176118025E-2</v>
      </c>
    </row>
    <row r="1624" spans="1:14" ht="15" customHeight="1">
      <c r="A1624" s="23" t="s">
        <v>2231</v>
      </c>
      <c r="B1624" s="24" t="s">
        <v>2232</v>
      </c>
      <c r="C1624" s="23" t="s">
        <v>2233</v>
      </c>
      <c r="D1624" s="24" t="s">
        <v>2234</v>
      </c>
      <c r="E1624" s="23" t="s">
        <v>2039</v>
      </c>
      <c r="F1624" s="24" t="s">
        <v>2040</v>
      </c>
      <c r="G1624" s="25">
        <v>38.299999999999997</v>
      </c>
      <c r="H1624" s="25">
        <v>1</v>
      </c>
      <c r="I1624" s="26">
        <v>0</v>
      </c>
      <c r="J1624" s="26">
        <v>0</v>
      </c>
      <c r="K1624" s="26">
        <v>1</v>
      </c>
      <c r="L1624" s="27">
        <v>0.33333333333333331</v>
      </c>
      <c r="M1624" s="27">
        <v>2.4390243902439025E-2</v>
      </c>
      <c r="N1624" s="49">
        <v>8.7032201914708437E-3</v>
      </c>
    </row>
    <row r="1625" spans="1:14" ht="15" customHeight="1">
      <c r="A1625" s="23" t="s">
        <v>2231</v>
      </c>
      <c r="B1625" s="24" t="s">
        <v>2232</v>
      </c>
      <c r="C1625" s="23" t="s">
        <v>2233</v>
      </c>
      <c r="D1625" s="24" t="s">
        <v>2234</v>
      </c>
      <c r="E1625" s="23" t="s">
        <v>2241</v>
      </c>
      <c r="F1625" s="24" t="s">
        <v>2242</v>
      </c>
      <c r="G1625" s="25">
        <v>15.788</v>
      </c>
      <c r="H1625" s="25">
        <v>0</v>
      </c>
      <c r="I1625" s="26">
        <v>0</v>
      </c>
      <c r="J1625" s="26">
        <v>0</v>
      </c>
      <c r="K1625" s="26">
        <v>0</v>
      </c>
      <c r="L1625" s="27">
        <v>0</v>
      </c>
      <c r="M1625" s="27">
        <v>0</v>
      </c>
      <c r="N1625" s="49">
        <v>0</v>
      </c>
    </row>
    <row r="1626" spans="1:14" ht="15" customHeight="1">
      <c r="A1626" s="23" t="s">
        <v>2231</v>
      </c>
      <c r="B1626" s="24" t="s">
        <v>2232</v>
      </c>
      <c r="C1626" s="23" t="s">
        <v>2233</v>
      </c>
      <c r="D1626" s="24" t="s">
        <v>2234</v>
      </c>
      <c r="E1626" s="23" t="s">
        <v>2129</v>
      </c>
      <c r="F1626" s="24" t="s">
        <v>2130</v>
      </c>
      <c r="G1626" s="25">
        <v>29.516999999999999</v>
      </c>
      <c r="H1626" s="25">
        <v>0</v>
      </c>
      <c r="I1626" s="26">
        <v>0</v>
      </c>
      <c r="J1626" s="26">
        <v>0</v>
      </c>
      <c r="K1626" s="26">
        <v>0</v>
      </c>
      <c r="L1626" s="27">
        <v>0</v>
      </c>
      <c r="M1626" s="27">
        <v>0</v>
      </c>
      <c r="N1626" s="49">
        <v>0</v>
      </c>
    </row>
    <row r="1627" spans="1:14" ht="15" customHeight="1">
      <c r="A1627" s="23" t="s">
        <v>2231</v>
      </c>
      <c r="B1627" s="24" t="s">
        <v>2232</v>
      </c>
      <c r="C1627" s="23" t="s">
        <v>2233</v>
      </c>
      <c r="D1627" s="24" t="s">
        <v>2234</v>
      </c>
      <c r="E1627" s="23" t="s">
        <v>2243</v>
      </c>
      <c r="F1627" s="24" t="s">
        <v>2244</v>
      </c>
      <c r="G1627" s="25">
        <v>7.7</v>
      </c>
      <c r="H1627" s="25">
        <v>1</v>
      </c>
      <c r="I1627" s="26">
        <v>0</v>
      </c>
      <c r="J1627" s="26">
        <v>0</v>
      </c>
      <c r="K1627" s="26">
        <v>0</v>
      </c>
      <c r="L1627" s="27">
        <v>0</v>
      </c>
      <c r="M1627" s="27">
        <v>0</v>
      </c>
      <c r="N1627" s="49">
        <v>0</v>
      </c>
    </row>
    <row r="1628" spans="1:14" ht="15" customHeight="1">
      <c r="A1628" s="23" t="s">
        <v>2231</v>
      </c>
      <c r="B1628" s="24" t="s">
        <v>2232</v>
      </c>
      <c r="C1628" s="23" t="s">
        <v>2233</v>
      </c>
      <c r="D1628" s="24" t="s">
        <v>2234</v>
      </c>
      <c r="E1628" s="23" t="s">
        <v>2041</v>
      </c>
      <c r="F1628" s="24" t="s">
        <v>2042</v>
      </c>
      <c r="G1628" s="25">
        <v>75.150000000000006</v>
      </c>
      <c r="H1628" s="25">
        <v>0</v>
      </c>
      <c r="I1628" s="26">
        <v>1</v>
      </c>
      <c r="J1628" s="26">
        <v>0</v>
      </c>
      <c r="K1628" s="26">
        <v>0</v>
      </c>
      <c r="L1628" s="27">
        <v>0.33333333333333331</v>
      </c>
      <c r="M1628" s="27">
        <v>0.14285714285714285</v>
      </c>
      <c r="N1628" s="49">
        <v>4.4355732978487465E-3</v>
      </c>
    </row>
    <row r="1629" spans="1:14" ht="15" customHeight="1">
      <c r="A1629" s="23" t="s">
        <v>2231</v>
      </c>
      <c r="B1629" s="24" t="s">
        <v>2232</v>
      </c>
      <c r="C1629" s="23" t="s">
        <v>2233</v>
      </c>
      <c r="D1629" s="24" t="s">
        <v>2234</v>
      </c>
      <c r="E1629" s="23" t="s">
        <v>2245</v>
      </c>
      <c r="F1629" s="24" t="s">
        <v>2246</v>
      </c>
      <c r="G1629" s="25">
        <v>10.724</v>
      </c>
      <c r="H1629" s="25">
        <v>0</v>
      </c>
      <c r="I1629" s="26">
        <v>0</v>
      </c>
      <c r="J1629" s="26">
        <v>0</v>
      </c>
      <c r="K1629" s="26">
        <v>0</v>
      </c>
      <c r="L1629" s="27">
        <v>0</v>
      </c>
      <c r="M1629" s="27" t="s">
        <v>2766</v>
      </c>
      <c r="N1629" s="49">
        <v>0</v>
      </c>
    </row>
    <row r="1630" spans="1:14" ht="15" customHeight="1">
      <c r="A1630" s="23" t="s">
        <v>2231</v>
      </c>
      <c r="B1630" s="24" t="s">
        <v>2232</v>
      </c>
      <c r="C1630" s="23" t="s">
        <v>2233</v>
      </c>
      <c r="D1630" s="24" t="s">
        <v>2234</v>
      </c>
      <c r="E1630" s="23" t="s">
        <v>2043</v>
      </c>
      <c r="F1630" s="24" t="s">
        <v>2044</v>
      </c>
      <c r="G1630" s="25">
        <v>9.9489999999999998</v>
      </c>
      <c r="H1630" s="25">
        <v>0</v>
      </c>
      <c r="I1630" s="26">
        <v>0</v>
      </c>
      <c r="J1630" s="26">
        <v>0</v>
      </c>
      <c r="K1630" s="26">
        <v>0</v>
      </c>
      <c r="L1630" s="27">
        <v>0</v>
      </c>
      <c r="M1630" s="27">
        <v>0</v>
      </c>
      <c r="N1630" s="49">
        <v>0</v>
      </c>
    </row>
    <row r="1631" spans="1:14" ht="15" customHeight="1">
      <c r="A1631" s="23" t="s">
        <v>2231</v>
      </c>
      <c r="B1631" s="24" t="s">
        <v>2232</v>
      </c>
      <c r="C1631" s="23" t="s">
        <v>2233</v>
      </c>
      <c r="D1631" s="24" t="s">
        <v>2234</v>
      </c>
      <c r="E1631" s="23" t="s">
        <v>2247</v>
      </c>
      <c r="F1631" s="24" t="s">
        <v>2248</v>
      </c>
      <c r="G1631" s="25">
        <v>15.85</v>
      </c>
      <c r="H1631" s="25">
        <v>0</v>
      </c>
      <c r="I1631" s="26">
        <v>0</v>
      </c>
      <c r="J1631" s="26">
        <v>0</v>
      </c>
      <c r="K1631" s="26">
        <v>0</v>
      </c>
      <c r="L1631" s="27">
        <v>0</v>
      </c>
      <c r="M1631" s="27">
        <v>0</v>
      </c>
      <c r="N1631" s="49">
        <v>0</v>
      </c>
    </row>
    <row r="1632" spans="1:14" ht="15" customHeight="1">
      <c r="A1632" s="23" t="s">
        <v>2231</v>
      </c>
      <c r="B1632" s="24" t="s">
        <v>2232</v>
      </c>
      <c r="C1632" s="23" t="s">
        <v>2233</v>
      </c>
      <c r="D1632" s="24" t="s">
        <v>2234</v>
      </c>
      <c r="E1632" s="23" t="s">
        <v>2221</v>
      </c>
      <c r="F1632" s="24" t="s">
        <v>2222</v>
      </c>
      <c r="G1632" s="25">
        <v>36.585999999999999</v>
      </c>
      <c r="H1632" s="25">
        <v>1</v>
      </c>
      <c r="I1632" s="26">
        <v>0</v>
      </c>
      <c r="J1632" s="26">
        <v>0</v>
      </c>
      <c r="K1632" s="26">
        <v>0</v>
      </c>
      <c r="L1632" s="27">
        <v>0</v>
      </c>
      <c r="M1632" s="27">
        <v>0</v>
      </c>
      <c r="N1632" s="49">
        <v>0</v>
      </c>
    </row>
    <row r="1633" spans="1:14" ht="15" customHeight="1">
      <c r="A1633" s="23" t="s">
        <v>2231</v>
      </c>
      <c r="B1633" s="24" t="s">
        <v>2232</v>
      </c>
      <c r="C1633" s="23" t="s">
        <v>2233</v>
      </c>
      <c r="D1633" s="24" t="s">
        <v>2234</v>
      </c>
      <c r="E1633" s="23" t="s">
        <v>2225</v>
      </c>
      <c r="F1633" s="24" t="s">
        <v>2226</v>
      </c>
      <c r="G1633" s="25">
        <v>55.33</v>
      </c>
      <c r="H1633" s="25">
        <v>0</v>
      </c>
      <c r="I1633" s="26">
        <v>0</v>
      </c>
      <c r="J1633" s="26">
        <v>0</v>
      </c>
      <c r="K1633" s="26">
        <v>0</v>
      </c>
      <c r="L1633" s="27">
        <v>0</v>
      </c>
      <c r="M1633" s="27">
        <v>0</v>
      </c>
      <c r="N1633" s="49">
        <v>0</v>
      </c>
    </row>
    <row r="1634" spans="1:14" ht="15" customHeight="1">
      <c r="A1634" s="23" t="s">
        <v>2231</v>
      </c>
      <c r="B1634" s="24" t="s">
        <v>2232</v>
      </c>
      <c r="C1634" s="23" t="s">
        <v>2233</v>
      </c>
      <c r="D1634" s="24" t="s">
        <v>2234</v>
      </c>
      <c r="E1634" s="23" t="s">
        <v>2249</v>
      </c>
      <c r="F1634" s="24" t="s">
        <v>2250</v>
      </c>
      <c r="G1634" s="25">
        <v>49.84</v>
      </c>
      <c r="H1634" s="25">
        <v>1</v>
      </c>
      <c r="I1634" s="26">
        <v>1</v>
      </c>
      <c r="J1634" s="26">
        <v>0</v>
      </c>
      <c r="K1634" s="26">
        <v>0</v>
      </c>
      <c r="L1634" s="27">
        <v>0.33333333333333331</v>
      </c>
      <c r="M1634" s="27">
        <v>3.5714285714285712E-2</v>
      </c>
      <c r="N1634" s="49">
        <v>6.6880684858212939E-3</v>
      </c>
    </row>
    <row r="1635" spans="1:14" ht="15" customHeight="1">
      <c r="A1635" s="23" t="s">
        <v>2231</v>
      </c>
      <c r="B1635" s="24" t="s">
        <v>2232</v>
      </c>
      <c r="C1635" s="23" t="s">
        <v>2233</v>
      </c>
      <c r="D1635" s="24" t="s">
        <v>2234</v>
      </c>
      <c r="E1635" s="23" t="s">
        <v>2051</v>
      </c>
      <c r="F1635" s="24" t="s">
        <v>2052</v>
      </c>
      <c r="G1635" s="25">
        <v>9.27</v>
      </c>
      <c r="H1635" s="25">
        <v>0</v>
      </c>
      <c r="I1635" s="26">
        <v>0</v>
      </c>
      <c r="J1635" s="26">
        <v>0</v>
      </c>
      <c r="K1635" s="26">
        <v>0</v>
      </c>
      <c r="L1635" s="27">
        <v>0</v>
      </c>
      <c r="M1635" s="27">
        <v>0</v>
      </c>
      <c r="N1635" s="49">
        <v>0</v>
      </c>
    </row>
    <row r="1636" spans="1:14" ht="15" customHeight="1">
      <c r="A1636" s="23" t="s">
        <v>2231</v>
      </c>
      <c r="B1636" s="24" t="s">
        <v>2232</v>
      </c>
      <c r="C1636" s="23" t="s">
        <v>2233</v>
      </c>
      <c r="D1636" s="24" t="s">
        <v>2234</v>
      </c>
      <c r="E1636" s="23" t="s">
        <v>1991</v>
      </c>
      <c r="F1636" s="24" t="s">
        <v>1992</v>
      </c>
      <c r="G1636" s="25">
        <v>21.950000000000003</v>
      </c>
      <c r="H1636" s="25">
        <v>0</v>
      </c>
      <c r="I1636" s="26">
        <v>0</v>
      </c>
      <c r="J1636" s="26">
        <v>0</v>
      </c>
      <c r="K1636" s="26">
        <v>0</v>
      </c>
      <c r="L1636" s="27">
        <v>0</v>
      </c>
      <c r="M1636" s="27">
        <v>0</v>
      </c>
      <c r="N1636" s="49">
        <v>0</v>
      </c>
    </row>
    <row r="1637" spans="1:14" ht="15" customHeight="1">
      <c r="A1637" s="23" t="s">
        <v>2231</v>
      </c>
      <c r="B1637" s="24" t="s">
        <v>2232</v>
      </c>
      <c r="C1637" s="23" t="s">
        <v>2233</v>
      </c>
      <c r="D1637" s="24" t="s">
        <v>2234</v>
      </c>
      <c r="E1637" s="23" t="s">
        <v>2055</v>
      </c>
      <c r="F1637" s="24" t="s">
        <v>2056</v>
      </c>
      <c r="G1637" s="25">
        <v>45.65</v>
      </c>
      <c r="H1637" s="25">
        <v>1</v>
      </c>
      <c r="I1637" s="26">
        <v>0</v>
      </c>
      <c r="J1637" s="26">
        <v>0</v>
      </c>
      <c r="K1637" s="26">
        <v>0</v>
      </c>
      <c r="L1637" s="27">
        <v>0</v>
      </c>
      <c r="M1637" s="27">
        <v>0</v>
      </c>
      <c r="N1637" s="49">
        <v>0</v>
      </c>
    </row>
    <row r="1638" spans="1:14" ht="15" customHeight="1">
      <c r="A1638" s="23" t="s">
        <v>2231</v>
      </c>
      <c r="B1638" s="24" t="s">
        <v>2232</v>
      </c>
      <c r="C1638" s="23" t="s">
        <v>2233</v>
      </c>
      <c r="D1638" s="24" t="s">
        <v>2234</v>
      </c>
      <c r="E1638" s="23" t="s">
        <v>2005</v>
      </c>
      <c r="F1638" s="24" t="s">
        <v>2006</v>
      </c>
      <c r="G1638" s="25">
        <v>32.620000000000005</v>
      </c>
      <c r="H1638" s="25">
        <v>0</v>
      </c>
      <c r="I1638" s="26">
        <v>0</v>
      </c>
      <c r="J1638" s="26">
        <v>1</v>
      </c>
      <c r="K1638" s="26">
        <v>0</v>
      </c>
      <c r="L1638" s="27">
        <v>0.33333333333333331</v>
      </c>
      <c r="M1638" s="27">
        <v>0.14285714285714285</v>
      </c>
      <c r="N1638" s="49">
        <v>1.5328019619865111E-2</v>
      </c>
    </row>
    <row r="1639" spans="1:14" ht="15" customHeight="1">
      <c r="A1639" s="23" t="s">
        <v>2231</v>
      </c>
      <c r="B1639" s="24" t="s">
        <v>2232</v>
      </c>
      <c r="C1639" s="23" t="s">
        <v>2233</v>
      </c>
      <c r="D1639" s="24" t="s">
        <v>2234</v>
      </c>
      <c r="E1639" s="23" t="s">
        <v>2251</v>
      </c>
      <c r="F1639" s="24" t="s">
        <v>2252</v>
      </c>
      <c r="G1639" s="25">
        <v>21.5</v>
      </c>
      <c r="H1639" s="25">
        <v>0</v>
      </c>
      <c r="I1639" s="26">
        <v>1</v>
      </c>
      <c r="J1639" s="26">
        <v>0</v>
      </c>
      <c r="K1639" s="26">
        <v>0</v>
      </c>
      <c r="L1639" s="27">
        <v>0.33333333333333331</v>
      </c>
      <c r="M1639" s="27">
        <v>0.19999999999999998</v>
      </c>
      <c r="N1639" s="49">
        <v>1.5503875968992248E-2</v>
      </c>
    </row>
    <row r="1640" spans="1:14" ht="15" customHeight="1">
      <c r="A1640" s="23" t="s">
        <v>2231</v>
      </c>
      <c r="B1640" s="24" t="s">
        <v>2232</v>
      </c>
      <c r="C1640" s="23" t="s">
        <v>2233</v>
      </c>
      <c r="D1640" s="24" t="s">
        <v>2234</v>
      </c>
      <c r="E1640" s="23" t="s">
        <v>2253</v>
      </c>
      <c r="F1640" s="24" t="s">
        <v>2254</v>
      </c>
      <c r="G1640" s="25">
        <v>29.9</v>
      </c>
      <c r="H1640" s="25">
        <v>0</v>
      </c>
      <c r="I1640" s="26">
        <v>0</v>
      </c>
      <c r="J1640" s="26">
        <v>1</v>
      </c>
      <c r="K1640" s="26">
        <v>1</v>
      </c>
      <c r="L1640" s="27">
        <v>0.66666666666666663</v>
      </c>
      <c r="M1640" s="27">
        <v>0.14285714285714285</v>
      </c>
      <c r="N1640" s="49">
        <v>2.2296544035674472E-2</v>
      </c>
    </row>
    <row r="1641" spans="1:14" ht="15" customHeight="1">
      <c r="A1641" s="23" t="s">
        <v>2231</v>
      </c>
      <c r="B1641" s="24" t="s">
        <v>2232</v>
      </c>
      <c r="C1641" s="23" t="s">
        <v>2233</v>
      </c>
      <c r="D1641" s="24" t="s">
        <v>2234</v>
      </c>
      <c r="E1641" s="23" t="s">
        <v>2255</v>
      </c>
      <c r="F1641" s="24" t="s">
        <v>2256</v>
      </c>
      <c r="G1641" s="25">
        <v>14.3</v>
      </c>
      <c r="H1641" s="25">
        <v>0</v>
      </c>
      <c r="I1641" s="26">
        <v>0</v>
      </c>
      <c r="J1641" s="26">
        <v>0</v>
      </c>
      <c r="K1641" s="26">
        <v>0</v>
      </c>
      <c r="L1641" s="27">
        <v>0</v>
      </c>
      <c r="M1641" s="27" t="s">
        <v>2766</v>
      </c>
      <c r="N1641" s="49">
        <v>0</v>
      </c>
    </row>
    <row r="1642" spans="1:14" ht="15" customHeight="1">
      <c r="A1642" s="23" t="s">
        <v>2231</v>
      </c>
      <c r="B1642" s="24" t="s">
        <v>2232</v>
      </c>
      <c r="C1642" s="23" t="s">
        <v>2233</v>
      </c>
      <c r="D1642" s="24" t="s">
        <v>2234</v>
      </c>
      <c r="E1642" s="23" t="s">
        <v>2105</v>
      </c>
      <c r="F1642" s="24" t="s">
        <v>2106</v>
      </c>
      <c r="G1642" s="25">
        <v>3.0600000000000005</v>
      </c>
      <c r="H1642" s="25">
        <v>0</v>
      </c>
      <c r="I1642" s="26">
        <v>0</v>
      </c>
      <c r="J1642" s="26">
        <v>0</v>
      </c>
      <c r="K1642" s="26">
        <v>0</v>
      </c>
      <c r="L1642" s="27">
        <v>0</v>
      </c>
      <c r="M1642" s="27">
        <v>0</v>
      </c>
      <c r="N1642" s="49">
        <v>0</v>
      </c>
    </row>
    <row r="1643" spans="1:14" ht="15" customHeight="1">
      <c r="A1643" s="23" t="s">
        <v>2231</v>
      </c>
      <c r="B1643" s="24" t="s">
        <v>2232</v>
      </c>
      <c r="C1643" s="23" t="s">
        <v>2233</v>
      </c>
      <c r="D1643" s="24" t="s">
        <v>2234</v>
      </c>
      <c r="E1643" s="23" t="s">
        <v>2257</v>
      </c>
      <c r="F1643" s="24" t="s">
        <v>2258</v>
      </c>
      <c r="G1643" s="25">
        <v>32</v>
      </c>
      <c r="H1643" s="25">
        <v>1</v>
      </c>
      <c r="I1643" s="26">
        <v>1</v>
      </c>
      <c r="J1643" s="26">
        <v>2</v>
      </c>
      <c r="K1643" s="26">
        <v>0</v>
      </c>
      <c r="L1643" s="27">
        <v>1</v>
      </c>
      <c r="M1643" s="27">
        <v>0.13043478260869565</v>
      </c>
      <c r="N1643" s="49">
        <v>3.125E-2</v>
      </c>
    </row>
    <row r="1644" spans="1:14" ht="15" customHeight="1">
      <c r="A1644" s="23" t="s">
        <v>2231</v>
      </c>
      <c r="B1644" s="24" t="s">
        <v>2232</v>
      </c>
      <c r="C1644" s="23" t="s">
        <v>2233</v>
      </c>
      <c r="D1644" s="24" t="s">
        <v>2234</v>
      </c>
      <c r="E1644" s="23" t="s">
        <v>2259</v>
      </c>
      <c r="F1644" s="24" t="s">
        <v>2260</v>
      </c>
      <c r="G1644" s="25">
        <v>0.5</v>
      </c>
      <c r="H1644" s="25">
        <v>0</v>
      </c>
      <c r="I1644" s="26">
        <v>0</v>
      </c>
      <c r="J1644" s="26">
        <v>0</v>
      </c>
      <c r="K1644" s="26">
        <v>0</v>
      </c>
      <c r="L1644" s="27">
        <v>0</v>
      </c>
      <c r="M1644" s="27" t="s">
        <v>2766</v>
      </c>
      <c r="N1644" s="49">
        <v>0</v>
      </c>
    </row>
    <row r="1645" spans="1:14" ht="15" customHeight="1">
      <c r="A1645" s="23" t="s">
        <v>2231</v>
      </c>
      <c r="B1645" s="24" t="s">
        <v>2232</v>
      </c>
      <c r="C1645" s="23" t="s">
        <v>2233</v>
      </c>
      <c r="D1645" s="24" t="s">
        <v>2234</v>
      </c>
      <c r="E1645" s="23" t="s">
        <v>2077</v>
      </c>
      <c r="F1645" s="24" t="s">
        <v>2078</v>
      </c>
      <c r="G1645" s="25">
        <v>77.3</v>
      </c>
      <c r="H1645" s="25">
        <v>0</v>
      </c>
      <c r="I1645" s="26">
        <v>0</v>
      </c>
      <c r="J1645" s="26">
        <v>2</v>
      </c>
      <c r="K1645" s="26">
        <v>1</v>
      </c>
      <c r="L1645" s="27">
        <v>1</v>
      </c>
      <c r="M1645" s="27">
        <v>6.25E-2</v>
      </c>
      <c r="N1645" s="49">
        <v>1.2936610608020699E-2</v>
      </c>
    </row>
    <row r="1646" spans="1:14" ht="15" customHeight="1">
      <c r="A1646" s="23" t="s">
        <v>2231</v>
      </c>
      <c r="B1646" s="24" t="s">
        <v>2232</v>
      </c>
      <c r="C1646" s="23" t="s">
        <v>2233</v>
      </c>
      <c r="D1646" s="24" t="s">
        <v>2234</v>
      </c>
      <c r="E1646" s="23" t="s">
        <v>2261</v>
      </c>
      <c r="F1646" s="24" t="s">
        <v>2262</v>
      </c>
      <c r="G1646" s="25">
        <v>55.004999999999995</v>
      </c>
      <c r="H1646" s="25">
        <v>0</v>
      </c>
      <c r="I1646" s="26">
        <v>1</v>
      </c>
      <c r="J1646" s="26">
        <v>0</v>
      </c>
      <c r="K1646" s="26">
        <v>1</v>
      </c>
      <c r="L1646" s="27">
        <v>0.66666666666666663</v>
      </c>
      <c r="M1646" s="27">
        <v>0.10526315789473684</v>
      </c>
      <c r="N1646" s="49">
        <v>1.2120110293003666E-2</v>
      </c>
    </row>
    <row r="1647" spans="1:14" ht="15" customHeight="1">
      <c r="A1647" s="23" t="s">
        <v>2231</v>
      </c>
      <c r="B1647" s="24" t="s">
        <v>2232</v>
      </c>
      <c r="C1647" s="23" t="s">
        <v>2233</v>
      </c>
      <c r="D1647" s="24" t="s">
        <v>2234</v>
      </c>
      <c r="E1647" s="23" t="s">
        <v>2113</v>
      </c>
      <c r="F1647" s="24" t="s">
        <v>2114</v>
      </c>
      <c r="G1647" s="25">
        <v>48.814</v>
      </c>
      <c r="H1647" s="25">
        <v>0</v>
      </c>
      <c r="I1647" s="26">
        <v>0</v>
      </c>
      <c r="J1647" s="26">
        <v>1</v>
      </c>
      <c r="K1647" s="26">
        <v>1</v>
      </c>
      <c r="L1647" s="27">
        <v>0.66666666666666663</v>
      </c>
      <c r="M1647" s="27">
        <v>0.16666666666666666</v>
      </c>
      <c r="N1647" s="49">
        <v>1.3657284112481391E-2</v>
      </c>
    </row>
    <row r="1648" spans="1:14" ht="15" customHeight="1">
      <c r="A1648" s="23" t="s">
        <v>2231</v>
      </c>
      <c r="B1648" s="24" t="s">
        <v>2232</v>
      </c>
      <c r="C1648" s="23" t="s">
        <v>2233</v>
      </c>
      <c r="D1648" s="24" t="s">
        <v>2234</v>
      </c>
      <c r="E1648" s="23" t="s">
        <v>2263</v>
      </c>
      <c r="F1648" s="24" t="s">
        <v>2264</v>
      </c>
      <c r="G1648" s="25">
        <v>58.9</v>
      </c>
      <c r="H1648" s="25">
        <v>4</v>
      </c>
      <c r="I1648" s="26">
        <v>1</v>
      </c>
      <c r="J1648" s="26">
        <v>1</v>
      </c>
      <c r="K1648" s="26">
        <v>0</v>
      </c>
      <c r="L1648" s="27">
        <v>0.66666666666666663</v>
      </c>
      <c r="M1648" s="27">
        <v>4.2553191489361701E-2</v>
      </c>
      <c r="N1648" s="49">
        <v>1.1318619128466326E-2</v>
      </c>
    </row>
    <row r="1649" spans="1:14" ht="15" customHeight="1">
      <c r="A1649" s="23" t="s">
        <v>2231</v>
      </c>
      <c r="B1649" s="24" t="s">
        <v>2232</v>
      </c>
      <c r="C1649" s="23" t="s">
        <v>2233</v>
      </c>
      <c r="D1649" s="24" t="s">
        <v>2234</v>
      </c>
      <c r="E1649" s="23" t="s">
        <v>2265</v>
      </c>
      <c r="F1649" s="24" t="s">
        <v>2266</v>
      </c>
      <c r="G1649" s="25">
        <v>9.5679999999999996</v>
      </c>
      <c r="H1649" s="25">
        <v>0</v>
      </c>
      <c r="I1649" s="26">
        <v>0</v>
      </c>
      <c r="J1649" s="26">
        <v>1</v>
      </c>
      <c r="K1649" s="26">
        <v>0</v>
      </c>
      <c r="L1649" s="27">
        <v>0.33333333333333331</v>
      </c>
      <c r="M1649" s="27">
        <v>4.1666666666666664E-2</v>
      </c>
      <c r="N1649" s="49">
        <v>3.483835005574136E-2</v>
      </c>
    </row>
    <row r="1650" spans="1:14" ht="15" customHeight="1">
      <c r="A1650" s="23" t="s">
        <v>2231</v>
      </c>
      <c r="B1650" s="24" t="s">
        <v>2232</v>
      </c>
      <c r="C1650" s="23" t="s">
        <v>2233</v>
      </c>
      <c r="D1650" s="24" t="s">
        <v>2234</v>
      </c>
      <c r="E1650" s="23" t="s">
        <v>2267</v>
      </c>
      <c r="F1650" s="24" t="s">
        <v>2268</v>
      </c>
      <c r="G1650" s="25">
        <v>5.3</v>
      </c>
      <c r="H1650" s="25">
        <v>0</v>
      </c>
      <c r="I1650" s="26">
        <v>0</v>
      </c>
      <c r="J1650" s="26">
        <v>0</v>
      </c>
      <c r="K1650" s="26">
        <v>0</v>
      </c>
      <c r="L1650" s="27">
        <v>0</v>
      </c>
      <c r="M1650" s="27">
        <v>0</v>
      </c>
      <c r="N1650" s="49">
        <v>0</v>
      </c>
    </row>
    <row r="1651" spans="1:14" ht="15" customHeight="1">
      <c r="A1651" s="23" t="s">
        <v>2231</v>
      </c>
      <c r="B1651" s="24" t="s">
        <v>2232</v>
      </c>
      <c r="C1651" s="23" t="s">
        <v>2233</v>
      </c>
      <c r="D1651" s="24" t="s">
        <v>2234</v>
      </c>
      <c r="E1651" s="23" t="s">
        <v>2269</v>
      </c>
      <c r="F1651" s="24" t="s">
        <v>2270</v>
      </c>
      <c r="G1651" s="25">
        <v>31.27</v>
      </c>
      <c r="H1651" s="25">
        <v>0</v>
      </c>
      <c r="I1651" s="26">
        <v>0</v>
      </c>
      <c r="J1651" s="26">
        <v>0</v>
      </c>
      <c r="K1651" s="26">
        <v>0</v>
      </c>
      <c r="L1651" s="27">
        <v>0</v>
      </c>
      <c r="M1651" s="27">
        <v>0</v>
      </c>
      <c r="N1651" s="49">
        <v>0</v>
      </c>
    </row>
    <row r="1652" spans="1:14" ht="15" customHeight="1">
      <c r="A1652" s="23" t="s">
        <v>2231</v>
      </c>
      <c r="B1652" s="24" t="s">
        <v>2232</v>
      </c>
      <c r="C1652" s="23" t="s">
        <v>2271</v>
      </c>
      <c r="D1652" s="24" t="s">
        <v>2272</v>
      </c>
      <c r="E1652" s="23" t="s">
        <v>1592</v>
      </c>
      <c r="F1652" s="24" t="s">
        <v>1593</v>
      </c>
      <c r="G1652" s="25">
        <v>94.040999999999997</v>
      </c>
      <c r="H1652" s="25">
        <v>2</v>
      </c>
      <c r="I1652" s="26">
        <v>2</v>
      </c>
      <c r="J1652" s="26">
        <v>1</v>
      </c>
      <c r="K1652" s="26">
        <v>1</v>
      </c>
      <c r="L1652" s="27">
        <v>1.3333333333333333</v>
      </c>
      <c r="M1652" s="27">
        <v>7.9999999999999988E-2</v>
      </c>
      <c r="N1652" s="49">
        <v>1.417821304891838E-2</v>
      </c>
    </row>
    <row r="1653" spans="1:14" ht="15" customHeight="1">
      <c r="A1653" s="23" t="s">
        <v>2231</v>
      </c>
      <c r="B1653" s="24" t="s">
        <v>2232</v>
      </c>
      <c r="C1653" s="23" t="s">
        <v>2271</v>
      </c>
      <c r="D1653" s="24" t="s">
        <v>2272</v>
      </c>
      <c r="E1653" s="23" t="s">
        <v>2273</v>
      </c>
      <c r="F1653" s="24" t="s">
        <v>2274</v>
      </c>
      <c r="G1653" s="25">
        <v>8.1</v>
      </c>
      <c r="H1653" s="25">
        <v>0</v>
      </c>
      <c r="I1653" s="26">
        <v>0</v>
      </c>
      <c r="J1653" s="26">
        <v>0</v>
      </c>
      <c r="K1653" s="26">
        <v>0</v>
      </c>
      <c r="L1653" s="27">
        <v>0</v>
      </c>
      <c r="M1653" s="27">
        <v>0</v>
      </c>
      <c r="N1653" s="49">
        <v>0</v>
      </c>
    </row>
    <row r="1654" spans="1:14" ht="15" customHeight="1">
      <c r="A1654" s="23" t="s">
        <v>2231</v>
      </c>
      <c r="B1654" s="24" t="s">
        <v>2232</v>
      </c>
      <c r="C1654" s="23" t="s">
        <v>2271</v>
      </c>
      <c r="D1654" s="24" t="s">
        <v>2272</v>
      </c>
      <c r="E1654" s="23" t="s">
        <v>2237</v>
      </c>
      <c r="F1654" s="24" t="s">
        <v>2238</v>
      </c>
      <c r="G1654" s="25">
        <v>3.8070000000000022</v>
      </c>
      <c r="H1654" s="25">
        <v>0</v>
      </c>
      <c r="I1654" s="26">
        <v>0</v>
      </c>
      <c r="J1654" s="26">
        <v>0</v>
      </c>
      <c r="K1654" s="26">
        <v>0</v>
      </c>
      <c r="L1654" s="27">
        <v>0</v>
      </c>
      <c r="M1654" s="27" t="s">
        <v>2766</v>
      </c>
      <c r="N1654" s="49">
        <v>0</v>
      </c>
    </row>
    <row r="1655" spans="1:14" ht="15" customHeight="1">
      <c r="A1655" s="23" t="s">
        <v>2231</v>
      </c>
      <c r="B1655" s="24" t="s">
        <v>2232</v>
      </c>
      <c r="C1655" s="23" t="s">
        <v>2271</v>
      </c>
      <c r="D1655" s="24" t="s">
        <v>2272</v>
      </c>
      <c r="E1655" s="23" t="s">
        <v>2129</v>
      </c>
      <c r="F1655" s="24" t="s">
        <v>2130</v>
      </c>
      <c r="G1655" s="25">
        <v>26.273</v>
      </c>
      <c r="H1655" s="25">
        <v>1</v>
      </c>
      <c r="I1655" s="26">
        <v>0</v>
      </c>
      <c r="J1655" s="26">
        <v>0</v>
      </c>
      <c r="K1655" s="26">
        <v>0</v>
      </c>
      <c r="L1655" s="27">
        <v>0</v>
      </c>
      <c r="M1655" s="27" t="s">
        <v>2766</v>
      </c>
      <c r="N1655" s="49">
        <v>0</v>
      </c>
    </row>
    <row r="1656" spans="1:14" ht="15" customHeight="1">
      <c r="A1656" s="23" t="s">
        <v>2231</v>
      </c>
      <c r="B1656" s="24" t="s">
        <v>2232</v>
      </c>
      <c r="C1656" s="23" t="s">
        <v>2271</v>
      </c>
      <c r="D1656" s="24" t="s">
        <v>2272</v>
      </c>
      <c r="E1656" s="23" t="s">
        <v>2243</v>
      </c>
      <c r="F1656" s="24" t="s">
        <v>2244</v>
      </c>
      <c r="G1656" s="25">
        <v>19.650000000000002</v>
      </c>
      <c r="H1656" s="25">
        <v>0</v>
      </c>
      <c r="I1656" s="26">
        <v>0</v>
      </c>
      <c r="J1656" s="26">
        <v>0</v>
      </c>
      <c r="K1656" s="26">
        <v>0</v>
      </c>
      <c r="L1656" s="27">
        <v>0</v>
      </c>
      <c r="M1656" s="27">
        <v>0</v>
      </c>
      <c r="N1656" s="49">
        <v>0</v>
      </c>
    </row>
    <row r="1657" spans="1:14" ht="15" customHeight="1">
      <c r="A1657" s="23" t="s">
        <v>2231</v>
      </c>
      <c r="B1657" s="24" t="s">
        <v>2232</v>
      </c>
      <c r="C1657" s="23" t="s">
        <v>2271</v>
      </c>
      <c r="D1657" s="24" t="s">
        <v>2272</v>
      </c>
      <c r="E1657" s="23" t="s">
        <v>2133</v>
      </c>
      <c r="F1657" s="24" t="s">
        <v>2134</v>
      </c>
      <c r="G1657" s="25">
        <v>6.6899999999999995</v>
      </c>
      <c r="H1657" s="25">
        <v>1</v>
      </c>
      <c r="I1657" s="26">
        <v>0</v>
      </c>
      <c r="J1657" s="26">
        <v>0</v>
      </c>
      <c r="K1657" s="26">
        <v>0</v>
      </c>
      <c r="L1657" s="27">
        <v>0</v>
      </c>
      <c r="M1657" s="27">
        <v>0</v>
      </c>
      <c r="N1657" s="49">
        <v>0</v>
      </c>
    </row>
    <row r="1658" spans="1:14" ht="15" customHeight="1">
      <c r="A1658" s="23" t="s">
        <v>2231</v>
      </c>
      <c r="B1658" s="24" t="s">
        <v>2232</v>
      </c>
      <c r="C1658" s="23" t="s">
        <v>2271</v>
      </c>
      <c r="D1658" s="24" t="s">
        <v>2272</v>
      </c>
      <c r="E1658" s="23" t="s">
        <v>2041</v>
      </c>
      <c r="F1658" s="24" t="s">
        <v>2042</v>
      </c>
      <c r="G1658" s="25">
        <v>75.25</v>
      </c>
      <c r="H1658" s="25">
        <v>0</v>
      </c>
      <c r="I1658" s="26">
        <v>0</v>
      </c>
      <c r="J1658" s="26">
        <v>0</v>
      </c>
      <c r="K1658" s="26">
        <v>0</v>
      </c>
      <c r="L1658" s="27">
        <v>0</v>
      </c>
      <c r="M1658" s="27">
        <v>0</v>
      </c>
      <c r="N1658" s="49">
        <v>0</v>
      </c>
    </row>
    <row r="1659" spans="1:14" ht="15" customHeight="1">
      <c r="A1659" s="23" t="s">
        <v>2231</v>
      </c>
      <c r="B1659" s="24" t="s">
        <v>2232</v>
      </c>
      <c r="C1659" s="23" t="s">
        <v>2271</v>
      </c>
      <c r="D1659" s="24" t="s">
        <v>2272</v>
      </c>
      <c r="E1659" s="23" t="s">
        <v>2159</v>
      </c>
      <c r="F1659" s="24" t="s">
        <v>2160</v>
      </c>
      <c r="G1659" s="25">
        <v>37.44</v>
      </c>
      <c r="H1659" s="25">
        <v>2</v>
      </c>
      <c r="I1659" s="26">
        <v>1</v>
      </c>
      <c r="J1659" s="26">
        <v>2</v>
      </c>
      <c r="K1659" s="26">
        <v>1</v>
      </c>
      <c r="L1659" s="27">
        <v>1.3333333333333333</v>
      </c>
      <c r="M1659" s="27">
        <v>6.8965517241379309E-2</v>
      </c>
      <c r="N1659" s="49">
        <v>3.5612535612535613E-2</v>
      </c>
    </row>
    <row r="1660" spans="1:14" ht="15" customHeight="1">
      <c r="A1660" s="23" t="s">
        <v>2231</v>
      </c>
      <c r="B1660" s="24" t="s">
        <v>2232</v>
      </c>
      <c r="C1660" s="23" t="s">
        <v>2271</v>
      </c>
      <c r="D1660" s="24" t="s">
        <v>2272</v>
      </c>
      <c r="E1660" s="23" t="s">
        <v>2167</v>
      </c>
      <c r="F1660" s="24" t="s">
        <v>2168</v>
      </c>
      <c r="G1660" s="25">
        <v>48.099999999999994</v>
      </c>
      <c r="H1660" s="25">
        <v>1</v>
      </c>
      <c r="I1660" s="26">
        <v>1</v>
      </c>
      <c r="J1660" s="26">
        <v>2</v>
      </c>
      <c r="K1660" s="26">
        <v>0</v>
      </c>
      <c r="L1660" s="27">
        <v>1</v>
      </c>
      <c r="M1660" s="27">
        <v>0.12</v>
      </c>
      <c r="N1660" s="49">
        <v>2.0790020790020791E-2</v>
      </c>
    </row>
    <row r="1661" spans="1:14" ht="15" customHeight="1">
      <c r="A1661" s="23" t="s">
        <v>2231</v>
      </c>
      <c r="B1661" s="24" t="s">
        <v>2232</v>
      </c>
      <c r="C1661" s="23" t="s">
        <v>2271</v>
      </c>
      <c r="D1661" s="24" t="s">
        <v>2272</v>
      </c>
      <c r="E1661" s="23" t="s">
        <v>2275</v>
      </c>
      <c r="F1661" s="24" t="s">
        <v>2276</v>
      </c>
      <c r="G1661" s="25">
        <v>9.6</v>
      </c>
      <c r="H1661" s="25">
        <v>1</v>
      </c>
      <c r="I1661" s="26">
        <v>0</v>
      </c>
      <c r="J1661" s="26">
        <v>0</v>
      </c>
      <c r="K1661" s="26">
        <v>0</v>
      </c>
      <c r="L1661" s="27">
        <v>0</v>
      </c>
      <c r="M1661" s="27">
        <v>0</v>
      </c>
      <c r="N1661" s="49">
        <v>0</v>
      </c>
    </row>
    <row r="1662" spans="1:14" ht="15" customHeight="1">
      <c r="A1662" s="23" t="s">
        <v>2231</v>
      </c>
      <c r="B1662" s="24" t="s">
        <v>2232</v>
      </c>
      <c r="C1662" s="23" t="s">
        <v>2271</v>
      </c>
      <c r="D1662" s="24" t="s">
        <v>2272</v>
      </c>
      <c r="E1662" s="23" t="s">
        <v>2145</v>
      </c>
      <c r="F1662" s="24" t="s">
        <v>2146</v>
      </c>
      <c r="G1662" s="25">
        <v>9.7099999999999937</v>
      </c>
      <c r="H1662" s="25">
        <v>0</v>
      </c>
      <c r="I1662" s="26">
        <v>0</v>
      </c>
      <c r="J1662" s="26">
        <v>0</v>
      </c>
      <c r="K1662" s="26">
        <v>0</v>
      </c>
      <c r="L1662" s="27">
        <v>0</v>
      </c>
      <c r="M1662" s="27">
        <v>0</v>
      </c>
      <c r="N1662" s="49">
        <v>0</v>
      </c>
    </row>
    <row r="1663" spans="1:14" ht="15" customHeight="1">
      <c r="A1663" s="23" t="s">
        <v>2231</v>
      </c>
      <c r="B1663" s="24" t="s">
        <v>2232</v>
      </c>
      <c r="C1663" s="23" t="s">
        <v>2271</v>
      </c>
      <c r="D1663" s="24" t="s">
        <v>2272</v>
      </c>
      <c r="E1663" s="23" t="s">
        <v>2277</v>
      </c>
      <c r="F1663" s="24" t="s">
        <v>2278</v>
      </c>
      <c r="G1663" s="25">
        <v>62.400000000000006</v>
      </c>
      <c r="H1663" s="25">
        <v>0</v>
      </c>
      <c r="I1663" s="26">
        <v>0</v>
      </c>
      <c r="J1663" s="26">
        <v>0</v>
      </c>
      <c r="K1663" s="26">
        <v>0</v>
      </c>
      <c r="L1663" s="27">
        <v>0</v>
      </c>
      <c r="M1663" s="27">
        <v>0</v>
      </c>
      <c r="N1663" s="49">
        <v>0</v>
      </c>
    </row>
    <row r="1664" spans="1:14" ht="15" customHeight="1">
      <c r="A1664" s="23" t="s">
        <v>2231</v>
      </c>
      <c r="B1664" s="24" t="s">
        <v>2232</v>
      </c>
      <c r="C1664" s="23" t="s">
        <v>2271</v>
      </c>
      <c r="D1664" s="24" t="s">
        <v>2272</v>
      </c>
      <c r="E1664" s="23" t="s">
        <v>2279</v>
      </c>
      <c r="F1664" s="24" t="s">
        <v>2280</v>
      </c>
      <c r="G1664" s="25">
        <v>11.382999999999999</v>
      </c>
      <c r="H1664" s="25">
        <v>0</v>
      </c>
      <c r="I1664" s="26">
        <v>0</v>
      </c>
      <c r="J1664" s="26">
        <v>0</v>
      </c>
      <c r="K1664" s="26">
        <v>0</v>
      </c>
      <c r="L1664" s="27">
        <v>0</v>
      </c>
      <c r="M1664" s="27">
        <v>0</v>
      </c>
      <c r="N1664" s="49">
        <v>0</v>
      </c>
    </row>
    <row r="1665" spans="1:14" ht="15" customHeight="1">
      <c r="A1665" s="23" t="s">
        <v>2231</v>
      </c>
      <c r="B1665" s="24" t="s">
        <v>2232</v>
      </c>
      <c r="C1665" s="23" t="s">
        <v>2271</v>
      </c>
      <c r="D1665" s="24" t="s">
        <v>2272</v>
      </c>
      <c r="E1665" s="23" t="s">
        <v>2253</v>
      </c>
      <c r="F1665" s="24" t="s">
        <v>2254</v>
      </c>
      <c r="G1665" s="25">
        <v>71.02000000000001</v>
      </c>
      <c r="H1665" s="25">
        <v>4</v>
      </c>
      <c r="I1665" s="26">
        <v>1</v>
      </c>
      <c r="J1665" s="26">
        <v>4</v>
      </c>
      <c r="K1665" s="26">
        <v>2</v>
      </c>
      <c r="L1665" s="27">
        <v>2.3333333333333335</v>
      </c>
      <c r="M1665" s="27">
        <v>0.125</v>
      </c>
      <c r="N1665" s="49">
        <v>3.2854594949779402E-2</v>
      </c>
    </row>
    <row r="1666" spans="1:14" ht="15" customHeight="1">
      <c r="A1666" s="23" t="s">
        <v>2231</v>
      </c>
      <c r="B1666" s="24" t="s">
        <v>2232</v>
      </c>
      <c r="C1666" s="23" t="s">
        <v>2271</v>
      </c>
      <c r="D1666" s="24" t="s">
        <v>2272</v>
      </c>
      <c r="E1666" s="23" t="s">
        <v>2077</v>
      </c>
      <c r="F1666" s="24" t="s">
        <v>2078</v>
      </c>
      <c r="G1666" s="25">
        <v>38.25</v>
      </c>
      <c r="H1666" s="25">
        <v>0</v>
      </c>
      <c r="I1666" s="26">
        <v>0</v>
      </c>
      <c r="J1666" s="26">
        <v>1</v>
      </c>
      <c r="K1666" s="26">
        <v>2</v>
      </c>
      <c r="L1666" s="27">
        <v>1</v>
      </c>
      <c r="M1666" s="27">
        <v>0.125</v>
      </c>
      <c r="N1666" s="49">
        <v>2.6143790849673203E-2</v>
      </c>
    </row>
    <row r="1667" spans="1:14" ht="15" customHeight="1">
      <c r="A1667" s="23" t="s">
        <v>2231</v>
      </c>
      <c r="B1667" s="24" t="s">
        <v>2232</v>
      </c>
      <c r="C1667" s="23" t="s">
        <v>2271</v>
      </c>
      <c r="D1667" s="24" t="s">
        <v>2272</v>
      </c>
      <c r="E1667" s="23" t="s">
        <v>2261</v>
      </c>
      <c r="F1667" s="24" t="s">
        <v>2262</v>
      </c>
      <c r="G1667" s="25">
        <v>26.549999999999997</v>
      </c>
      <c r="H1667" s="25">
        <v>1</v>
      </c>
      <c r="I1667" s="26">
        <v>1</v>
      </c>
      <c r="J1667" s="26">
        <v>0</v>
      </c>
      <c r="K1667" s="26">
        <v>1</v>
      </c>
      <c r="L1667" s="27">
        <v>0.66666666666666663</v>
      </c>
      <c r="M1667" s="27">
        <v>0.16666666666666666</v>
      </c>
      <c r="N1667" s="49">
        <v>3.7664783427495296E-2</v>
      </c>
    </row>
    <row r="1668" spans="1:14" ht="15" customHeight="1">
      <c r="A1668" s="23" t="s">
        <v>2231</v>
      </c>
      <c r="B1668" s="24" t="s">
        <v>2232</v>
      </c>
      <c r="C1668" s="23" t="s">
        <v>2271</v>
      </c>
      <c r="D1668" s="24" t="s">
        <v>2272</v>
      </c>
      <c r="E1668" s="23" t="s">
        <v>2113</v>
      </c>
      <c r="F1668" s="24" t="s">
        <v>2114</v>
      </c>
      <c r="G1668" s="25">
        <v>39.628</v>
      </c>
      <c r="H1668" s="25">
        <v>0</v>
      </c>
      <c r="I1668" s="26">
        <v>0</v>
      </c>
      <c r="J1668" s="26">
        <v>0</v>
      </c>
      <c r="K1668" s="26">
        <v>0</v>
      </c>
      <c r="L1668" s="27">
        <v>0</v>
      </c>
      <c r="M1668" s="27">
        <v>0</v>
      </c>
      <c r="N1668" s="49">
        <v>0</v>
      </c>
    </row>
    <row r="1669" spans="1:14" ht="15" customHeight="1">
      <c r="A1669" s="23" t="s">
        <v>2231</v>
      </c>
      <c r="B1669" s="24" t="s">
        <v>2232</v>
      </c>
      <c r="C1669" s="23" t="s">
        <v>2271</v>
      </c>
      <c r="D1669" s="24" t="s">
        <v>2272</v>
      </c>
      <c r="E1669" s="23" t="s">
        <v>2281</v>
      </c>
      <c r="F1669" s="24" t="s">
        <v>2282</v>
      </c>
      <c r="G1669" s="25">
        <v>7.8</v>
      </c>
      <c r="H1669" s="25">
        <v>0</v>
      </c>
      <c r="I1669" s="26">
        <v>0</v>
      </c>
      <c r="J1669" s="26">
        <v>0</v>
      </c>
      <c r="K1669" s="26">
        <v>0</v>
      </c>
      <c r="L1669" s="27">
        <v>0</v>
      </c>
      <c r="M1669" s="27">
        <v>0</v>
      </c>
      <c r="N1669" s="49">
        <v>0</v>
      </c>
    </row>
    <row r="1670" spans="1:14" ht="15" customHeight="1">
      <c r="A1670" s="23" t="s">
        <v>2231</v>
      </c>
      <c r="B1670" s="24" t="s">
        <v>2080</v>
      </c>
      <c r="C1670" s="23" t="s">
        <v>2125</v>
      </c>
      <c r="D1670" s="24" t="s">
        <v>2126</v>
      </c>
      <c r="E1670" s="23" t="s">
        <v>2133</v>
      </c>
      <c r="F1670" s="24" t="s">
        <v>2134</v>
      </c>
      <c r="G1670" s="25">
        <v>10.42</v>
      </c>
      <c r="H1670" s="25">
        <v>0</v>
      </c>
      <c r="I1670" s="26">
        <v>0</v>
      </c>
      <c r="J1670" s="26">
        <v>0</v>
      </c>
      <c r="K1670" s="26">
        <v>0</v>
      </c>
      <c r="L1670" s="27">
        <v>0</v>
      </c>
      <c r="M1670" s="27">
        <v>0</v>
      </c>
      <c r="N1670" s="49">
        <v>0</v>
      </c>
    </row>
    <row r="1671" spans="1:14" ht="15" customHeight="1">
      <c r="A1671" s="23" t="s">
        <v>2283</v>
      </c>
      <c r="B1671" s="24" t="s">
        <v>2284</v>
      </c>
      <c r="C1671" s="23" t="s">
        <v>2285</v>
      </c>
      <c r="D1671" s="24" t="s">
        <v>2286</v>
      </c>
      <c r="E1671" s="23" t="s">
        <v>2021</v>
      </c>
      <c r="F1671" s="24" t="s">
        <v>2022</v>
      </c>
      <c r="G1671" s="25">
        <v>137.31299999999999</v>
      </c>
      <c r="H1671" s="25">
        <v>0</v>
      </c>
      <c r="I1671" s="26">
        <v>0</v>
      </c>
      <c r="J1671" s="26">
        <v>2</v>
      </c>
      <c r="K1671" s="26">
        <v>3</v>
      </c>
      <c r="L1671" s="27">
        <v>1.6666666666666667</v>
      </c>
      <c r="M1671" s="27">
        <v>2.4999999999999998E-2</v>
      </c>
      <c r="N1671" s="49">
        <v>1.8206579129434214E-2</v>
      </c>
    </row>
    <row r="1672" spans="1:14" ht="15" customHeight="1">
      <c r="A1672" s="23" t="s">
        <v>2283</v>
      </c>
      <c r="B1672" s="24" t="s">
        <v>2284</v>
      </c>
      <c r="C1672" s="23" t="s">
        <v>2285</v>
      </c>
      <c r="D1672" s="24" t="s">
        <v>2286</v>
      </c>
      <c r="E1672" s="23" t="s">
        <v>1937</v>
      </c>
      <c r="F1672" s="24" t="s">
        <v>1938</v>
      </c>
      <c r="G1672" s="25">
        <v>109.03</v>
      </c>
      <c r="H1672" s="25">
        <v>6</v>
      </c>
      <c r="I1672" s="26">
        <v>4</v>
      </c>
      <c r="J1672" s="26">
        <v>7</v>
      </c>
      <c r="K1672" s="26">
        <v>4</v>
      </c>
      <c r="L1672" s="27">
        <v>5</v>
      </c>
      <c r="M1672" s="27">
        <v>4.4510385756676561E-2</v>
      </c>
      <c r="N1672" s="49">
        <v>4.5858937906998076E-2</v>
      </c>
    </row>
    <row r="1673" spans="1:14" ht="15" customHeight="1">
      <c r="A1673" s="23" t="s">
        <v>2283</v>
      </c>
      <c r="B1673" s="24" t="s">
        <v>2284</v>
      </c>
      <c r="C1673" s="23" t="s">
        <v>2285</v>
      </c>
      <c r="D1673" s="24" t="s">
        <v>2286</v>
      </c>
      <c r="E1673" s="23" t="s">
        <v>2287</v>
      </c>
      <c r="F1673" s="24" t="s">
        <v>2288</v>
      </c>
      <c r="G1673" s="25">
        <v>3.2639999999999998</v>
      </c>
      <c r="H1673" s="25">
        <v>0</v>
      </c>
      <c r="I1673" s="26">
        <v>0</v>
      </c>
      <c r="J1673" s="26">
        <v>0</v>
      </c>
      <c r="K1673" s="26">
        <v>0</v>
      </c>
      <c r="L1673" s="27">
        <v>0</v>
      </c>
      <c r="M1673" s="27" t="s">
        <v>2766</v>
      </c>
      <c r="N1673" s="49">
        <v>0</v>
      </c>
    </row>
    <row r="1674" spans="1:14" ht="15" customHeight="1">
      <c r="A1674" s="23" t="s">
        <v>2283</v>
      </c>
      <c r="B1674" s="24" t="s">
        <v>2284</v>
      </c>
      <c r="C1674" s="23" t="s">
        <v>2285</v>
      </c>
      <c r="D1674" s="24" t="s">
        <v>2286</v>
      </c>
      <c r="E1674" s="23" t="s">
        <v>2031</v>
      </c>
      <c r="F1674" s="24" t="s">
        <v>2032</v>
      </c>
      <c r="G1674" s="25">
        <v>163.73900000000003</v>
      </c>
      <c r="H1674" s="25">
        <v>0</v>
      </c>
      <c r="I1674" s="26">
        <v>1</v>
      </c>
      <c r="J1674" s="26">
        <v>3</v>
      </c>
      <c r="K1674" s="26">
        <v>1</v>
      </c>
      <c r="L1674" s="27">
        <v>1.6666666666666667</v>
      </c>
      <c r="M1674" s="27">
        <v>5.7471264367816091E-2</v>
      </c>
      <c r="N1674" s="49">
        <v>1.0178800815118367E-2</v>
      </c>
    </row>
    <row r="1675" spans="1:14" ht="15" customHeight="1">
      <c r="A1675" s="23" t="s">
        <v>2283</v>
      </c>
      <c r="B1675" s="24" t="s">
        <v>2284</v>
      </c>
      <c r="C1675" s="23" t="s">
        <v>2285</v>
      </c>
      <c r="D1675" s="24" t="s">
        <v>2286</v>
      </c>
      <c r="E1675" s="23" t="s">
        <v>2289</v>
      </c>
      <c r="F1675" s="24" t="s">
        <v>2290</v>
      </c>
      <c r="G1675" s="25">
        <v>23.5</v>
      </c>
      <c r="H1675" s="25">
        <v>0</v>
      </c>
      <c r="I1675" s="26">
        <v>0</v>
      </c>
      <c r="J1675" s="26">
        <v>0</v>
      </c>
      <c r="K1675" s="26">
        <v>2</v>
      </c>
      <c r="L1675" s="27">
        <v>0.66666666666666663</v>
      </c>
      <c r="M1675" s="27">
        <v>0.15384615384615385</v>
      </c>
      <c r="N1675" s="49">
        <v>4.2553191489361701E-2</v>
      </c>
    </row>
    <row r="1676" spans="1:14" ht="15" customHeight="1">
      <c r="A1676" s="23" t="s">
        <v>2283</v>
      </c>
      <c r="B1676" s="24" t="s">
        <v>2284</v>
      </c>
      <c r="C1676" s="23" t="s">
        <v>2285</v>
      </c>
      <c r="D1676" s="24" t="s">
        <v>2286</v>
      </c>
      <c r="E1676" s="23" t="s">
        <v>2291</v>
      </c>
      <c r="F1676" s="24" t="s">
        <v>2292</v>
      </c>
      <c r="G1676" s="25">
        <v>113.54</v>
      </c>
      <c r="H1676" s="25">
        <v>1</v>
      </c>
      <c r="I1676" s="26">
        <v>0</v>
      </c>
      <c r="J1676" s="26">
        <v>1</v>
      </c>
      <c r="K1676" s="26">
        <v>0</v>
      </c>
      <c r="L1676" s="27">
        <v>0.33333333333333331</v>
      </c>
      <c r="M1676" s="27">
        <v>5.2631578947368418E-2</v>
      </c>
      <c r="N1676" s="49">
        <v>2.9358229111619985E-3</v>
      </c>
    </row>
    <row r="1677" spans="1:14" ht="15" customHeight="1">
      <c r="A1677" s="23" t="s">
        <v>2283</v>
      </c>
      <c r="B1677" s="24" t="s">
        <v>2284</v>
      </c>
      <c r="C1677" s="23" t="s">
        <v>2285</v>
      </c>
      <c r="D1677" s="24" t="s">
        <v>2286</v>
      </c>
      <c r="E1677" s="23" t="s">
        <v>2293</v>
      </c>
      <c r="F1677" s="24" t="s">
        <v>2294</v>
      </c>
      <c r="G1677" s="25">
        <v>3.1629999999999998</v>
      </c>
      <c r="H1677" s="25">
        <v>0</v>
      </c>
      <c r="I1677" s="26">
        <v>0</v>
      </c>
      <c r="J1677" s="26">
        <v>0</v>
      </c>
      <c r="K1677" s="26">
        <v>0</v>
      </c>
      <c r="L1677" s="27">
        <v>0</v>
      </c>
      <c r="M1677" s="27" t="s">
        <v>2766</v>
      </c>
      <c r="N1677" s="49">
        <v>0</v>
      </c>
    </row>
    <row r="1678" spans="1:14" ht="15" customHeight="1">
      <c r="A1678" s="23" t="s">
        <v>2283</v>
      </c>
      <c r="B1678" s="24" t="s">
        <v>2284</v>
      </c>
      <c r="C1678" s="23" t="s">
        <v>2285</v>
      </c>
      <c r="D1678" s="24" t="s">
        <v>2286</v>
      </c>
      <c r="E1678" s="23" t="s">
        <v>2159</v>
      </c>
      <c r="F1678" s="24" t="s">
        <v>2160</v>
      </c>
      <c r="G1678" s="25">
        <v>119.57999999999998</v>
      </c>
      <c r="H1678" s="25">
        <v>2</v>
      </c>
      <c r="I1678" s="26">
        <v>1</v>
      </c>
      <c r="J1678" s="26">
        <v>2</v>
      </c>
      <c r="K1678" s="26">
        <v>2</v>
      </c>
      <c r="L1678" s="27">
        <v>1.6666666666666667</v>
      </c>
      <c r="M1678" s="27">
        <v>3.6496350364963508E-2</v>
      </c>
      <c r="N1678" s="49">
        <v>1.3937670736466524E-2</v>
      </c>
    </row>
    <row r="1679" spans="1:14" ht="15" customHeight="1">
      <c r="A1679" s="23" t="s">
        <v>2283</v>
      </c>
      <c r="B1679" s="24" t="s">
        <v>2284</v>
      </c>
      <c r="C1679" s="23" t="s">
        <v>2285</v>
      </c>
      <c r="D1679" s="24" t="s">
        <v>2286</v>
      </c>
      <c r="E1679" s="23" t="s">
        <v>2295</v>
      </c>
      <c r="F1679" s="24" t="s">
        <v>2296</v>
      </c>
      <c r="G1679" s="25">
        <v>20.43</v>
      </c>
      <c r="H1679" s="25">
        <v>0</v>
      </c>
      <c r="I1679" s="26">
        <v>0</v>
      </c>
      <c r="J1679" s="26">
        <v>0</v>
      </c>
      <c r="K1679" s="26">
        <v>0</v>
      </c>
      <c r="L1679" s="27">
        <v>0</v>
      </c>
      <c r="M1679" s="27">
        <v>0</v>
      </c>
      <c r="N1679" s="49">
        <v>0</v>
      </c>
    </row>
    <row r="1680" spans="1:14" ht="15" customHeight="1">
      <c r="A1680" s="23" t="s">
        <v>2283</v>
      </c>
      <c r="B1680" s="24" t="s">
        <v>2284</v>
      </c>
      <c r="C1680" s="23" t="s">
        <v>2285</v>
      </c>
      <c r="D1680" s="24" t="s">
        <v>2286</v>
      </c>
      <c r="E1680" s="23" t="s">
        <v>2297</v>
      </c>
      <c r="F1680" s="24" t="s">
        <v>2298</v>
      </c>
      <c r="G1680" s="25">
        <v>29.76</v>
      </c>
      <c r="H1680" s="25">
        <v>1</v>
      </c>
      <c r="I1680" s="26">
        <v>4</v>
      </c>
      <c r="J1680" s="26">
        <v>3</v>
      </c>
      <c r="K1680" s="26">
        <v>1</v>
      </c>
      <c r="L1680" s="27">
        <v>2.6666666666666665</v>
      </c>
      <c r="M1680" s="27">
        <v>8.5106382978723402E-2</v>
      </c>
      <c r="N1680" s="49">
        <v>8.9605734767025075E-2</v>
      </c>
    </row>
    <row r="1681" spans="1:14" ht="15" customHeight="1">
      <c r="A1681" s="23" t="s">
        <v>2283</v>
      </c>
      <c r="B1681" s="24" t="s">
        <v>2284</v>
      </c>
      <c r="C1681" s="23" t="s">
        <v>2285</v>
      </c>
      <c r="D1681" s="24" t="s">
        <v>2286</v>
      </c>
      <c r="E1681" s="23" t="s">
        <v>2299</v>
      </c>
      <c r="F1681" s="24" t="s">
        <v>2300</v>
      </c>
      <c r="G1681" s="25">
        <v>3.2330000000000001</v>
      </c>
      <c r="H1681" s="25">
        <v>0</v>
      </c>
      <c r="I1681" s="26">
        <v>0</v>
      </c>
      <c r="J1681" s="26">
        <v>0</v>
      </c>
      <c r="K1681" s="26">
        <v>0</v>
      </c>
      <c r="L1681" s="27">
        <v>0</v>
      </c>
      <c r="M1681" s="27">
        <v>0</v>
      </c>
      <c r="N1681" s="49">
        <v>0</v>
      </c>
    </row>
    <row r="1682" spans="1:14" ht="15" customHeight="1">
      <c r="A1682" s="23" t="s">
        <v>2283</v>
      </c>
      <c r="B1682" s="24" t="s">
        <v>2284</v>
      </c>
      <c r="C1682" s="23" t="s">
        <v>2285</v>
      </c>
      <c r="D1682" s="24" t="s">
        <v>2286</v>
      </c>
      <c r="E1682" s="23" t="s">
        <v>2301</v>
      </c>
      <c r="F1682" s="24" t="s">
        <v>2302</v>
      </c>
      <c r="G1682" s="25">
        <v>94.6</v>
      </c>
      <c r="H1682" s="25">
        <v>5</v>
      </c>
      <c r="I1682" s="26">
        <v>1</v>
      </c>
      <c r="J1682" s="26">
        <v>5</v>
      </c>
      <c r="K1682" s="26">
        <v>3</v>
      </c>
      <c r="L1682" s="27">
        <v>3</v>
      </c>
      <c r="M1682" s="27">
        <v>7.8947368421052627E-2</v>
      </c>
      <c r="N1682" s="49">
        <v>3.1712473572938694E-2</v>
      </c>
    </row>
    <row r="1683" spans="1:14" ht="15" customHeight="1">
      <c r="A1683" s="23" t="s">
        <v>2283</v>
      </c>
      <c r="B1683" s="24" t="s">
        <v>2284</v>
      </c>
      <c r="C1683" s="23" t="s">
        <v>2285</v>
      </c>
      <c r="D1683" s="24" t="s">
        <v>2286</v>
      </c>
      <c r="E1683" s="23" t="s">
        <v>2303</v>
      </c>
      <c r="F1683" s="24" t="s">
        <v>2304</v>
      </c>
      <c r="G1683" s="25">
        <v>53.228999999999999</v>
      </c>
      <c r="H1683" s="25">
        <v>0</v>
      </c>
      <c r="I1683" s="26">
        <v>0</v>
      </c>
      <c r="J1683" s="26">
        <v>0</v>
      </c>
      <c r="K1683" s="26">
        <v>0</v>
      </c>
      <c r="L1683" s="27">
        <v>0</v>
      </c>
      <c r="M1683" s="27">
        <v>0</v>
      </c>
      <c r="N1683" s="49">
        <v>0</v>
      </c>
    </row>
    <row r="1684" spans="1:14" ht="15" customHeight="1">
      <c r="A1684" s="23" t="s">
        <v>2283</v>
      </c>
      <c r="B1684" s="24" t="s">
        <v>2284</v>
      </c>
      <c r="C1684" s="23" t="s">
        <v>2285</v>
      </c>
      <c r="D1684" s="24" t="s">
        <v>2286</v>
      </c>
      <c r="E1684" s="23" t="s">
        <v>2305</v>
      </c>
      <c r="F1684" s="24" t="s">
        <v>2306</v>
      </c>
      <c r="G1684" s="25">
        <v>53.35</v>
      </c>
      <c r="H1684" s="25">
        <v>0</v>
      </c>
      <c r="I1684" s="26">
        <v>0</v>
      </c>
      <c r="J1684" s="26">
        <v>0</v>
      </c>
      <c r="K1684" s="26">
        <v>0</v>
      </c>
      <c r="L1684" s="27">
        <v>0</v>
      </c>
      <c r="M1684" s="27">
        <v>0</v>
      </c>
      <c r="N1684" s="49">
        <v>0</v>
      </c>
    </row>
    <row r="1685" spans="1:14" ht="15" customHeight="1">
      <c r="A1685" s="23" t="s">
        <v>2283</v>
      </c>
      <c r="B1685" s="24" t="s">
        <v>2284</v>
      </c>
      <c r="C1685" s="23" t="s">
        <v>2285</v>
      </c>
      <c r="D1685" s="24" t="s">
        <v>2286</v>
      </c>
      <c r="E1685" s="23" t="s">
        <v>2307</v>
      </c>
      <c r="F1685" s="24" t="s">
        <v>2308</v>
      </c>
      <c r="G1685" s="25">
        <v>61.323</v>
      </c>
      <c r="H1685" s="25">
        <v>0</v>
      </c>
      <c r="I1685" s="26">
        <v>0</v>
      </c>
      <c r="J1685" s="26">
        <v>0</v>
      </c>
      <c r="K1685" s="26">
        <v>0</v>
      </c>
      <c r="L1685" s="27">
        <v>0</v>
      </c>
      <c r="M1685" s="27">
        <v>0</v>
      </c>
      <c r="N1685" s="49">
        <v>0</v>
      </c>
    </row>
    <row r="1686" spans="1:14" ht="15" customHeight="1">
      <c r="A1686" s="23" t="s">
        <v>2283</v>
      </c>
      <c r="B1686" s="24" t="s">
        <v>2284</v>
      </c>
      <c r="C1686" s="23" t="s">
        <v>2285</v>
      </c>
      <c r="D1686" s="24" t="s">
        <v>2286</v>
      </c>
      <c r="E1686" s="23" t="s">
        <v>2309</v>
      </c>
      <c r="F1686" s="24" t="s">
        <v>2310</v>
      </c>
      <c r="G1686" s="25">
        <v>89.11</v>
      </c>
      <c r="H1686" s="25">
        <v>0</v>
      </c>
      <c r="I1686" s="26">
        <v>1</v>
      </c>
      <c r="J1686" s="26">
        <v>0</v>
      </c>
      <c r="K1686" s="26">
        <v>0</v>
      </c>
      <c r="L1686" s="27">
        <v>0.33333333333333331</v>
      </c>
      <c r="M1686" s="27">
        <v>0.19999999999999998</v>
      </c>
      <c r="N1686" s="49">
        <v>3.7406950211349268E-3</v>
      </c>
    </row>
    <row r="1687" spans="1:14" ht="15" customHeight="1">
      <c r="A1687" s="23" t="s">
        <v>2283</v>
      </c>
      <c r="B1687" s="24" t="s">
        <v>2284</v>
      </c>
      <c r="C1687" s="23" t="s">
        <v>2285</v>
      </c>
      <c r="D1687" s="24" t="s">
        <v>2286</v>
      </c>
      <c r="E1687" s="23" t="s">
        <v>2311</v>
      </c>
      <c r="F1687" s="24" t="s">
        <v>2312</v>
      </c>
      <c r="G1687" s="25">
        <v>29.7</v>
      </c>
      <c r="H1687" s="25">
        <v>0</v>
      </c>
      <c r="I1687" s="26">
        <v>0</v>
      </c>
      <c r="J1687" s="26">
        <v>0</v>
      </c>
      <c r="K1687" s="26">
        <v>0</v>
      </c>
      <c r="L1687" s="27">
        <v>0</v>
      </c>
      <c r="M1687" s="27">
        <v>0</v>
      </c>
      <c r="N1687" s="49">
        <v>0</v>
      </c>
    </row>
    <row r="1688" spans="1:14" ht="15" customHeight="1">
      <c r="A1688" s="23" t="s">
        <v>2283</v>
      </c>
      <c r="B1688" s="24" t="s">
        <v>2284</v>
      </c>
      <c r="C1688" s="23" t="s">
        <v>2285</v>
      </c>
      <c r="D1688" s="24" t="s">
        <v>2286</v>
      </c>
      <c r="E1688" s="23" t="s">
        <v>2313</v>
      </c>
      <c r="F1688" s="24" t="s">
        <v>2314</v>
      </c>
      <c r="G1688" s="25">
        <v>11</v>
      </c>
      <c r="H1688" s="25">
        <v>0</v>
      </c>
      <c r="I1688" s="26">
        <v>0</v>
      </c>
      <c r="J1688" s="26">
        <v>0</v>
      </c>
      <c r="K1688" s="26">
        <v>0</v>
      </c>
      <c r="L1688" s="27">
        <v>0</v>
      </c>
      <c r="M1688" s="27" t="s">
        <v>2766</v>
      </c>
      <c r="N1688" s="49">
        <v>0</v>
      </c>
    </row>
    <row r="1689" spans="1:14" ht="15" customHeight="1">
      <c r="A1689" s="23" t="s">
        <v>2283</v>
      </c>
      <c r="B1689" s="24" t="s">
        <v>2284</v>
      </c>
      <c r="C1689" s="23" t="s">
        <v>2285</v>
      </c>
      <c r="D1689" s="24" t="s">
        <v>2286</v>
      </c>
      <c r="E1689" s="23" t="s">
        <v>2315</v>
      </c>
      <c r="F1689" s="24" t="s">
        <v>2316</v>
      </c>
      <c r="G1689" s="25">
        <v>40.590000000000003</v>
      </c>
      <c r="H1689" s="25">
        <v>0</v>
      </c>
      <c r="I1689" s="26">
        <v>0</v>
      </c>
      <c r="J1689" s="26">
        <v>1</v>
      </c>
      <c r="K1689" s="26">
        <v>0</v>
      </c>
      <c r="L1689" s="27">
        <v>0.33333333333333331</v>
      </c>
      <c r="M1689" s="27">
        <v>0.19999999999999998</v>
      </c>
      <c r="N1689" s="49">
        <v>1.2318305001231829E-2</v>
      </c>
    </row>
    <row r="1690" spans="1:14" ht="15" customHeight="1">
      <c r="A1690" s="23" t="s">
        <v>2283</v>
      </c>
      <c r="B1690" s="24" t="s">
        <v>2284</v>
      </c>
      <c r="C1690" s="23" t="s">
        <v>2285</v>
      </c>
      <c r="D1690" s="24" t="s">
        <v>2286</v>
      </c>
      <c r="E1690" s="23" t="s">
        <v>2317</v>
      </c>
      <c r="F1690" s="24" t="s">
        <v>2318</v>
      </c>
      <c r="G1690" s="25">
        <v>44.618000000000002</v>
      </c>
      <c r="H1690" s="25">
        <v>0</v>
      </c>
      <c r="I1690" s="26">
        <v>0</v>
      </c>
      <c r="J1690" s="26">
        <v>0</v>
      </c>
      <c r="K1690" s="26">
        <v>0</v>
      </c>
      <c r="L1690" s="27">
        <v>0</v>
      </c>
      <c r="M1690" s="27">
        <v>0</v>
      </c>
      <c r="N1690" s="49">
        <v>0</v>
      </c>
    </row>
    <row r="1691" spans="1:14" ht="15" customHeight="1">
      <c r="A1691" s="23" t="s">
        <v>2283</v>
      </c>
      <c r="B1691" s="24" t="s">
        <v>2284</v>
      </c>
      <c r="C1691" s="23" t="s">
        <v>2285</v>
      </c>
      <c r="D1691" s="24" t="s">
        <v>2286</v>
      </c>
      <c r="E1691" s="23" t="s">
        <v>2319</v>
      </c>
      <c r="F1691" s="24" t="s">
        <v>2320</v>
      </c>
      <c r="G1691" s="25">
        <v>2.2000000000000002</v>
      </c>
      <c r="H1691" s="25">
        <v>0</v>
      </c>
      <c r="I1691" s="26">
        <v>0</v>
      </c>
      <c r="J1691" s="26">
        <v>0</v>
      </c>
      <c r="K1691" s="26">
        <v>0</v>
      </c>
      <c r="L1691" s="27">
        <v>0</v>
      </c>
      <c r="M1691" s="27">
        <v>0</v>
      </c>
      <c r="N1691" s="49">
        <v>0</v>
      </c>
    </row>
    <row r="1692" spans="1:14" ht="15" customHeight="1">
      <c r="A1692" s="23" t="s">
        <v>2283</v>
      </c>
      <c r="B1692" s="24" t="s">
        <v>2284</v>
      </c>
      <c r="C1692" s="23" t="s">
        <v>2285</v>
      </c>
      <c r="D1692" s="24" t="s">
        <v>2286</v>
      </c>
      <c r="E1692" s="23" t="s">
        <v>2321</v>
      </c>
      <c r="F1692" s="24" t="s">
        <v>2322</v>
      </c>
      <c r="G1692" s="25">
        <v>44.76</v>
      </c>
      <c r="H1692" s="25">
        <v>0</v>
      </c>
      <c r="I1692" s="26">
        <v>0</v>
      </c>
      <c r="J1692" s="26">
        <v>0</v>
      </c>
      <c r="K1692" s="26">
        <v>1</v>
      </c>
      <c r="L1692" s="27">
        <v>0.33333333333333331</v>
      </c>
      <c r="M1692" s="27">
        <v>1</v>
      </c>
      <c r="N1692" s="49">
        <v>2.2341376228775692E-2</v>
      </c>
    </row>
    <row r="1693" spans="1:14" ht="15" customHeight="1">
      <c r="A1693" s="23" t="s">
        <v>2283</v>
      </c>
      <c r="B1693" s="24" t="s">
        <v>2284</v>
      </c>
      <c r="C1693" s="23" t="s">
        <v>2285</v>
      </c>
      <c r="D1693" s="24" t="s">
        <v>2286</v>
      </c>
      <c r="E1693" s="23" t="s">
        <v>2323</v>
      </c>
      <c r="F1693" s="24" t="s">
        <v>2324</v>
      </c>
      <c r="G1693" s="25">
        <v>50.84</v>
      </c>
      <c r="H1693" s="25">
        <v>1</v>
      </c>
      <c r="I1693" s="26">
        <v>1</v>
      </c>
      <c r="J1693" s="26">
        <v>1</v>
      </c>
      <c r="K1693" s="26">
        <v>1</v>
      </c>
      <c r="L1693" s="27">
        <v>1</v>
      </c>
      <c r="M1693" s="27">
        <v>0.10714285714285714</v>
      </c>
      <c r="N1693" s="49">
        <v>1.9669551534225019E-2</v>
      </c>
    </row>
    <row r="1694" spans="1:14" ht="15" customHeight="1">
      <c r="A1694" s="23" t="s">
        <v>2283</v>
      </c>
      <c r="B1694" s="24" t="s">
        <v>2284</v>
      </c>
      <c r="C1694" s="23" t="s">
        <v>2285</v>
      </c>
      <c r="D1694" s="24" t="s">
        <v>2286</v>
      </c>
      <c r="E1694" s="23" t="s">
        <v>2325</v>
      </c>
      <c r="F1694" s="24" t="s">
        <v>2326</v>
      </c>
      <c r="G1694" s="25">
        <v>6.14</v>
      </c>
      <c r="H1694" s="25">
        <v>0</v>
      </c>
      <c r="I1694" s="26">
        <v>0</v>
      </c>
      <c r="J1694" s="26">
        <v>0</v>
      </c>
      <c r="K1694" s="26">
        <v>0</v>
      </c>
      <c r="L1694" s="27">
        <v>0</v>
      </c>
      <c r="M1694" s="27">
        <v>0</v>
      </c>
      <c r="N1694" s="49">
        <v>0</v>
      </c>
    </row>
    <row r="1695" spans="1:14" ht="15" customHeight="1">
      <c r="A1695" s="23" t="s">
        <v>2283</v>
      </c>
      <c r="B1695" s="24" t="s">
        <v>2284</v>
      </c>
      <c r="C1695" s="23" t="s">
        <v>2285</v>
      </c>
      <c r="D1695" s="24" t="s">
        <v>2286</v>
      </c>
      <c r="E1695" s="23" t="s">
        <v>2327</v>
      </c>
      <c r="F1695" s="24" t="s">
        <v>2328</v>
      </c>
      <c r="G1695" s="25">
        <v>18.103000000000002</v>
      </c>
      <c r="H1695" s="25">
        <v>0</v>
      </c>
      <c r="I1695" s="26">
        <v>0</v>
      </c>
      <c r="J1695" s="26">
        <v>0</v>
      </c>
      <c r="K1695" s="26">
        <v>0</v>
      </c>
      <c r="L1695" s="27">
        <v>0</v>
      </c>
      <c r="M1695" s="27" t="s">
        <v>2766</v>
      </c>
      <c r="N1695" s="49">
        <v>0</v>
      </c>
    </row>
    <row r="1696" spans="1:14" ht="15" customHeight="1">
      <c r="A1696" s="23" t="s">
        <v>2283</v>
      </c>
      <c r="B1696" s="24" t="s">
        <v>2284</v>
      </c>
      <c r="C1696" s="23" t="s">
        <v>2285</v>
      </c>
      <c r="D1696" s="24" t="s">
        <v>2286</v>
      </c>
      <c r="E1696" s="23" t="s">
        <v>2255</v>
      </c>
      <c r="F1696" s="24" t="s">
        <v>2256</v>
      </c>
      <c r="G1696" s="25">
        <v>29.374999999999996</v>
      </c>
      <c r="H1696" s="25">
        <v>0</v>
      </c>
      <c r="I1696" s="26">
        <v>0</v>
      </c>
      <c r="J1696" s="26">
        <v>0</v>
      </c>
      <c r="K1696" s="26">
        <v>0</v>
      </c>
      <c r="L1696" s="27">
        <v>0</v>
      </c>
      <c r="M1696" s="27">
        <v>0</v>
      </c>
      <c r="N1696" s="49">
        <v>0</v>
      </c>
    </row>
    <row r="1697" spans="1:14" ht="15" customHeight="1">
      <c r="A1697" s="23" t="s">
        <v>2283</v>
      </c>
      <c r="B1697" s="24" t="s">
        <v>2284</v>
      </c>
      <c r="C1697" s="23" t="s">
        <v>2285</v>
      </c>
      <c r="D1697" s="24" t="s">
        <v>2286</v>
      </c>
      <c r="E1697" s="23" t="s">
        <v>2329</v>
      </c>
      <c r="F1697" s="24" t="s">
        <v>2330</v>
      </c>
      <c r="G1697" s="25">
        <v>45.73</v>
      </c>
      <c r="H1697" s="25">
        <v>0</v>
      </c>
      <c r="I1697" s="26">
        <v>0</v>
      </c>
      <c r="J1697" s="26">
        <v>0</v>
      </c>
      <c r="K1697" s="26">
        <v>0</v>
      </c>
      <c r="L1697" s="27">
        <v>0</v>
      </c>
      <c r="M1697" s="27">
        <v>0</v>
      </c>
      <c r="N1697" s="49">
        <v>0</v>
      </c>
    </row>
    <row r="1698" spans="1:14" ht="15" customHeight="1">
      <c r="A1698" s="23" t="s">
        <v>2283</v>
      </c>
      <c r="B1698" s="24" t="s">
        <v>2284</v>
      </c>
      <c r="C1698" s="23" t="s">
        <v>2285</v>
      </c>
      <c r="D1698" s="24" t="s">
        <v>2286</v>
      </c>
      <c r="E1698" s="23" t="s">
        <v>2331</v>
      </c>
      <c r="F1698" s="24" t="s">
        <v>2332</v>
      </c>
      <c r="G1698" s="25">
        <v>15.56</v>
      </c>
      <c r="H1698" s="25">
        <v>0</v>
      </c>
      <c r="I1698" s="26">
        <v>0</v>
      </c>
      <c r="J1698" s="26">
        <v>0</v>
      </c>
      <c r="K1698" s="26">
        <v>0</v>
      </c>
      <c r="L1698" s="27">
        <v>0</v>
      </c>
      <c r="M1698" s="27">
        <v>0</v>
      </c>
      <c r="N1698" s="49">
        <v>0</v>
      </c>
    </row>
    <row r="1699" spans="1:14" ht="15" customHeight="1">
      <c r="A1699" s="23" t="s">
        <v>2283</v>
      </c>
      <c r="B1699" s="24" t="s">
        <v>2284</v>
      </c>
      <c r="C1699" s="23" t="s">
        <v>2285</v>
      </c>
      <c r="D1699" s="24" t="s">
        <v>2286</v>
      </c>
      <c r="E1699" s="23" t="s">
        <v>2333</v>
      </c>
      <c r="F1699" s="24" t="s">
        <v>2334</v>
      </c>
      <c r="G1699" s="25">
        <v>46</v>
      </c>
      <c r="H1699" s="25">
        <v>0</v>
      </c>
      <c r="I1699" s="26">
        <v>0</v>
      </c>
      <c r="J1699" s="26">
        <v>0</v>
      </c>
      <c r="K1699" s="26">
        <v>0</v>
      </c>
      <c r="L1699" s="27">
        <v>0</v>
      </c>
      <c r="M1699" s="27">
        <v>0</v>
      </c>
      <c r="N1699" s="49">
        <v>0</v>
      </c>
    </row>
    <row r="1700" spans="1:14" ht="15" customHeight="1">
      <c r="A1700" s="23" t="s">
        <v>2283</v>
      </c>
      <c r="B1700" s="24" t="s">
        <v>2284</v>
      </c>
      <c r="C1700" s="23" t="s">
        <v>2285</v>
      </c>
      <c r="D1700" s="24" t="s">
        <v>2286</v>
      </c>
      <c r="E1700" s="23" t="s">
        <v>2335</v>
      </c>
      <c r="F1700" s="24" t="s">
        <v>2336</v>
      </c>
      <c r="G1700" s="25">
        <v>21.32</v>
      </c>
      <c r="H1700" s="25">
        <v>2</v>
      </c>
      <c r="I1700" s="26">
        <v>0</v>
      </c>
      <c r="J1700" s="26">
        <v>0</v>
      </c>
      <c r="K1700" s="26">
        <v>1</v>
      </c>
      <c r="L1700" s="27">
        <v>0.33333333333333331</v>
      </c>
      <c r="M1700" s="27">
        <v>8.3333333333333329E-2</v>
      </c>
      <c r="N1700" s="49">
        <v>1.5634771732332707E-2</v>
      </c>
    </row>
    <row r="1701" spans="1:14" ht="15" customHeight="1">
      <c r="A1701" s="23" t="s">
        <v>2283</v>
      </c>
      <c r="B1701" s="24" t="s">
        <v>2284</v>
      </c>
      <c r="C1701" s="23" t="s">
        <v>2285</v>
      </c>
      <c r="D1701" s="24" t="s">
        <v>2286</v>
      </c>
      <c r="E1701" s="23" t="s">
        <v>2337</v>
      </c>
      <c r="F1701" s="24" t="s">
        <v>2338</v>
      </c>
      <c r="G1701" s="25">
        <v>8.1</v>
      </c>
      <c r="H1701" s="25">
        <v>0</v>
      </c>
      <c r="I1701" s="26">
        <v>0</v>
      </c>
      <c r="J1701" s="26">
        <v>0</v>
      </c>
      <c r="K1701" s="26">
        <v>0</v>
      </c>
      <c r="L1701" s="27">
        <v>0</v>
      </c>
      <c r="M1701" s="27" t="s">
        <v>2766</v>
      </c>
      <c r="N1701" s="49">
        <v>0</v>
      </c>
    </row>
    <row r="1702" spans="1:14" ht="15" customHeight="1">
      <c r="A1702" s="23" t="s">
        <v>2283</v>
      </c>
      <c r="B1702" s="24" t="s">
        <v>2284</v>
      </c>
      <c r="C1702" s="23" t="s">
        <v>2285</v>
      </c>
      <c r="D1702" s="24" t="s">
        <v>2286</v>
      </c>
      <c r="E1702" s="23" t="s">
        <v>2339</v>
      </c>
      <c r="F1702" s="24" t="s">
        <v>2340</v>
      </c>
      <c r="G1702" s="25">
        <v>22.12</v>
      </c>
      <c r="H1702" s="25">
        <v>0</v>
      </c>
      <c r="I1702" s="26">
        <v>0</v>
      </c>
      <c r="J1702" s="26">
        <v>0</v>
      </c>
      <c r="K1702" s="26">
        <v>0</v>
      </c>
      <c r="L1702" s="27">
        <v>0</v>
      </c>
      <c r="M1702" s="27">
        <v>0</v>
      </c>
      <c r="N1702" s="49">
        <v>0</v>
      </c>
    </row>
    <row r="1703" spans="1:14" ht="15" customHeight="1">
      <c r="A1703" s="23" t="s">
        <v>2283</v>
      </c>
      <c r="B1703" s="24" t="s">
        <v>2284</v>
      </c>
      <c r="C1703" s="23" t="s">
        <v>2285</v>
      </c>
      <c r="D1703" s="24" t="s">
        <v>2286</v>
      </c>
      <c r="E1703" s="23" t="s">
        <v>2341</v>
      </c>
      <c r="F1703" s="24" t="s">
        <v>2342</v>
      </c>
      <c r="G1703" s="25">
        <v>22.475000000000001</v>
      </c>
      <c r="H1703" s="25">
        <v>0</v>
      </c>
      <c r="I1703" s="26">
        <v>0</v>
      </c>
      <c r="J1703" s="26">
        <v>0</v>
      </c>
      <c r="K1703" s="26">
        <v>0</v>
      </c>
      <c r="L1703" s="27">
        <v>0</v>
      </c>
      <c r="M1703" s="27">
        <v>0</v>
      </c>
      <c r="N1703" s="49">
        <v>0</v>
      </c>
    </row>
    <row r="1704" spans="1:14" ht="15" customHeight="1">
      <c r="A1704" s="23" t="s">
        <v>2283</v>
      </c>
      <c r="B1704" s="24" t="s">
        <v>2284</v>
      </c>
      <c r="C1704" s="23" t="s">
        <v>2285</v>
      </c>
      <c r="D1704" s="24" t="s">
        <v>2286</v>
      </c>
      <c r="E1704" s="23" t="s">
        <v>2343</v>
      </c>
      <c r="F1704" s="24" t="s">
        <v>2344</v>
      </c>
      <c r="G1704" s="25">
        <v>9.8999999999999986</v>
      </c>
      <c r="H1704" s="25">
        <v>0</v>
      </c>
      <c r="I1704" s="26">
        <v>0</v>
      </c>
      <c r="J1704" s="26">
        <v>1</v>
      </c>
      <c r="K1704" s="26">
        <v>0</v>
      </c>
      <c r="L1704" s="27">
        <v>0.33333333333333331</v>
      </c>
      <c r="M1704" s="27">
        <v>1</v>
      </c>
      <c r="N1704" s="49">
        <v>0.10101010101010102</v>
      </c>
    </row>
    <row r="1705" spans="1:14" ht="15" customHeight="1">
      <c r="A1705" s="23" t="s">
        <v>2283</v>
      </c>
      <c r="B1705" s="24" t="s">
        <v>2284</v>
      </c>
      <c r="C1705" s="23" t="s">
        <v>2285</v>
      </c>
      <c r="D1705" s="24" t="s">
        <v>2286</v>
      </c>
      <c r="E1705" s="23" t="s">
        <v>2345</v>
      </c>
      <c r="F1705" s="24" t="s">
        <v>2346</v>
      </c>
      <c r="G1705" s="25">
        <v>23.52</v>
      </c>
      <c r="H1705" s="25">
        <v>0</v>
      </c>
      <c r="I1705" s="26">
        <v>0</v>
      </c>
      <c r="J1705" s="26">
        <v>0</v>
      </c>
      <c r="K1705" s="26">
        <v>0</v>
      </c>
      <c r="L1705" s="27">
        <v>0</v>
      </c>
      <c r="M1705" s="27">
        <v>0</v>
      </c>
      <c r="N1705" s="49">
        <v>0</v>
      </c>
    </row>
    <row r="1706" spans="1:14" ht="15" customHeight="1">
      <c r="A1706" s="23" t="s">
        <v>2283</v>
      </c>
      <c r="B1706" s="24" t="s">
        <v>2284</v>
      </c>
      <c r="C1706" s="23" t="s">
        <v>2285</v>
      </c>
      <c r="D1706" s="24" t="s">
        <v>2286</v>
      </c>
      <c r="E1706" s="23" t="s">
        <v>2347</v>
      </c>
      <c r="F1706" s="24" t="s">
        <v>2348</v>
      </c>
      <c r="G1706" s="25">
        <v>43.143000000000001</v>
      </c>
      <c r="H1706" s="25">
        <v>0</v>
      </c>
      <c r="I1706" s="26">
        <v>1</v>
      </c>
      <c r="J1706" s="26">
        <v>0</v>
      </c>
      <c r="K1706" s="26">
        <v>0</v>
      </c>
      <c r="L1706" s="27">
        <v>0.33333333333333331</v>
      </c>
      <c r="M1706" s="27">
        <v>0.16666666666666666</v>
      </c>
      <c r="N1706" s="49">
        <v>7.726243732084772E-3</v>
      </c>
    </row>
    <row r="1707" spans="1:14" ht="15" customHeight="1">
      <c r="A1707" s="23" t="s">
        <v>2283</v>
      </c>
      <c r="B1707" s="24" t="s">
        <v>2284</v>
      </c>
      <c r="C1707" s="23" t="s">
        <v>2285</v>
      </c>
      <c r="D1707" s="24" t="s">
        <v>2286</v>
      </c>
      <c r="E1707" s="23" t="s">
        <v>2349</v>
      </c>
      <c r="F1707" s="24" t="s">
        <v>2350</v>
      </c>
      <c r="G1707" s="25">
        <v>5.048</v>
      </c>
      <c r="H1707" s="25">
        <v>0</v>
      </c>
      <c r="I1707" s="26">
        <v>0</v>
      </c>
      <c r="J1707" s="26">
        <v>0</v>
      </c>
      <c r="K1707" s="26">
        <v>0</v>
      </c>
      <c r="L1707" s="27">
        <v>0</v>
      </c>
      <c r="M1707" s="27" t="s">
        <v>2766</v>
      </c>
      <c r="N1707" s="49">
        <v>0</v>
      </c>
    </row>
    <row r="1708" spans="1:14" ht="15" customHeight="1">
      <c r="A1708" s="23" t="s">
        <v>2283</v>
      </c>
      <c r="B1708" s="24" t="s">
        <v>2284</v>
      </c>
      <c r="C1708" s="23" t="s">
        <v>2351</v>
      </c>
      <c r="D1708" s="24" t="s">
        <v>2352</v>
      </c>
      <c r="E1708" s="23" t="s">
        <v>2021</v>
      </c>
      <c r="F1708" s="24" t="s">
        <v>2022</v>
      </c>
      <c r="G1708" s="25">
        <v>45.520000000000039</v>
      </c>
      <c r="H1708" s="25">
        <v>0</v>
      </c>
      <c r="I1708" s="26">
        <v>0</v>
      </c>
      <c r="J1708" s="26">
        <v>0</v>
      </c>
      <c r="K1708" s="26">
        <v>2</v>
      </c>
      <c r="L1708" s="27">
        <v>0.66666666666666663</v>
      </c>
      <c r="M1708" s="27">
        <v>4.9999999999999996E-2</v>
      </c>
      <c r="N1708" s="49">
        <v>2.1968365553602792E-2</v>
      </c>
    </row>
    <row r="1709" spans="1:14" ht="15" customHeight="1">
      <c r="A1709" s="23" t="s">
        <v>2283</v>
      </c>
      <c r="B1709" s="24" t="s">
        <v>2284</v>
      </c>
      <c r="C1709" s="23" t="s">
        <v>2351</v>
      </c>
      <c r="D1709" s="24" t="s">
        <v>2352</v>
      </c>
      <c r="E1709" s="23" t="s">
        <v>1937</v>
      </c>
      <c r="F1709" s="24" t="s">
        <v>1938</v>
      </c>
      <c r="G1709" s="25">
        <v>36.300000000000011</v>
      </c>
      <c r="H1709" s="25">
        <v>1</v>
      </c>
      <c r="I1709" s="26">
        <v>2</v>
      </c>
      <c r="J1709" s="26">
        <v>4</v>
      </c>
      <c r="K1709" s="26">
        <v>0</v>
      </c>
      <c r="L1709" s="27">
        <v>2</v>
      </c>
      <c r="M1709" s="27">
        <v>0.10169491525423728</v>
      </c>
      <c r="N1709" s="49">
        <v>5.509641873278235E-2</v>
      </c>
    </row>
    <row r="1710" spans="1:14" ht="15" customHeight="1">
      <c r="A1710" s="23" t="s">
        <v>2283</v>
      </c>
      <c r="B1710" s="24" t="s">
        <v>2284</v>
      </c>
      <c r="C1710" s="23" t="s">
        <v>2351</v>
      </c>
      <c r="D1710" s="24" t="s">
        <v>2352</v>
      </c>
      <c r="E1710" s="23" t="s">
        <v>2353</v>
      </c>
      <c r="F1710" s="24" t="s">
        <v>2354</v>
      </c>
      <c r="G1710" s="25">
        <v>56.45</v>
      </c>
      <c r="H1710" s="25">
        <v>0</v>
      </c>
      <c r="I1710" s="26">
        <v>0</v>
      </c>
      <c r="J1710" s="26">
        <v>0</v>
      </c>
      <c r="K1710" s="26">
        <v>0</v>
      </c>
      <c r="L1710" s="27">
        <v>0</v>
      </c>
      <c r="M1710" s="27">
        <v>0</v>
      </c>
      <c r="N1710" s="49">
        <v>0</v>
      </c>
    </row>
    <row r="1711" spans="1:14" ht="15" customHeight="1">
      <c r="A1711" s="23" t="s">
        <v>2283</v>
      </c>
      <c r="B1711" s="24" t="s">
        <v>2284</v>
      </c>
      <c r="C1711" s="23" t="s">
        <v>2351</v>
      </c>
      <c r="D1711" s="24" t="s">
        <v>2352</v>
      </c>
      <c r="E1711" s="23" t="s">
        <v>2355</v>
      </c>
      <c r="F1711" s="24" t="s">
        <v>2356</v>
      </c>
      <c r="G1711" s="25">
        <v>4.7</v>
      </c>
      <c r="H1711" s="25">
        <v>0</v>
      </c>
      <c r="I1711" s="26">
        <v>0</v>
      </c>
      <c r="J1711" s="26">
        <v>0</v>
      </c>
      <c r="K1711" s="26">
        <v>0</v>
      </c>
      <c r="L1711" s="27">
        <v>0</v>
      </c>
      <c r="M1711" s="27">
        <v>0</v>
      </c>
      <c r="N1711" s="49">
        <v>0</v>
      </c>
    </row>
    <row r="1712" spans="1:14" ht="15" customHeight="1">
      <c r="A1712" s="23" t="s">
        <v>2283</v>
      </c>
      <c r="B1712" s="24" t="s">
        <v>2284</v>
      </c>
      <c r="C1712" s="23" t="s">
        <v>2351</v>
      </c>
      <c r="D1712" s="24" t="s">
        <v>2352</v>
      </c>
      <c r="E1712" s="23" t="s">
        <v>2031</v>
      </c>
      <c r="F1712" s="24" t="s">
        <v>2032</v>
      </c>
      <c r="G1712" s="25">
        <v>44.060999999999979</v>
      </c>
      <c r="H1712" s="25">
        <v>0</v>
      </c>
      <c r="I1712" s="26">
        <v>0</v>
      </c>
      <c r="J1712" s="26">
        <v>0</v>
      </c>
      <c r="K1712" s="26">
        <v>0</v>
      </c>
      <c r="L1712" s="27">
        <v>0</v>
      </c>
      <c r="M1712" s="27">
        <v>0</v>
      </c>
      <c r="N1712" s="49">
        <v>0</v>
      </c>
    </row>
    <row r="1713" spans="1:14" ht="15" customHeight="1">
      <c r="A1713" s="23" t="s">
        <v>2283</v>
      </c>
      <c r="B1713" s="24" t="s">
        <v>2284</v>
      </c>
      <c r="C1713" s="23" t="s">
        <v>2351</v>
      </c>
      <c r="D1713" s="24" t="s">
        <v>2352</v>
      </c>
      <c r="E1713" s="23" t="s">
        <v>2357</v>
      </c>
      <c r="F1713" s="24" t="s">
        <v>2358</v>
      </c>
      <c r="G1713" s="25">
        <v>5.4</v>
      </c>
      <c r="H1713" s="25">
        <v>0</v>
      </c>
      <c r="I1713" s="26">
        <v>0</v>
      </c>
      <c r="J1713" s="26">
        <v>0</v>
      </c>
      <c r="K1713" s="26">
        <v>0</v>
      </c>
      <c r="L1713" s="27">
        <v>0</v>
      </c>
      <c r="M1713" s="27">
        <v>0</v>
      </c>
      <c r="N1713" s="49">
        <v>0</v>
      </c>
    </row>
    <row r="1714" spans="1:14" ht="15" customHeight="1">
      <c r="A1714" s="23" t="s">
        <v>2283</v>
      </c>
      <c r="B1714" s="24" t="s">
        <v>2284</v>
      </c>
      <c r="C1714" s="23" t="s">
        <v>2351</v>
      </c>
      <c r="D1714" s="24" t="s">
        <v>2352</v>
      </c>
      <c r="E1714" s="23" t="s">
        <v>2359</v>
      </c>
      <c r="F1714" s="24" t="s">
        <v>2360</v>
      </c>
      <c r="G1714" s="25">
        <v>14.696999999999999</v>
      </c>
      <c r="H1714" s="25">
        <v>1</v>
      </c>
      <c r="I1714" s="26">
        <v>0</v>
      </c>
      <c r="J1714" s="26">
        <v>0</v>
      </c>
      <c r="K1714" s="26">
        <v>0</v>
      </c>
      <c r="L1714" s="27">
        <v>0</v>
      </c>
      <c r="M1714" s="27">
        <v>0</v>
      </c>
      <c r="N1714" s="49">
        <v>0</v>
      </c>
    </row>
    <row r="1715" spans="1:14" ht="15" customHeight="1">
      <c r="A1715" s="23" t="s">
        <v>2283</v>
      </c>
      <c r="B1715" s="24" t="s">
        <v>2284</v>
      </c>
      <c r="C1715" s="23" t="s">
        <v>2351</v>
      </c>
      <c r="D1715" s="24" t="s">
        <v>2352</v>
      </c>
      <c r="E1715" s="23" t="s">
        <v>2361</v>
      </c>
      <c r="F1715" s="24" t="s">
        <v>2362</v>
      </c>
      <c r="G1715" s="25">
        <v>35.300000000000004</v>
      </c>
      <c r="H1715" s="25">
        <v>0</v>
      </c>
      <c r="I1715" s="26">
        <v>0</v>
      </c>
      <c r="J1715" s="26">
        <v>0</v>
      </c>
      <c r="K1715" s="26">
        <v>0</v>
      </c>
      <c r="L1715" s="27">
        <v>0</v>
      </c>
      <c r="M1715" s="27">
        <v>0</v>
      </c>
      <c r="N1715" s="49">
        <v>0</v>
      </c>
    </row>
    <row r="1716" spans="1:14" ht="15" customHeight="1">
      <c r="A1716" s="23" t="s">
        <v>2283</v>
      </c>
      <c r="B1716" s="24" t="s">
        <v>2284</v>
      </c>
      <c r="C1716" s="23" t="s">
        <v>2351</v>
      </c>
      <c r="D1716" s="24" t="s">
        <v>2352</v>
      </c>
      <c r="E1716" s="23" t="s">
        <v>2159</v>
      </c>
      <c r="F1716" s="24" t="s">
        <v>2160</v>
      </c>
      <c r="G1716" s="25">
        <v>75.400000000000006</v>
      </c>
      <c r="H1716" s="25">
        <v>4</v>
      </c>
      <c r="I1716" s="26">
        <v>3</v>
      </c>
      <c r="J1716" s="26">
        <v>4</v>
      </c>
      <c r="K1716" s="26">
        <v>2</v>
      </c>
      <c r="L1716" s="27">
        <v>3</v>
      </c>
      <c r="M1716" s="27">
        <v>4.712041884816754E-2</v>
      </c>
      <c r="N1716" s="49">
        <v>3.9787798408488062E-2</v>
      </c>
    </row>
    <row r="1717" spans="1:14" ht="15" customHeight="1">
      <c r="A1717" s="23" t="s">
        <v>2283</v>
      </c>
      <c r="B1717" s="24" t="s">
        <v>2284</v>
      </c>
      <c r="C1717" s="23" t="s">
        <v>2351</v>
      </c>
      <c r="D1717" s="24" t="s">
        <v>2352</v>
      </c>
      <c r="E1717" s="23" t="s">
        <v>2363</v>
      </c>
      <c r="F1717" s="24" t="s">
        <v>2364</v>
      </c>
      <c r="G1717" s="25">
        <v>1.2000000000000002</v>
      </c>
      <c r="H1717" s="25">
        <v>0</v>
      </c>
      <c r="I1717" s="26">
        <v>0</v>
      </c>
      <c r="J1717" s="26">
        <v>0</v>
      </c>
      <c r="K1717" s="26">
        <v>0</v>
      </c>
      <c r="L1717" s="27">
        <v>0</v>
      </c>
      <c r="M1717" s="27">
        <v>0</v>
      </c>
      <c r="N1717" s="49">
        <v>0</v>
      </c>
    </row>
    <row r="1718" spans="1:14" ht="15" customHeight="1">
      <c r="A1718" s="23" t="s">
        <v>2283</v>
      </c>
      <c r="B1718" s="24" t="s">
        <v>2284</v>
      </c>
      <c r="C1718" s="23" t="s">
        <v>2351</v>
      </c>
      <c r="D1718" s="24" t="s">
        <v>2352</v>
      </c>
      <c r="E1718" s="23" t="s">
        <v>2365</v>
      </c>
      <c r="F1718" s="24" t="s">
        <v>2366</v>
      </c>
      <c r="G1718" s="25">
        <v>17.02</v>
      </c>
      <c r="H1718" s="25">
        <v>0</v>
      </c>
      <c r="I1718" s="26">
        <v>1</v>
      </c>
      <c r="J1718" s="26">
        <v>0</v>
      </c>
      <c r="K1718" s="26">
        <v>2</v>
      </c>
      <c r="L1718" s="27">
        <v>1</v>
      </c>
      <c r="M1718" s="27">
        <v>0.125</v>
      </c>
      <c r="N1718" s="49">
        <v>5.8754406580493537E-2</v>
      </c>
    </row>
    <row r="1719" spans="1:14" ht="15" customHeight="1">
      <c r="A1719" s="23" t="s">
        <v>2283</v>
      </c>
      <c r="B1719" s="24" t="s">
        <v>2284</v>
      </c>
      <c r="C1719" s="23" t="s">
        <v>2351</v>
      </c>
      <c r="D1719" s="24" t="s">
        <v>2352</v>
      </c>
      <c r="E1719" s="23" t="s">
        <v>2367</v>
      </c>
      <c r="F1719" s="24" t="s">
        <v>2368</v>
      </c>
      <c r="G1719" s="25">
        <v>125</v>
      </c>
      <c r="H1719" s="25">
        <v>0</v>
      </c>
      <c r="I1719" s="26">
        <v>0</v>
      </c>
      <c r="J1719" s="26">
        <v>0</v>
      </c>
      <c r="K1719" s="26">
        <v>0</v>
      </c>
      <c r="L1719" s="27">
        <v>0</v>
      </c>
      <c r="M1719" s="27">
        <v>0</v>
      </c>
      <c r="N1719" s="49">
        <v>0</v>
      </c>
    </row>
    <row r="1720" spans="1:14" ht="15" customHeight="1">
      <c r="A1720" s="23" t="s">
        <v>2283</v>
      </c>
      <c r="B1720" s="24" t="s">
        <v>2284</v>
      </c>
      <c r="C1720" s="23" t="s">
        <v>2351</v>
      </c>
      <c r="D1720" s="24" t="s">
        <v>2352</v>
      </c>
      <c r="E1720" s="23" t="s">
        <v>2369</v>
      </c>
      <c r="F1720" s="24" t="s">
        <v>2370</v>
      </c>
      <c r="G1720" s="25">
        <v>19.79</v>
      </c>
      <c r="H1720" s="25">
        <v>0</v>
      </c>
      <c r="I1720" s="26">
        <v>0</v>
      </c>
      <c r="J1720" s="26">
        <v>0</v>
      </c>
      <c r="K1720" s="26">
        <v>1</v>
      </c>
      <c r="L1720" s="27">
        <v>0.33333333333333331</v>
      </c>
      <c r="M1720" s="27">
        <v>4.1666666666666664E-2</v>
      </c>
      <c r="N1720" s="49">
        <v>1.684352366515075E-2</v>
      </c>
    </row>
    <row r="1721" spans="1:14" ht="15" customHeight="1">
      <c r="A1721" s="23" t="s">
        <v>2283</v>
      </c>
      <c r="B1721" s="24" t="s">
        <v>2284</v>
      </c>
      <c r="C1721" s="23" t="s">
        <v>2351</v>
      </c>
      <c r="D1721" s="24" t="s">
        <v>2352</v>
      </c>
      <c r="E1721" s="23" t="s">
        <v>2371</v>
      </c>
      <c r="F1721" s="24" t="s">
        <v>2372</v>
      </c>
      <c r="G1721" s="25">
        <v>19.437999999999999</v>
      </c>
      <c r="H1721" s="25">
        <v>0</v>
      </c>
      <c r="I1721" s="26">
        <v>0</v>
      </c>
      <c r="J1721" s="26">
        <v>0</v>
      </c>
      <c r="K1721" s="26">
        <v>0</v>
      </c>
      <c r="L1721" s="27">
        <v>0</v>
      </c>
      <c r="M1721" s="27">
        <v>0</v>
      </c>
      <c r="N1721" s="49">
        <v>0</v>
      </c>
    </row>
    <row r="1722" spans="1:14" ht="15" customHeight="1">
      <c r="A1722" s="23" t="s">
        <v>2283</v>
      </c>
      <c r="B1722" s="24" t="s">
        <v>2284</v>
      </c>
      <c r="C1722" s="23" t="s">
        <v>2351</v>
      </c>
      <c r="D1722" s="24" t="s">
        <v>2352</v>
      </c>
      <c r="E1722" s="23" t="s">
        <v>2373</v>
      </c>
      <c r="F1722" s="24" t="s">
        <v>2374</v>
      </c>
      <c r="G1722" s="25">
        <v>2.2250000000000001</v>
      </c>
      <c r="H1722" s="25">
        <v>0</v>
      </c>
      <c r="I1722" s="26">
        <v>0</v>
      </c>
      <c r="J1722" s="26">
        <v>0</v>
      </c>
      <c r="K1722" s="26">
        <v>0</v>
      </c>
      <c r="L1722" s="27">
        <v>0</v>
      </c>
      <c r="M1722" s="27">
        <v>0</v>
      </c>
      <c r="N1722" s="49">
        <v>0</v>
      </c>
    </row>
    <row r="1723" spans="1:14" ht="15" customHeight="1">
      <c r="A1723" s="23" t="s">
        <v>2283</v>
      </c>
      <c r="B1723" s="24" t="s">
        <v>2284</v>
      </c>
      <c r="C1723" s="23" t="s">
        <v>2351</v>
      </c>
      <c r="D1723" s="24" t="s">
        <v>2352</v>
      </c>
      <c r="E1723" s="23" t="s">
        <v>2375</v>
      </c>
      <c r="F1723" s="24" t="s">
        <v>2376</v>
      </c>
      <c r="G1723" s="25">
        <v>3.077</v>
      </c>
      <c r="H1723" s="25">
        <v>0</v>
      </c>
      <c r="I1723" s="26">
        <v>0</v>
      </c>
      <c r="J1723" s="26">
        <v>0</v>
      </c>
      <c r="K1723" s="26">
        <v>0</v>
      </c>
      <c r="L1723" s="27">
        <v>0</v>
      </c>
      <c r="M1723" s="27">
        <v>0</v>
      </c>
      <c r="N1723" s="49">
        <v>0</v>
      </c>
    </row>
    <row r="1724" spans="1:14" ht="15" customHeight="1">
      <c r="A1724" s="23" t="s">
        <v>2283</v>
      </c>
      <c r="B1724" s="24" t="s">
        <v>2284</v>
      </c>
      <c r="C1724" s="23" t="s">
        <v>2351</v>
      </c>
      <c r="D1724" s="24" t="s">
        <v>2352</v>
      </c>
      <c r="E1724" s="23" t="s">
        <v>2313</v>
      </c>
      <c r="F1724" s="24" t="s">
        <v>2314</v>
      </c>
      <c r="G1724" s="25">
        <v>3.4000000000000004</v>
      </c>
      <c r="H1724" s="25">
        <v>0</v>
      </c>
      <c r="I1724" s="26">
        <v>0</v>
      </c>
      <c r="J1724" s="26">
        <v>0</v>
      </c>
      <c r="K1724" s="26">
        <v>0</v>
      </c>
      <c r="L1724" s="27">
        <v>0</v>
      </c>
      <c r="M1724" s="27" t="s">
        <v>2766</v>
      </c>
      <c r="N1724" s="49">
        <v>0</v>
      </c>
    </row>
    <row r="1725" spans="1:14" ht="15" customHeight="1">
      <c r="A1725" s="23" t="s">
        <v>2283</v>
      </c>
      <c r="B1725" s="24" t="s">
        <v>2284</v>
      </c>
      <c r="C1725" s="23" t="s">
        <v>2351</v>
      </c>
      <c r="D1725" s="24" t="s">
        <v>2352</v>
      </c>
      <c r="E1725" s="23" t="s">
        <v>2377</v>
      </c>
      <c r="F1725" s="24" t="s">
        <v>2378</v>
      </c>
      <c r="G1725" s="25">
        <v>24.36</v>
      </c>
      <c r="H1725" s="25">
        <v>0</v>
      </c>
      <c r="I1725" s="26">
        <v>0</v>
      </c>
      <c r="J1725" s="26">
        <v>0</v>
      </c>
      <c r="K1725" s="26">
        <v>0</v>
      </c>
      <c r="L1725" s="27">
        <v>0</v>
      </c>
      <c r="M1725" s="27" t="s">
        <v>2766</v>
      </c>
      <c r="N1725" s="49">
        <v>0</v>
      </c>
    </row>
    <row r="1726" spans="1:14" ht="15" customHeight="1">
      <c r="A1726" s="23" t="s">
        <v>2283</v>
      </c>
      <c r="B1726" s="24" t="s">
        <v>2284</v>
      </c>
      <c r="C1726" s="23" t="s">
        <v>2351</v>
      </c>
      <c r="D1726" s="24" t="s">
        <v>2352</v>
      </c>
      <c r="E1726" s="23" t="s">
        <v>2379</v>
      </c>
      <c r="F1726" s="24" t="s">
        <v>2380</v>
      </c>
      <c r="G1726" s="25">
        <v>18</v>
      </c>
      <c r="H1726" s="25">
        <v>0</v>
      </c>
      <c r="I1726" s="26">
        <v>0</v>
      </c>
      <c r="J1726" s="26">
        <v>1</v>
      </c>
      <c r="K1726" s="26">
        <v>0</v>
      </c>
      <c r="L1726" s="27">
        <v>0.33333333333333331</v>
      </c>
      <c r="M1726" s="27">
        <v>0.25</v>
      </c>
      <c r="N1726" s="49">
        <v>5.5555555555555552E-2</v>
      </c>
    </row>
    <row r="1727" spans="1:14" ht="15" customHeight="1">
      <c r="A1727" s="23" t="s">
        <v>2283</v>
      </c>
      <c r="B1727" s="24" t="s">
        <v>2284</v>
      </c>
      <c r="C1727" s="23" t="s">
        <v>2351</v>
      </c>
      <c r="D1727" s="24" t="s">
        <v>2352</v>
      </c>
      <c r="E1727" s="23" t="s">
        <v>2381</v>
      </c>
      <c r="F1727" s="24" t="s">
        <v>2382</v>
      </c>
      <c r="G1727" s="25">
        <v>44.4</v>
      </c>
      <c r="H1727" s="25">
        <v>0</v>
      </c>
      <c r="I1727" s="26">
        <v>0</v>
      </c>
      <c r="J1727" s="26">
        <v>0</v>
      </c>
      <c r="K1727" s="26">
        <v>1</v>
      </c>
      <c r="L1727" s="27">
        <v>0.33333333333333331</v>
      </c>
      <c r="M1727" s="27">
        <v>3.9999999999999994E-2</v>
      </c>
      <c r="N1727" s="49">
        <v>7.5075075075075074E-3</v>
      </c>
    </row>
    <row r="1728" spans="1:14" ht="15" customHeight="1">
      <c r="A1728" s="23" t="s">
        <v>2283</v>
      </c>
      <c r="B1728" s="24" t="s">
        <v>2284</v>
      </c>
      <c r="C1728" s="23" t="s">
        <v>2351</v>
      </c>
      <c r="D1728" s="24" t="s">
        <v>2352</v>
      </c>
      <c r="E1728" s="23" t="s">
        <v>2383</v>
      </c>
      <c r="F1728" s="24" t="s">
        <v>2384</v>
      </c>
      <c r="G1728" s="25">
        <v>30.72</v>
      </c>
      <c r="H1728" s="25">
        <v>0</v>
      </c>
      <c r="I1728" s="26">
        <v>0</v>
      </c>
      <c r="J1728" s="26">
        <v>0</v>
      </c>
      <c r="K1728" s="26">
        <v>0</v>
      </c>
      <c r="L1728" s="27">
        <v>0</v>
      </c>
      <c r="M1728" s="27">
        <v>0</v>
      </c>
      <c r="N1728" s="49">
        <v>0</v>
      </c>
    </row>
    <row r="1729" spans="1:14" ht="15" customHeight="1">
      <c r="A1729" s="23" t="s">
        <v>2283</v>
      </c>
      <c r="B1729" s="24" t="s">
        <v>2284</v>
      </c>
      <c r="C1729" s="23" t="s">
        <v>2351</v>
      </c>
      <c r="D1729" s="24" t="s">
        <v>2352</v>
      </c>
      <c r="E1729" s="23" t="s">
        <v>2385</v>
      </c>
      <c r="F1729" s="24" t="s">
        <v>2386</v>
      </c>
      <c r="G1729" s="25">
        <v>34.22</v>
      </c>
      <c r="H1729" s="25">
        <v>1</v>
      </c>
      <c r="I1729" s="26">
        <v>3</v>
      </c>
      <c r="J1729" s="26">
        <v>3</v>
      </c>
      <c r="K1729" s="26">
        <v>1</v>
      </c>
      <c r="L1729" s="27">
        <v>2.3333333333333335</v>
      </c>
      <c r="M1729" s="27">
        <v>7.6086956521739135E-2</v>
      </c>
      <c r="N1729" s="49">
        <v>6.81862458601208E-2</v>
      </c>
    </row>
    <row r="1730" spans="1:14" ht="15" customHeight="1">
      <c r="A1730" s="23" t="s">
        <v>2283</v>
      </c>
      <c r="B1730" s="24" t="s">
        <v>2284</v>
      </c>
      <c r="C1730" s="23" t="s">
        <v>2351</v>
      </c>
      <c r="D1730" s="24" t="s">
        <v>2352</v>
      </c>
      <c r="E1730" s="23" t="s">
        <v>2387</v>
      </c>
      <c r="F1730" s="24" t="s">
        <v>2388</v>
      </c>
      <c r="G1730" s="25">
        <v>5.74</v>
      </c>
      <c r="H1730" s="25">
        <v>0</v>
      </c>
      <c r="I1730" s="26">
        <v>0</v>
      </c>
      <c r="J1730" s="26">
        <v>0</v>
      </c>
      <c r="K1730" s="26">
        <v>0</v>
      </c>
      <c r="L1730" s="27">
        <v>0</v>
      </c>
      <c r="M1730" s="27">
        <v>0</v>
      </c>
      <c r="N1730" s="49">
        <v>0</v>
      </c>
    </row>
    <row r="1731" spans="1:14" ht="15" customHeight="1">
      <c r="A1731" s="23" t="s">
        <v>2283</v>
      </c>
      <c r="B1731" s="24" t="s">
        <v>2284</v>
      </c>
      <c r="C1731" s="23" t="s">
        <v>2351</v>
      </c>
      <c r="D1731" s="24" t="s">
        <v>2352</v>
      </c>
      <c r="E1731" s="23" t="s">
        <v>2389</v>
      </c>
      <c r="F1731" s="24" t="s">
        <v>2390</v>
      </c>
      <c r="G1731" s="25">
        <v>22.675000000000001</v>
      </c>
      <c r="H1731" s="25">
        <v>0</v>
      </c>
      <c r="I1731" s="26">
        <v>0</v>
      </c>
      <c r="J1731" s="26">
        <v>0</v>
      </c>
      <c r="K1731" s="26">
        <v>0</v>
      </c>
      <c r="L1731" s="27">
        <v>0</v>
      </c>
      <c r="M1731" s="27" t="s">
        <v>2766</v>
      </c>
      <c r="N1731" s="49">
        <v>0</v>
      </c>
    </row>
    <row r="1732" spans="1:14" ht="15" customHeight="1">
      <c r="A1732" s="23" t="s">
        <v>2283</v>
      </c>
      <c r="B1732" s="24" t="s">
        <v>2284</v>
      </c>
      <c r="C1732" s="23" t="s">
        <v>2351</v>
      </c>
      <c r="D1732" s="24" t="s">
        <v>2352</v>
      </c>
      <c r="E1732" s="23" t="s">
        <v>2391</v>
      </c>
      <c r="F1732" s="24" t="s">
        <v>2392</v>
      </c>
      <c r="G1732" s="25">
        <v>20</v>
      </c>
      <c r="H1732" s="25">
        <v>0</v>
      </c>
      <c r="I1732" s="26">
        <v>0</v>
      </c>
      <c r="J1732" s="26">
        <v>3</v>
      </c>
      <c r="K1732" s="26">
        <v>1</v>
      </c>
      <c r="L1732" s="27">
        <v>1.3333333333333333</v>
      </c>
      <c r="M1732" s="27">
        <v>0.2857142857142857</v>
      </c>
      <c r="N1732" s="49">
        <v>6.6666666666666666E-2</v>
      </c>
    </row>
    <row r="1733" spans="1:14" ht="15" customHeight="1">
      <c r="A1733" s="23" t="s">
        <v>2283</v>
      </c>
      <c r="B1733" s="24" t="s">
        <v>2284</v>
      </c>
      <c r="C1733" s="23" t="s">
        <v>2351</v>
      </c>
      <c r="D1733" s="24" t="s">
        <v>2352</v>
      </c>
      <c r="E1733" s="23" t="s">
        <v>2343</v>
      </c>
      <c r="F1733" s="24" t="s">
        <v>2344</v>
      </c>
      <c r="G1733" s="25">
        <v>7.1000000000000014</v>
      </c>
      <c r="H1733" s="25">
        <v>0</v>
      </c>
      <c r="I1733" s="26">
        <v>0</v>
      </c>
      <c r="J1733" s="26">
        <v>0</v>
      </c>
      <c r="K1733" s="26">
        <v>1</v>
      </c>
      <c r="L1733" s="27">
        <v>0.33333333333333331</v>
      </c>
      <c r="M1733" s="27">
        <v>0.16666666666666666</v>
      </c>
      <c r="N1733" s="49">
        <v>4.6948356807511728E-2</v>
      </c>
    </row>
    <row r="1734" spans="1:14" ht="15" customHeight="1">
      <c r="A1734" s="23" t="s">
        <v>2283</v>
      </c>
      <c r="B1734" s="24" t="s">
        <v>2284</v>
      </c>
      <c r="C1734" s="23" t="s">
        <v>2351</v>
      </c>
      <c r="D1734" s="24" t="s">
        <v>2352</v>
      </c>
      <c r="E1734" s="23" t="s">
        <v>2393</v>
      </c>
      <c r="F1734" s="24" t="s">
        <v>2394</v>
      </c>
      <c r="G1734" s="25">
        <v>13.309999999999999</v>
      </c>
      <c r="H1734" s="25">
        <v>0</v>
      </c>
      <c r="I1734" s="26">
        <v>0</v>
      </c>
      <c r="J1734" s="26">
        <v>0</v>
      </c>
      <c r="K1734" s="26">
        <v>0</v>
      </c>
      <c r="L1734" s="27">
        <v>0</v>
      </c>
      <c r="M1734" s="27" t="s">
        <v>2766</v>
      </c>
      <c r="N1734" s="49">
        <v>0</v>
      </c>
    </row>
    <row r="1735" spans="1:14" ht="15" customHeight="1">
      <c r="A1735" s="23" t="s">
        <v>2283</v>
      </c>
      <c r="B1735" s="24" t="s">
        <v>2284</v>
      </c>
      <c r="C1735" s="23" t="s">
        <v>2395</v>
      </c>
      <c r="D1735" s="24" t="s">
        <v>2396</v>
      </c>
      <c r="E1735" s="23" t="s">
        <v>2021</v>
      </c>
      <c r="F1735" s="24" t="s">
        <v>2022</v>
      </c>
      <c r="G1735" s="25">
        <v>59.80800000000005</v>
      </c>
      <c r="H1735" s="25">
        <v>0</v>
      </c>
      <c r="I1735" s="26">
        <v>0</v>
      </c>
      <c r="J1735" s="26">
        <v>1</v>
      </c>
      <c r="K1735" s="26">
        <v>3</v>
      </c>
      <c r="L1735" s="27">
        <v>1.3333333333333333</v>
      </c>
      <c r="M1735" s="27">
        <v>4.0404040404040401E-2</v>
      </c>
      <c r="N1735" s="49">
        <v>3.344034242910645E-2</v>
      </c>
    </row>
    <row r="1736" spans="1:14" ht="15" customHeight="1">
      <c r="A1736" s="23" t="s">
        <v>2283</v>
      </c>
      <c r="B1736" s="24" t="s">
        <v>2284</v>
      </c>
      <c r="C1736" s="23" t="s">
        <v>2395</v>
      </c>
      <c r="D1736" s="24" t="s">
        <v>2396</v>
      </c>
      <c r="E1736" s="23" t="s">
        <v>2397</v>
      </c>
      <c r="F1736" s="24" t="s">
        <v>2398</v>
      </c>
      <c r="G1736" s="25">
        <v>9.048</v>
      </c>
      <c r="H1736" s="25">
        <v>0</v>
      </c>
      <c r="I1736" s="26">
        <v>0</v>
      </c>
      <c r="J1736" s="26">
        <v>0</v>
      </c>
      <c r="K1736" s="26">
        <v>0</v>
      </c>
      <c r="L1736" s="27">
        <v>0</v>
      </c>
      <c r="M1736" s="27">
        <v>0</v>
      </c>
      <c r="N1736" s="49">
        <v>0</v>
      </c>
    </row>
    <row r="1737" spans="1:14" ht="15" customHeight="1">
      <c r="A1737" s="23" t="s">
        <v>2283</v>
      </c>
      <c r="B1737" s="24" t="s">
        <v>2284</v>
      </c>
      <c r="C1737" s="23" t="s">
        <v>2395</v>
      </c>
      <c r="D1737" s="24" t="s">
        <v>2396</v>
      </c>
      <c r="E1737" s="23" t="s">
        <v>2399</v>
      </c>
      <c r="F1737" s="24" t="s">
        <v>2400</v>
      </c>
      <c r="G1737" s="25">
        <v>5.6150000000000002</v>
      </c>
      <c r="H1737" s="25">
        <v>3</v>
      </c>
      <c r="I1737" s="26">
        <v>1</v>
      </c>
      <c r="J1737" s="26">
        <v>1</v>
      </c>
      <c r="K1737" s="26">
        <v>0</v>
      </c>
      <c r="L1737" s="27">
        <v>0.66666666666666663</v>
      </c>
      <c r="M1737" s="27">
        <v>1.1428571428571427E-2</v>
      </c>
      <c r="N1737" s="49">
        <v>0.11872959335114276</v>
      </c>
    </row>
    <row r="1738" spans="1:14" ht="15" customHeight="1">
      <c r="A1738" s="23" t="s">
        <v>2283</v>
      </c>
      <c r="B1738" s="24" t="s">
        <v>2284</v>
      </c>
      <c r="C1738" s="23" t="s">
        <v>2395</v>
      </c>
      <c r="D1738" s="24" t="s">
        <v>2396</v>
      </c>
      <c r="E1738" s="23" t="s">
        <v>1937</v>
      </c>
      <c r="F1738" s="24" t="s">
        <v>1938</v>
      </c>
      <c r="G1738" s="25">
        <v>71.831999999999937</v>
      </c>
      <c r="H1738" s="25">
        <v>1</v>
      </c>
      <c r="I1738" s="26">
        <v>3</v>
      </c>
      <c r="J1738" s="26">
        <v>2</v>
      </c>
      <c r="K1738" s="26">
        <v>1</v>
      </c>
      <c r="L1738" s="27">
        <v>2</v>
      </c>
      <c r="M1738" s="27">
        <v>4.3165467625899276E-2</v>
      </c>
      <c r="N1738" s="49">
        <v>2.7842744180866491E-2</v>
      </c>
    </row>
    <row r="1739" spans="1:14" ht="15" customHeight="1">
      <c r="A1739" s="23" t="s">
        <v>2283</v>
      </c>
      <c r="B1739" s="24" t="s">
        <v>2284</v>
      </c>
      <c r="C1739" s="23" t="s">
        <v>2395</v>
      </c>
      <c r="D1739" s="24" t="s">
        <v>2396</v>
      </c>
      <c r="E1739" s="23" t="s">
        <v>2159</v>
      </c>
      <c r="F1739" s="24" t="s">
        <v>2160</v>
      </c>
      <c r="G1739" s="25">
        <v>132.19</v>
      </c>
      <c r="H1739" s="25">
        <v>5</v>
      </c>
      <c r="I1739" s="26">
        <v>6</v>
      </c>
      <c r="J1739" s="26">
        <v>7</v>
      </c>
      <c r="K1739" s="26">
        <v>6</v>
      </c>
      <c r="L1739" s="27">
        <v>6.333333333333333</v>
      </c>
      <c r="M1739" s="27">
        <v>5.1490514905149047E-2</v>
      </c>
      <c r="N1739" s="49">
        <v>4.7910835413672241E-2</v>
      </c>
    </row>
    <row r="1740" spans="1:14" ht="15" customHeight="1">
      <c r="A1740" s="23" t="s">
        <v>2283</v>
      </c>
      <c r="B1740" s="24" t="s">
        <v>2284</v>
      </c>
      <c r="C1740" s="23" t="s">
        <v>2395</v>
      </c>
      <c r="D1740" s="24" t="s">
        <v>2396</v>
      </c>
      <c r="E1740" s="23" t="s">
        <v>2401</v>
      </c>
      <c r="F1740" s="24" t="s">
        <v>2402</v>
      </c>
      <c r="G1740" s="25">
        <v>1.879</v>
      </c>
      <c r="H1740" s="25">
        <v>0</v>
      </c>
      <c r="I1740" s="26">
        <v>0</v>
      </c>
      <c r="J1740" s="26">
        <v>0</v>
      </c>
      <c r="K1740" s="26">
        <v>0</v>
      </c>
      <c r="L1740" s="27">
        <v>0</v>
      </c>
      <c r="M1740" s="27">
        <v>0</v>
      </c>
      <c r="N1740" s="49">
        <v>0</v>
      </c>
    </row>
    <row r="1741" spans="1:14" ht="15" customHeight="1">
      <c r="A1741" s="23" t="s">
        <v>2283</v>
      </c>
      <c r="B1741" s="24" t="s">
        <v>2284</v>
      </c>
      <c r="C1741" s="23" t="s">
        <v>2395</v>
      </c>
      <c r="D1741" s="24" t="s">
        <v>2396</v>
      </c>
      <c r="E1741" s="23" t="s">
        <v>2403</v>
      </c>
      <c r="F1741" s="24" t="s">
        <v>2404</v>
      </c>
      <c r="G1741" s="25">
        <v>3.7</v>
      </c>
      <c r="H1741" s="25">
        <v>0</v>
      </c>
      <c r="I1741" s="26">
        <v>0</v>
      </c>
      <c r="J1741" s="26">
        <v>0</v>
      </c>
      <c r="K1741" s="26">
        <v>0</v>
      </c>
      <c r="L1741" s="27">
        <v>0</v>
      </c>
      <c r="M1741" s="27">
        <v>0</v>
      </c>
      <c r="N1741" s="49">
        <v>0</v>
      </c>
    </row>
    <row r="1742" spans="1:14" ht="15" customHeight="1">
      <c r="A1742" s="23" t="s">
        <v>2283</v>
      </c>
      <c r="B1742" s="24" t="s">
        <v>2284</v>
      </c>
      <c r="C1742" s="23" t="s">
        <v>2395</v>
      </c>
      <c r="D1742" s="24" t="s">
        <v>2396</v>
      </c>
      <c r="E1742" s="23" t="s">
        <v>2405</v>
      </c>
      <c r="F1742" s="24" t="s">
        <v>2406</v>
      </c>
      <c r="G1742" s="25">
        <v>23.15</v>
      </c>
      <c r="H1742" s="25">
        <v>0</v>
      </c>
      <c r="I1742" s="26">
        <v>0</v>
      </c>
      <c r="J1742" s="26">
        <v>1</v>
      </c>
      <c r="K1742" s="26">
        <v>0</v>
      </c>
      <c r="L1742" s="27">
        <v>0.33333333333333331</v>
      </c>
      <c r="M1742" s="27">
        <v>7.6923076923076927E-2</v>
      </c>
      <c r="N1742" s="49">
        <v>1.4398848092152628E-2</v>
      </c>
    </row>
    <row r="1743" spans="1:14" ht="15" customHeight="1">
      <c r="A1743" s="23" t="s">
        <v>2283</v>
      </c>
      <c r="B1743" s="24" t="s">
        <v>2284</v>
      </c>
      <c r="C1743" s="23" t="s">
        <v>2395</v>
      </c>
      <c r="D1743" s="24" t="s">
        <v>2396</v>
      </c>
      <c r="E1743" s="23" t="s">
        <v>2407</v>
      </c>
      <c r="F1743" s="24" t="s">
        <v>2408</v>
      </c>
      <c r="G1743" s="25">
        <v>38.314999999999998</v>
      </c>
      <c r="H1743" s="25">
        <v>0</v>
      </c>
      <c r="I1743" s="26">
        <v>0</v>
      </c>
      <c r="J1743" s="26">
        <v>0</v>
      </c>
      <c r="K1743" s="26">
        <v>1</v>
      </c>
      <c r="L1743" s="27">
        <v>0.33333333333333331</v>
      </c>
      <c r="M1743" s="27">
        <v>8.3333333333333329E-2</v>
      </c>
      <c r="N1743" s="49">
        <v>8.699812954021488E-3</v>
      </c>
    </row>
    <row r="1744" spans="1:14" ht="15" customHeight="1">
      <c r="A1744" s="23" t="s">
        <v>2283</v>
      </c>
      <c r="B1744" s="24" t="s">
        <v>2284</v>
      </c>
      <c r="C1744" s="23" t="s">
        <v>2395</v>
      </c>
      <c r="D1744" s="24" t="s">
        <v>2396</v>
      </c>
      <c r="E1744" s="23" t="s">
        <v>2409</v>
      </c>
      <c r="F1744" s="24" t="s">
        <v>2410</v>
      </c>
      <c r="G1744" s="25">
        <v>56.026000000000003</v>
      </c>
      <c r="H1744" s="25">
        <v>1</v>
      </c>
      <c r="I1744" s="26">
        <v>0</v>
      </c>
      <c r="J1744" s="26">
        <v>1</v>
      </c>
      <c r="K1744" s="26">
        <v>0</v>
      </c>
      <c r="L1744" s="27">
        <v>0.33333333333333331</v>
      </c>
      <c r="M1744" s="27">
        <v>2.3255813953488368E-2</v>
      </c>
      <c r="N1744" s="49">
        <v>5.9496186294458516E-3</v>
      </c>
    </row>
    <row r="1745" spans="1:14" ht="15" customHeight="1">
      <c r="A1745" s="23" t="s">
        <v>2283</v>
      </c>
      <c r="B1745" s="24" t="s">
        <v>2284</v>
      </c>
      <c r="C1745" s="23" t="s">
        <v>2395</v>
      </c>
      <c r="D1745" s="24" t="s">
        <v>2396</v>
      </c>
      <c r="E1745" s="23" t="s">
        <v>2411</v>
      </c>
      <c r="F1745" s="24" t="s">
        <v>2412</v>
      </c>
      <c r="G1745" s="25">
        <v>20.58</v>
      </c>
      <c r="H1745" s="25">
        <v>0</v>
      </c>
      <c r="I1745" s="26">
        <v>0</v>
      </c>
      <c r="J1745" s="26">
        <v>0</v>
      </c>
      <c r="K1745" s="26">
        <v>0</v>
      </c>
      <c r="L1745" s="27">
        <v>0</v>
      </c>
      <c r="M1745" s="27">
        <v>0</v>
      </c>
      <c r="N1745" s="49">
        <v>0</v>
      </c>
    </row>
    <row r="1746" spans="1:14" ht="15" customHeight="1">
      <c r="A1746" s="23" t="s">
        <v>2283</v>
      </c>
      <c r="B1746" s="24" t="s">
        <v>2284</v>
      </c>
      <c r="C1746" s="23" t="s">
        <v>2395</v>
      </c>
      <c r="D1746" s="24" t="s">
        <v>2396</v>
      </c>
      <c r="E1746" s="23" t="s">
        <v>2413</v>
      </c>
      <c r="F1746" s="24" t="s">
        <v>2414</v>
      </c>
      <c r="G1746" s="25">
        <v>95.822999999999993</v>
      </c>
      <c r="H1746" s="25">
        <v>0</v>
      </c>
      <c r="I1746" s="26">
        <v>0</v>
      </c>
      <c r="J1746" s="26">
        <v>1</v>
      </c>
      <c r="K1746" s="26">
        <v>1</v>
      </c>
      <c r="L1746" s="27">
        <v>0.66666666666666663</v>
      </c>
      <c r="M1746" s="27">
        <v>0.1111111111111111</v>
      </c>
      <c r="N1746" s="49">
        <v>6.9572719145368717E-3</v>
      </c>
    </row>
    <row r="1747" spans="1:14" ht="15" customHeight="1">
      <c r="A1747" s="23" t="s">
        <v>2283</v>
      </c>
      <c r="B1747" s="24" t="s">
        <v>2284</v>
      </c>
      <c r="C1747" s="23" t="s">
        <v>2395</v>
      </c>
      <c r="D1747" s="24" t="s">
        <v>2396</v>
      </c>
      <c r="E1747" s="23" t="s">
        <v>2415</v>
      </c>
      <c r="F1747" s="24" t="s">
        <v>2416</v>
      </c>
      <c r="G1747" s="25">
        <v>15.78</v>
      </c>
      <c r="H1747" s="25">
        <v>0</v>
      </c>
      <c r="I1747" s="26">
        <v>0</v>
      </c>
      <c r="J1747" s="26">
        <v>0</v>
      </c>
      <c r="K1747" s="26">
        <v>0</v>
      </c>
      <c r="L1747" s="27">
        <v>0</v>
      </c>
      <c r="M1747" s="27">
        <v>0</v>
      </c>
      <c r="N1747" s="49">
        <v>0</v>
      </c>
    </row>
    <row r="1748" spans="1:14" ht="15" customHeight="1">
      <c r="A1748" s="23" t="s">
        <v>2283</v>
      </c>
      <c r="B1748" s="24" t="s">
        <v>2284</v>
      </c>
      <c r="C1748" s="23" t="s">
        <v>2395</v>
      </c>
      <c r="D1748" s="24" t="s">
        <v>2396</v>
      </c>
      <c r="E1748" s="23" t="s">
        <v>2417</v>
      </c>
      <c r="F1748" s="24" t="s">
        <v>2418</v>
      </c>
      <c r="G1748" s="25">
        <v>10.682</v>
      </c>
      <c r="H1748" s="25">
        <v>0</v>
      </c>
      <c r="I1748" s="26">
        <v>0</v>
      </c>
      <c r="J1748" s="26">
        <v>1</v>
      </c>
      <c r="K1748" s="26">
        <v>0</v>
      </c>
      <c r="L1748" s="27">
        <v>0.33333333333333331</v>
      </c>
      <c r="M1748" s="27">
        <v>0.125</v>
      </c>
      <c r="N1748" s="49">
        <v>3.1205142607501714E-2</v>
      </c>
    </row>
    <row r="1749" spans="1:14" ht="15" customHeight="1">
      <c r="A1749" s="23" t="s">
        <v>2283</v>
      </c>
      <c r="B1749" s="24" t="s">
        <v>2284</v>
      </c>
      <c r="C1749" s="23" t="s">
        <v>2395</v>
      </c>
      <c r="D1749" s="24" t="s">
        <v>2396</v>
      </c>
      <c r="E1749" s="23" t="s">
        <v>2419</v>
      </c>
      <c r="F1749" s="24" t="s">
        <v>2420</v>
      </c>
      <c r="G1749" s="25">
        <v>69.2</v>
      </c>
      <c r="H1749" s="25">
        <v>0</v>
      </c>
      <c r="I1749" s="26">
        <v>0</v>
      </c>
      <c r="J1749" s="26">
        <v>0</v>
      </c>
      <c r="K1749" s="26">
        <v>0</v>
      </c>
      <c r="L1749" s="27">
        <v>0</v>
      </c>
      <c r="M1749" s="27">
        <v>0</v>
      </c>
      <c r="N1749" s="49">
        <v>0</v>
      </c>
    </row>
    <row r="1750" spans="1:14" ht="15" customHeight="1">
      <c r="A1750" s="23" t="s">
        <v>2283</v>
      </c>
      <c r="B1750" s="24" t="s">
        <v>2284</v>
      </c>
      <c r="C1750" s="23" t="s">
        <v>2395</v>
      </c>
      <c r="D1750" s="24" t="s">
        <v>2396</v>
      </c>
      <c r="E1750" s="23" t="s">
        <v>2421</v>
      </c>
      <c r="F1750" s="24" t="s">
        <v>2422</v>
      </c>
      <c r="G1750" s="25">
        <v>29.713000000000001</v>
      </c>
      <c r="H1750" s="25">
        <v>0</v>
      </c>
      <c r="I1750" s="26">
        <v>0</v>
      </c>
      <c r="J1750" s="26">
        <v>0</v>
      </c>
      <c r="K1750" s="26">
        <v>0</v>
      </c>
      <c r="L1750" s="27">
        <v>0</v>
      </c>
      <c r="M1750" s="27">
        <v>0</v>
      </c>
      <c r="N1750" s="49">
        <v>0</v>
      </c>
    </row>
    <row r="1751" spans="1:14" ht="15" customHeight="1">
      <c r="A1751" s="23" t="s">
        <v>2283</v>
      </c>
      <c r="B1751" s="24" t="s">
        <v>2284</v>
      </c>
      <c r="C1751" s="23" t="s">
        <v>2395</v>
      </c>
      <c r="D1751" s="24" t="s">
        <v>2396</v>
      </c>
      <c r="E1751" s="23" t="s">
        <v>2423</v>
      </c>
      <c r="F1751" s="24" t="s">
        <v>2424</v>
      </c>
      <c r="G1751" s="25">
        <v>58.05</v>
      </c>
      <c r="H1751" s="25">
        <v>0</v>
      </c>
      <c r="I1751" s="26">
        <v>0</v>
      </c>
      <c r="J1751" s="26">
        <v>0</v>
      </c>
      <c r="K1751" s="26">
        <v>0</v>
      </c>
      <c r="L1751" s="27">
        <v>0</v>
      </c>
      <c r="M1751" s="27">
        <v>0</v>
      </c>
      <c r="N1751" s="49">
        <v>0</v>
      </c>
    </row>
    <row r="1752" spans="1:14" ht="15" customHeight="1">
      <c r="A1752" s="23" t="s">
        <v>2283</v>
      </c>
      <c r="B1752" s="24" t="s">
        <v>2284</v>
      </c>
      <c r="C1752" s="23" t="s">
        <v>2395</v>
      </c>
      <c r="D1752" s="24" t="s">
        <v>2396</v>
      </c>
      <c r="E1752" s="23" t="s">
        <v>2425</v>
      </c>
      <c r="F1752" s="24" t="s">
        <v>2426</v>
      </c>
      <c r="G1752" s="25">
        <v>24.5</v>
      </c>
      <c r="H1752" s="25">
        <v>0</v>
      </c>
      <c r="I1752" s="26">
        <v>0</v>
      </c>
      <c r="J1752" s="26">
        <v>0</v>
      </c>
      <c r="K1752" s="26">
        <v>0</v>
      </c>
      <c r="L1752" s="27">
        <v>0</v>
      </c>
      <c r="M1752" s="27">
        <v>0</v>
      </c>
      <c r="N1752" s="49">
        <v>0</v>
      </c>
    </row>
    <row r="1753" spans="1:14" ht="15" customHeight="1">
      <c r="A1753" s="23" t="s">
        <v>2283</v>
      </c>
      <c r="B1753" s="24" t="s">
        <v>2284</v>
      </c>
      <c r="C1753" s="23" t="s">
        <v>2395</v>
      </c>
      <c r="D1753" s="24" t="s">
        <v>2396</v>
      </c>
      <c r="E1753" s="23" t="s">
        <v>2427</v>
      </c>
      <c r="F1753" s="24" t="s">
        <v>2428</v>
      </c>
      <c r="G1753" s="25">
        <v>40.400000000000006</v>
      </c>
      <c r="H1753" s="25">
        <v>1</v>
      </c>
      <c r="I1753" s="26">
        <v>1</v>
      </c>
      <c r="J1753" s="26">
        <v>0</v>
      </c>
      <c r="K1753" s="26">
        <v>0</v>
      </c>
      <c r="L1753" s="27">
        <v>0.33333333333333331</v>
      </c>
      <c r="M1753" s="27">
        <v>6.6666666666666666E-2</v>
      </c>
      <c r="N1753" s="49">
        <v>8.2508250825082501E-3</v>
      </c>
    </row>
    <row r="1754" spans="1:14" ht="15" customHeight="1">
      <c r="A1754" s="23" t="s">
        <v>2283</v>
      </c>
      <c r="B1754" s="24" t="s">
        <v>2284</v>
      </c>
      <c r="C1754" s="23" t="s">
        <v>2395</v>
      </c>
      <c r="D1754" s="24" t="s">
        <v>2396</v>
      </c>
      <c r="E1754" s="23" t="s">
        <v>2429</v>
      </c>
      <c r="F1754" s="24" t="s">
        <v>2430</v>
      </c>
      <c r="G1754" s="25">
        <v>30.2</v>
      </c>
      <c r="H1754" s="25">
        <v>1</v>
      </c>
      <c r="I1754" s="26">
        <v>0</v>
      </c>
      <c r="J1754" s="26">
        <v>0</v>
      </c>
      <c r="K1754" s="26">
        <v>0</v>
      </c>
      <c r="L1754" s="27">
        <v>0</v>
      </c>
      <c r="M1754" s="27">
        <v>0</v>
      </c>
      <c r="N1754" s="49">
        <v>0</v>
      </c>
    </row>
    <row r="1755" spans="1:14" ht="15" customHeight="1">
      <c r="A1755" s="23" t="s">
        <v>2283</v>
      </c>
      <c r="B1755" s="24" t="s">
        <v>2284</v>
      </c>
      <c r="C1755" s="23" t="s">
        <v>2395</v>
      </c>
      <c r="D1755" s="24" t="s">
        <v>2396</v>
      </c>
      <c r="E1755" s="23" t="s">
        <v>2431</v>
      </c>
      <c r="F1755" s="24" t="s">
        <v>2432</v>
      </c>
      <c r="G1755" s="25">
        <v>38.262999999999998</v>
      </c>
      <c r="H1755" s="25">
        <v>3</v>
      </c>
      <c r="I1755" s="26">
        <v>4</v>
      </c>
      <c r="J1755" s="26">
        <v>1</v>
      </c>
      <c r="K1755" s="26">
        <v>2</v>
      </c>
      <c r="L1755" s="27">
        <v>2.3333333333333335</v>
      </c>
      <c r="M1755" s="27">
        <v>0.19444444444444445</v>
      </c>
      <c r="N1755" s="49">
        <v>6.0981452926674166E-2</v>
      </c>
    </row>
    <row r="1756" spans="1:14" ht="15" customHeight="1">
      <c r="A1756" s="23" t="s">
        <v>2283</v>
      </c>
      <c r="B1756" s="24" t="s">
        <v>2284</v>
      </c>
      <c r="C1756" s="23" t="s">
        <v>2395</v>
      </c>
      <c r="D1756" s="24" t="s">
        <v>2396</v>
      </c>
      <c r="E1756" s="23" t="s">
        <v>2433</v>
      </c>
      <c r="F1756" s="24" t="s">
        <v>2434</v>
      </c>
      <c r="G1756" s="25">
        <v>5.6950000000000003</v>
      </c>
      <c r="H1756" s="25">
        <v>0</v>
      </c>
      <c r="I1756" s="26">
        <v>1</v>
      </c>
      <c r="J1756" s="26">
        <v>0</v>
      </c>
      <c r="K1756" s="26">
        <v>0</v>
      </c>
      <c r="L1756" s="27">
        <v>0.33333333333333331</v>
      </c>
      <c r="M1756" s="27">
        <v>0.25</v>
      </c>
      <c r="N1756" s="49">
        <v>8.7796312554872691E-2</v>
      </c>
    </row>
    <row r="1757" spans="1:14" ht="15" customHeight="1">
      <c r="A1757" s="23" t="s">
        <v>2283</v>
      </c>
      <c r="B1757" s="24" t="s">
        <v>2284</v>
      </c>
      <c r="C1757" s="23" t="s">
        <v>2395</v>
      </c>
      <c r="D1757" s="24" t="s">
        <v>2396</v>
      </c>
      <c r="E1757" s="23" t="s">
        <v>2435</v>
      </c>
      <c r="F1757" s="24" t="s">
        <v>2436</v>
      </c>
      <c r="G1757" s="25">
        <v>1.4039999999999999</v>
      </c>
      <c r="H1757" s="25">
        <v>0</v>
      </c>
      <c r="I1757" s="26">
        <v>0</v>
      </c>
      <c r="J1757" s="26">
        <v>0</v>
      </c>
      <c r="K1757" s="26">
        <v>0</v>
      </c>
      <c r="L1757" s="27">
        <v>0</v>
      </c>
      <c r="M1757" s="27">
        <v>0</v>
      </c>
      <c r="N1757" s="49">
        <v>0</v>
      </c>
    </row>
    <row r="1758" spans="1:14" ht="15" customHeight="1">
      <c r="A1758" s="23" t="s">
        <v>2283</v>
      </c>
      <c r="B1758" s="24" t="s">
        <v>2284</v>
      </c>
      <c r="C1758" s="23" t="s">
        <v>2395</v>
      </c>
      <c r="D1758" s="24" t="s">
        <v>2396</v>
      </c>
      <c r="E1758" s="23" t="s">
        <v>2437</v>
      </c>
      <c r="F1758" s="24" t="s">
        <v>2438</v>
      </c>
      <c r="G1758" s="25">
        <v>1.554</v>
      </c>
      <c r="H1758" s="25">
        <v>0</v>
      </c>
      <c r="I1758" s="26">
        <v>0</v>
      </c>
      <c r="J1758" s="26">
        <v>0</v>
      </c>
      <c r="K1758" s="26">
        <v>0</v>
      </c>
      <c r="L1758" s="27">
        <v>0</v>
      </c>
      <c r="M1758" s="27" t="s">
        <v>2766</v>
      </c>
      <c r="N1758" s="49">
        <v>0</v>
      </c>
    </row>
    <row r="1759" spans="1:14" ht="15" customHeight="1">
      <c r="A1759" s="23" t="s">
        <v>2283</v>
      </c>
      <c r="B1759" s="24" t="s">
        <v>2284</v>
      </c>
      <c r="C1759" s="23" t="s">
        <v>2395</v>
      </c>
      <c r="D1759" s="24" t="s">
        <v>2396</v>
      </c>
      <c r="E1759" s="23" t="s">
        <v>2439</v>
      </c>
      <c r="F1759" s="24" t="s">
        <v>2440</v>
      </c>
      <c r="G1759" s="25">
        <v>1.7769999999999999</v>
      </c>
      <c r="H1759" s="25">
        <v>0</v>
      </c>
      <c r="I1759" s="26">
        <v>0</v>
      </c>
      <c r="J1759" s="26">
        <v>0</v>
      </c>
      <c r="K1759" s="26">
        <v>0</v>
      </c>
      <c r="L1759" s="27">
        <v>0</v>
      </c>
      <c r="M1759" s="27">
        <v>0</v>
      </c>
      <c r="N1759" s="49">
        <v>0</v>
      </c>
    </row>
    <row r="1760" spans="1:14" ht="15" customHeight="1">
      <c r="A1760" s="23" t="s">
        <v>2283</v>
      </c>
      <c r="B1760" s="24" t="s">
        <v>2284</v>
      </c>
      <c r="C1760" s="23" t="s">
        <v>2441</v>
      </c>
      <c r="D1760" s="24" t="s">
        <v>2442</v>
      </c>
      <c r="E1760" s="23" t="s">
        <v>2159</v>
      </c>
      <c r="F1760" s="24" t="s">
        <v>2160</v>
      </c>
      <c r="G1760" s="25">
        <v>81.100000000000023</v>
      </c>
      <c r="H1760" s="25">
        <v>10</v>
      </c>
      <c r="I1760" s="26">
        <v>2</v>
      </c>
      <c r="J1760" s="26">
        <v>3</v>
      </c>
      <c r="K1760" s="26">
        <v>4</v>
      </c>
      <c r="L1760" s="27">
        <v>3</v>
      </c>
      <c r="M1760" s="27">
        <v>5.2023121387283239E-2</v>
      </c>
      <c r="N1760" s="49">
        <v>3.6991368680641172E-2</v>
      </c>
    </row>
    <row r="1761" spans="1:14" ht="15" customHeight="1">
      <c r="A1761" s="23" t="s">
        <v>2283</v>
      </c>
      <c r="B1761" s="24" t="s">
        <v>2284</v>
      </c>
      <c r="C1761" s="23" t="s">
        <v>2441</v>
      </c>
      <c r="D1761" s="24" t="s">
        <v>2442</v>
      </c>
      <c r="E1761" s="23" t="s">
        <v>2443</v>
      </c>
      <c r="F1761" s="24" t="s">
        <v>2444</v>
      </c>
      <c r="G1761" s="25">
        <v>2.6</v>
      </c>
      <c r="H1761" s="25">
        <v>0</v>
      </c>
      <c r="I1761" s="26">
        <v>1</v>
      </c>
      <c r="J1761" s="26">
        <v>0</v>
      </c>
      <c r="K1761" s="26">
        <v>0</v>
      </c>
      <c r="L1761" s="27">
        <v>0.33333333333333331</v>
      </c>
      <c r="M1761" s="27">
        <v>0.33333333333333331</v>
      </c>
      <c r="N1761" s="49">
        <v>0.19230769230769229</v>
      </c>
    </row>
    <row r="1762" spans="1:14" ht="15" customHeight="1">
      <c r="A1762" s="23" t="s">
        <v>2283</v>
      </c>
      <c r="B1762" s="24" t="s">
        <v>2284</v>
      </c>
      <c r="C1762" s="23" t="s">
        <v>2441</v>
      </c>
      <c r="D1762" s="24" t="s">
        <v>2442</v>
      </c>
      <c r="E1762" s="23" t="s">
        <v>2301</v>
      </c>
      <c r="F1762" s="24" t="s">
        <v>2302</v>
      </c>
      <c r="G1762" s="25">
        <v>42.300000000000011</v>
      </c>
      <c r="H1762" s="25">
        <v>1</v>
      </c>
      <c r="I1762" s="26">
        <v>0</v>
      </c>
      <c r="J1762" s="26">
        <v>4</v>
      </c>
      <c r="K1762" s="26">
        <v>2</v>
      </c>
      <c r="L1762" s="27">
        <v>2</v>
      </c>
      <c r="M1762" s="27">
        <v>0.14285714285714285</v>
      </c>
      <c r="N1762" s="49">
        <v>4.7281323877068543E-2</v>
      </c>
    </row>
    <row r="1763" spans="1:14" ht="15" customHeight="1">
      <c r="A1763" s="23" t="s">
        <v>2283</v>
      </c>
      <c r="B1763" s="24" t="s">
        <v>2284</v>
      </c>
      <c r="C1763" s="23" t="s">
        <v>2441</v>
      </c>
      <c r="D1763" s="24" t="s">
        <v>2442</v>
      </c>
      <c r="E1763" s="23" t="s">
        <v>2445</v>
      </c>
      <c r="F1763" s="24" t="s">
        <v>2446</v>
      </c>
      <c r="G1763" s="25">
        <v>40.395000000000003</v>
      </c>
      <c r="H1763" s="25">
        <v>0</v>
      </c>
      <c r="I1763" s="26">
        <v>0</v>
      </c>
      <c r="J1763" s="26">
        <v>0</v>
      </c>
      <c r="K1763" s="26">
        <v>2</v>
      </c>
      <c r="L1763" s="27">
        <v>0.66666666666666663</v>
      </c>
      <c r="M1763" s="27">
        <v>0.2857142857142857</v>
      </c>
      <c r="N1763" s="49">
        <v>1.6503692701241902E-2</v>
      </c>
    </row>
    <row r="1764" spans="1:14" ht="15" customHeight="1">
      <c r="A1764" s="23" t="s">
        <v>2283</v>
      </c>
      <c r="B1764" s="24" t="s">
        <v>2284</v>
      </c>
      <c r="C1764" s="23" t="s">
        <v>2441</v>
      </c>
      <c r="D1764" s="24" t="s">
        <v>2442</v>
      </c>
      <c r="E1764" s="23" t="s">
        <v>2307</v>
      </c>
      <c r="F1764" s="24" t="s">
        <v>2308</v>
      </c>
      <c r="G1764" s="25">
        <v>15.1</v>
      </c>
      <c r="H1764" s="25">
        <v>0</v>
      </c>
      <c r="I1764" s="26">
        <v>0</v>
      </c>
      <c r="J1764" s="26">
        <v>0</v>
      </c>
      <c r="K1764" s="26">
        <v>0</v>
      </c>
      <c r="L1764" s="27">
        <v>0</v>
      </c>
      <c r="M1764" s="27" t="s">
        <v>2766</v>
      </c>
      <c r="N1764" s="49">
        <v>0</v>
      </c>
    </row>
    <row r="1765" spans="1:14" ht="15" customHeight="1">
      <c r="A1765" s="23" t="s">
        <v>2283</v>
      </c>
      <c r="B1765" s="24" t="s">
        <v>2284</v>
      </c>
      <c r="C1765" s="23" t="s">
        <v>2441</v>
      </c>
      <c r="D1765" s="24" t="s">
        <v>2442</v>
      </c>
      <c r="E1765" s="23" t="s">
        <v>2367</v>
      </c>
      <c r="F1765" s="24" t="s">
        <v>2368</v>
      </c>
      <c r="G1765" s="25">
        <v>60.966000000000008</v>
      </c>
      <c r="H1765" s="25">
        <v>1</v>
      </c>
      <c r="I1765" s="26">
        <v>0</v>
      </c>
      <c r="J1765" s="26">
        <v>0</v>
      </c>
      <c r="K1765" s="26">
        <v>0</v>
      </c>
      <c r="L1765" s="27">
        <v>0</v>
      </c>
      <c r="M1765" s="27">
        <v>0</v>
      </c>
      <c r="N1765" s="49">
        <v>0</v>
      </c>
    </row>
    <row r="1766" spans="1:14" ht="15" customHeight="1">
      <c r="A1766" s="23" t="s">
        <v>2283</v>
      </c>
      <c r="B1766" s="24" t="s">
        <v>2284</v>
      </c>
      <c r="C1766" s="23" t="s">
        <v>2441</v>
      </c>
      <c r="D1766" s="24" t="s">
        <v>2442</v>
      </c>
      <c r="E1766" s="23" t="s">
        <v>2447</v>
      </c>
      <c r="F1766" s="24" t="s">
        <v>2448</v>
      </c>
      <c r="G1766" s="25">
        <v>12.3</v>
      </c>
      <c r="H1766" s="25">
        <v>0</v>
      </c>
      <c r="I1766" s="26">
        <v>0</v>
      </c>
      <c r="J1766" s="26">
        <v>0</v>
      </c>
      <c r="K1766" s="26">
        <v>0</v>
      </c>
      <c r="L1766" s="27">
        <v>0</v>
      </c>
      <c r="M1766" s="27">
        <v>0</v>
      </c>
      <c r="N1766" s="49">
        <v>0</v>
      </c>
    </row>
    <row r="1767" spans="1:14" ht="15" customHeight="1">
      <c r="A1767" s="23" t="s">
        <v>2283</v>
      </c>
      <c r="B1767" s="24" t="s">
        <v>2284</v>
      </c>
      <c r="C1767" s="23" t="s">
        <v>2441</v>
      </c>
      <c r="D1767" s="24" t="s">
        <v>2442</v>
      </c>
      <c r="E1767" s="23" t="s">
        <v>2313</v>
      </c>
      <c r="F1767" s="24" t="s">
        <v>2314</v>
      </c>
      <c r="G1767" s="25">
        <v>34.435000000000002</v>
      </c>
      <c r="H1767" s="25">
        <v>0</v>
      </c>
      <c r="I1767" s="26">
        <v>0</v>
      </c>
      <c r="J1767" s="26">
        <v>0</v>
      </c>
      <c r="K1767" s="26">
        <v>0</v>
      </c>
      <c r="L1767" s="27">
        <v>0</v>
      </c>
      <c r="M1767" s="27">
        <v>0</v>
      </c>
      <c r="N1767" s="49">
        <v>0</v>
      </c>
    </row>
    <row r="1768" spans="1:14" ht="15" customHeight="1">
      <c r="A1768" s="23" t="s">
        <v>2283</v>
      </c>
      <c r="B1768" s="24" t="s">
        <v>2284</v>
      </c>
      <c r="C1768" s="23" t="s">
        <v>2441</v>
      </c>
      <c r="D1768" s="24" t="s">
        <v>2442</v>
      </c>
      <c r="E1768" s="23" t="s">
        <v>2449</v>
      </c>
      <c r="F1768" s="24" t="s">
        <v>2450</v>
      </c>
      <c r="G1768" s="25">
        <v>61.65</v>
      </c>
      <c r="H1768" s="25">
        <v>0</v>
      </c>
      <c r="I1768" s="26">
        <v>0</v>
      </c>
      <c r="J1768" s="26">
        <v>0</v>
      </c>
      <c r="K1768" s="26">
        <v>0</v>
      </c>
      <c r="L1768" s="27">
        <v>0</v>
      </c>
      <c r="M1768" s="27">
        <v>0</v>
      </c>
      <c r="N1768" s="49">
        <v>0</v>
      </c>
    </row>
    <row r="1769" spans="1:14" ht="15" customHeight="1">
      <c r="A1769" s="23" t="s">
        <v>2283</v>
      </c>
      <c r="B1769" s="24" t="s">
        <v>2284</v>
      </c>
      <c r="C1769" s="23" t="s">
        <v>2451</v>
      </c>
      <c r="D1769" s="24" t="s">
        <v>2452</v>
      </c>
      <c r="E1769" s="23" t="s">
        <v>2021</v>
      </c>
      <c r="F1769" s="24" t="s">
        <v>2022</v>
      </c>
      <c r="G1769" s="25">
        <v>37.494999999999948</v>
      </c>
      <c r="H1769" s="25">
        <v>0</v>
      </c>
      <c r="I1769" s="26">
        <v>0</v>
      </c>
      <c r="J1769" s="26">
        <v>2</v>
      </c>
      <c r="K1769" s="26">
        <v>1</v>
      </c>
      <c r="L1769" s="27">
        <v>1</v>
      </c>
      <c r="M1769" s="27">
        <v>6.5217391304347824E-2</v>
      </c>
      <c r="N1769" s="49">
        <v>4.0005334044539327E-2</v>
      </c>
    </row>
    <row r="1770" spans="1:14" ht="15" customHeight="1">
      <c r="A1770" s="23" t="s">
        <v>2283</v>
      </c>
      <c r="B1770" s="24" t="s">
        <v>2284</v>
      </c>
      <c r="C1770" s="23" t="s">
        <v>2451</v>
      </c>
      <c r="D1770" s="24" t="s">
        <v>2452</v>
      </c>
      <c r="E1770" s="23" t="s">
        <v>1937</v>
      </c>
      <c r="F1770" s="24" t="s">
        <v>1938</v>
      </c>
      <c r="G1770" s="25">
        <v>46.300000000000011</v>
      </c>
      <c r="H1770" s="25">
        <v>1</v>
      </c>
      <c r="I1770" s="26">
        <v>0</v>
      </c>
      <c r="J1770" s="26">
        <v>2</v>
      </c>
      <c r="K1770" s="26">
        <v>2</v>
      </c>
      <c r="L1770" s="27">
        <v>1.3333333333333333</v>
      </c>
      <c r="M1770" s="27">
        <v>4.5454545454545456E-2</v>
      </c>
      <c r="N1770" s="49">
        <v>2.8797696184305246E-2</v>
      </c>
    </row>
    <row r="1771" spans="1:14" ht="15" customHeight="1">
      <c r="A1771" s="23" t="s">
        <v>2283</v>
      </c>
      <c r="B1771" s="24" t="s">
        <v>2284</v>
      </c>
      <c r="C1771" s="23" t="s">
        <v>2451</v>
      </c>
      <c r="D1771" s="24" t="s">
        <v>2452</v>
      </c>
      <c r="E1771" s="23" t="s">
        <v>2361</v>
      </c>
      <c r="F1771" s="24" t="s">
        <v>2362</v>
      </c>
      <c r="G1771" s="25">
        <v>6.4299999999999926</v>
      </c>
      <c r="H1771" s="25">
        <v>0</v>
      </c>
      <c r="I1771" s="26">
        <v>0</v>
      </c>
      <c r="J1771" s="26">
        <v>0</v>
      </c>
      <c r="K1771" s="26">
        <v>0</v>
      </c>
      <c r="L1771" s="27">
        <v>0</v>
      </c>
      <c r="M1771" s="27" t="s">
        <v>2766</v>
      </c>
      <c r="N1771" s="49">
        <v>0</v>
      </c>
    </row>
    <row r="1772" spans="1:14" ht="15" customHeight="1">
      <c r="A1772" s="23" t="s">
        <v>2283</v>
      </c>
      <c r="B1772" s="24" t="s">
        <v>2284</v>
      </c>
      <c r="C1772" s="23" t="s">
        <v>2451</v>
      </c>
      <c r="D1772" s="24" t="s">
        <v>2452</v>
      </c>
      <c r="E1772" s="23" t="s">
        <v>2407</v>
      </c>
      <c r="F1772" s="24" t="s">
        <v>2408</v>
      </c>
      <c r="G1772" s="25">
        <v>50</v>
      </c>
      <c r="H1772" s="25">
        <v>1</v>
      </c>
      <c r="I1772" s="26">
        <v>0</v>
      </c>
      <c r="J1772" s="26">
        <v>0</v>
      </c>
      <c r="K1772" s="26">
        <v>0</v>
      </c>
      <c r="L1772" s="27">
        <v>0</v>
      </c>
      <c r="M1772" s="27">
        <v>0</v>
      </c>
      <c r="N1772" s="49">
        <v>0</v>
      </c>
    </row>
    <row r="1773" spans="1:14" ht="15" customHeight="1">
      <c r="A1773" s="23" t="s">
        <v>2283</v>
      </c>
      <c r="B1773" s="24" t="s">
        <v>2284</v>
      </c>
      <c r="C1773" s="23" t="s">
        <v>2451</v>
      </c>
      <c r="D1773" s="24" t="s">
        <v>2452</v>
      </c>
      <c r="E1773" s="23" t="s">
        <v>2383</v>
      </c>
      <c r="F1773" s="24" t="s">
        <v>2384</v>
      </c>
      <c r="G1773" s="25">
        <v>52.919999999999995</v>
      </c>
      <c r="H1773" s="25">
        <v>0</v>
      </c>
      <c r="I1773" s="26">
        <v>0</v>
      </c>
      <c r="J1773" s="26">
        <v>1</v>
      </c>
      <c r="K1773" s="26">
        <v>0</v>
      </c>
      <c r="L1773" s="27">
        <v>0.33333333333333331</v>
      </c>
      <c r="M1773" s="27">
        <v>8.3333333333333329E-2</v>
      </c>
      <c r="N1773" s="49">
        <v>6.2988158226253465E-3</v>
      </c>
    </row>
    <row r="1774" spans="1:14" ht="15" customHeight="1">
      <c r="A1774" s="23" t="s">
        <v>2283</v>
      </c>
      <c r="B1774" s="24" t="s">
        <v>2284</v>
      </c>
      <c r="C1774" s="23" t="s">
        <v>2451</v>
      </c>
      <c r="D1774" s="24" t="s">
        <v>2452</v>
      </c>
      <c r="E1774" s="23" t="s">
        <v>2425</v>
      </c>
      <c r="F1774" s="24" t="s">
        <v>2426</v>
      </c>
      <c r="G1774" s="25">
        <v>17.600000000000001</v>
      </c>
      <c r="H1774" s="25">
        <v>0</v>
      </c>
      <c r="I1774" s="26">
        <v>0</v>
      </c>
      <c r="J1774" s="26">
        <v>0</v>
      </c>
      <c r="K1774" s="26">
        <v>0</v>
      </c>
      <c r="L1774" s="27">
        <v>0</v>
      </c>
      <c r="M1774" s="27">
        <v>0</v>
      </c>
      <c r="N1774" s="49">
        <v>0</v>
      </c>
    </row>
    <row r="1775" spans="1:14" ht="15" customHeight="1">
      <c r="A1775" s="23" t="s">
        <v>2283</v>
      </c>
      <c r="B1775" s="24" t="s">
        <v>2284</v>
      </c>
      <c r="C1775" s="23" t="s">
        <v>2451</v>
      </c>
      <c r="D1775" s="24" t="s">
        <v>2452</v>
      </c>
      <c r="E1775" s="23" t="s">
        <v>2453</v>
      </c>
      <c r="F1775" s="24" t="s">
        <v>2454</v>
      </c>
      <c r="G1775" s="25">
        <v>34.200000000000003</v>
      </c>
      <c r="H1775" s="25">
        <v>1</v>
      </c>
      <c r="I1775" s="26">
        <v>0</v>
      </c>
      <c r="J1775" s="26">
        <v>0</v>
      </c>
      <c r="K1775" s="26">
        <v>1</v>
      </c>
      <c r="L1775" s="27">
        <v>0.33333333333333331</v>
      </c>
      <c r="M1775" s="27">
        <v>2.7777777777777776E-2</v>
      </c>
      <c r="N1775" s="49">
        <v>9.7465886939571145E-3</v>
      </c>
    </row>
    <row r="1776" spans="1:14" ht="15" customHeight="1">
      <c r="A1776" s="23" t="s">
        <v>2283</v>
      </c>
      <c r="B1776" s="24" t="s">
        <v>2284</v>
      </c>
      <c r="C1776" s="23" t="s">
        <v>2451</v>
      </c>
      <c r="D1776" s="24" t="s">
        <v>2452</v>
      </c>
      <c r="E1776" s="23" t="s">
        <v>2427</v>
      </c>
      <c r="F1776" s="24" t="s">
        <v>2428</v>
      </c>
      <c r="G1776" s="25">
        <v>24</v>
      </c>
      <c r="H1776" s="25">
        <v>0</v>
      </c>
      <c r="I1776" s="26">
        <v>0</v>
      </c>
      <c r="J1776" s="26">
        <v>0</v>
      </c>
      <c r="K1776" s="26">
        <v>0</v>
      </c>
      <c r="L1776" s="27">
        <v>0</v>
      </c>
      <c r="M1776" s="27">
        <v>0</v>
      </c>
      <c r="N1776" s="49">
        <v>0</v>
      </c>
    </row>
    <row r="1777" spans="1:14" ht="15" customHeight="1">
      <c r="A1777" s="23" t="s">
        <v>2283</v>
      </c>
      <c r="B1777" s="24" t="s">
        <v>2284</v>
      </c>
      <c r="C1777" s="23" t="s">
        <v>2451</v>
      </c>
      <c r="D1777" s="24" t="s">
        <v>2452</v>
      </c>
      <c r="E1777" s="23" t="s">
        <v>2455</v>
      </c>
      <c r="F1777" s="24" t="s">
        <v>2456</v>
      </c>
      <c r="G1777" s="25">
        <v>7.03</v>
      </c>
      <c r="H1777" s="25">
        <v>0</v>
      </c>
      <c r="I1777" s="26">
        <v>0</v>
      </c>
      <c r="J1777" s="26">
        <v>0</v>
      </c>
      <c r="K1777" s="26">
        <v>0</v>
      </c>
      <c r="L1777" s="27">
        <v>0</v>
      </c>
      <c r="M1777" s="27">
        <v>0</v>
      </c>
      <c r="N1777" s="49">
        <v>0</v>
      </c>
    </row>
    <row r="1778" spans="1:14" ht="15" customHeight="1">
      <c r="A1778" s="23" t="s">
        <v>2283</v>
      </c>
      <c r="B1778" s="24" t="s">
        <v>2284</v>
      </c>
      <c r="C1778" s="23" t="s">
        <v>2451</v>
      </c>
      <c r="D1778" s="24" t="s">
        <v>2452</v>
      </c>
      <c r="E1778" s="23" t="s">
        <v>2393</v>
      </c>
      <c r="F1778" s="24" t="s">
        <v>2394</v>
      </c>
      <c r="G1778" s="25">
        <v>7.7150000000000016</v>
      </c>
      <c r="H1778" s="25">
        <v>0</v>
      </c>
      <c r="I1778" s="26">
        <v>0</v>
      </c>
      <c r="J1778" s="26">
        <v>0</v>
      </c>
      <c r="K1778" s="26">
        <v>0</v>
      </c>
      <c r="L1778" s="27">
        <v>0</v>
      </c>
      <c r="M1778" s="27">
        <v>0</v>
      </c>
      <c r="N1778" s="49">
        <v>0</v>
      </c>
    </row>
    <row r="1779" spans="1:14" ht="15" customHeight="1">
      <c r="A1779" s="23" t="s">
        <v>2283</v>
      </c>
      <c r="B1779" s="24" t="s">
        <v>2284</v>
      </c>
      <c r="C1779" s="23" t="s">
        <v>2451</v>
      </c>
      <c r="D1779" s="24" t="s">
        <v>2452</v>
      </c>
      <c r="E1779" s="23" t="s">
        <v>2457</v>
      </c>
      <c r="F1779" s="24" t="s">
        <v>2458</v>
      </c>
      <c r="G1779" s="25">
        <v>6.8639999999999999</v>
      </c>
      <c r="H1779" s="25">
        <v>0</v>
      </c>
      <c r="I1779" s="26">
        <v>0</v>
      </c>
      <c r="J1779" s="26">
        <v>0</v>
      </c>
      <c r="K1779" s="26">
        <v>0</v>
      </c>
      <c r="L1779" s="27">
        <v>0</v>
      </c>
      <c r="M1779" s="27" t="s">
        <v>2766</v>
      </c>
      <c r="N1779" s="49">
        <v>0</v>
      </c>
    </row>
    <row r="1780" spans="1:14" ht="15" customHeight="1">
      <c r="A1780" s="23" t="s">
        <v>2283</v>
      </c>
      <c r="B1780" s="24" t="s">
        <v>2284</v>
      </c>
      <c r="C1780" s="23" t="s">
        <v>2451</v>
      </c>
      <c r="D1780" s="24" t="s">
        <v>2452</v>
      </c>
      <c r="E1780" s="23" t="s">
        <v>2459</v>
      </c>
      <c r="F1780" s="24" t="s">
        <v>2460</v>
      </c>
      <c r="G1780" s="25">
        <v>0.53600000000000003</v>
      </c>
      <c r="H1780" s="25">
        <v>0</v>
      </c>
      <c r="I1780" s="26">
        <v>0</v>
      </c>
      <c r="J1780" s="26">
        <v>0</v>
      </c>
      <c r="K1780" s="26">
        <v>1</v>
      </c>
      <c r="L1780" s="27">
        <v>0.33333333333333331</v>
      </c>
      <c r="M1780" s="27">
        <v>1</v>
      </c>
      <c r="N1780" s="49">
        <v>1.8656716417910446</v>
      </c>
    </row>
    <row r="1781" spans="1:14" ht="15" customHeight="1">
      <c r="A1781" s="23" t="s">
        <v>2461</v>
      </c>
      <c r="B1781" s="24" t="s">
        <v>42</v>
      </c>
      <c r="C1781" s="23" t="s">
        <v>2462</v>
      </c>
      <c r="D1781" s="24" t="s">
        <v>2463</v>
      </c>
      <c r="E1781" s="23" t="s">
        <v>2464</v>
      </c>
      <c r="F1781" s="24" t="s">
        <v>2465</v>
      </c>
      <c r="G1781" s="25">
        <v>70.5</v>
      </c>
      <c r="H1781" s="25">
        <v>0</v>
      </c>
      <c r="I1781" s="26">
        <v>2</v>
      </c>
      <c r="J1781" s="26">
        <v>0</v>
      </c>
      <c r="K1781" s="26">
        <v>1</v>
      </c>
      <c r="L1781" s="27">
        <v>1</v>
      </c>
      <c r="M1781" s="27">
        <v>3.3707865168539325E-2</v>
      </c>
      <c r="N1781" s="49">
        <v>1.4184397163120567E-2</v>
      </c>
    </row>
    <row r="1782" spans="1:14" ht="15" customHeight="1">
      <c r="A1782" s="23" t="s">
        <v>2461</v>
      </c>
      <c r="B1782" s="24" t="s">
        <v>42</v>
      </c>
      <c r="C1782" s="23" t="s">
        <v>2462</v>
      </c>
      <c r="D1782" s="24" t="s">
        <v>2463</v>
      </c>
      <c r="E1782" s="23" t="s">
        <v>2466</v>
      </c>
      <c r="F1782" s="24" t="s">
        <v>2467</v>
      </c>
      <c r="G1782" s="25">
        <v>36.9</v>
      </c>
      <c r="H1782" s="25">
        <v>0</v>
      </c>
      <c r="I1782" s="26">
        <v>1</v>
      </c>
      <c r="J1782" s="26">
        <v>0</v>
      </c>
      <c r="K1782" s="26">
        <v>1</v>
      </c>
      <c r="L1782" s="27">
        <v>0.66666666666666663</v>
      </c>
      <c r="M1782" s="27">
        <v>5.128205128205128E-2</v>
      </c>
      <c r="N1782" s="49">
        <v>1.8066847335140017E-2</v>
      </c>
    </row>
    <row r="1783" spans="1:14" ht="15" customHeight="1">
      <c r="A1783" s="23" t="s">
        <v>2461</v>
      </c>
      <c r="B1783" s="24" t="s">
        <v>42</v>
      </c>
      <c r="C1783" s="23" t="s">
        <v>2462</v>
      </c>
      <c r="D1783" s="24" t="s">
        <v>2463</v>
      </c>
      <c r="E1783" s="23" t="s">
        <v>2468</v>
      </c>
      <c r="F1783" s="24" t="s">
        <v>2469</v>
      </c>
      <c r="G1783" s="25">
        <v>13.1</v>
      </c>
      <c r="H1783" s="25">
        <v>0</v>
      </c>
      <c r="I1783" s="26">
        <v>0</v>
      </c>
      <c r="J1783" s="26">
        <v>0</v>
      </c>
      <c r="K1783" s="26">
        <v>0</v>
      </c>
      <c r="L1783" s="27">
        <v>0</v>
      </c>
      <c r="M1783" s="27">
        <v>0</v>
      </c>
      <c r="N1783" s="49">
        <v>0</v>
      </c>
    </row>
    <row r="1784" spans="1:14" ht="15" customHeight="1">
      <c r="A1784" s="23" t="s">
        <v>2461</v>
      </c>
      <c r="B1784" s="24" t="s">
        <v>42</v>
      </c>
      <c r="C1784" s="23" t="s">
        <v>2462</v>
      </c>
      <c r="D1784" s="24" t="s">
        <v>2463</v>
      </c>
      <c r="E1784" s="23" t="s">
        <v>2470</v>
      </c>
      <c r="F1784" s="24" t="s">
        <v>2471</v>
      </c>
      <c r="G1784" s="25">
        <v>55.199999999999989</v>
      </c>
      <c r="H1784" s="25">
        <v>0</v>
      </c>
      <c r="I1784" s="26">
        <v>0</v>
      </c>
      <c r="J1784" s="26">
        <v>1</v>
      </c>
      <c r="K1784" s="26">
        <v>1</v>
      </c>
      <c r="L1784" s="27">
        <v>0.66666666666666663</v>
      </c>
      <c r="M1784" s="27">
        <v>4.7619047619047616E-2</v>
      </c>
      <c r="N1784" s="49">
        <v>1.207729468599034E-2</v>
      </c>
    </row>
    <row r="1785" spans="1:14" ht="15" customHeight="1">
      <c r="A1785" s="23" t="s">
        <v>2461</v>
      </c>
      <c r="B1785" s="24" t="s">
        <v>42</v>
      </c>
      <c r="C1785" s="23" t="s">
        <v>2462</v>
      </c>
      <c r="D1785" s="24" t="s">
        <v>2463</v>
      </c>
      <c r="E1785" s="23" t="s">
        <v>2472</v>
      </c>
      <c r="F1785" s="24" t="s">
        <v>2473</v>
      </c>
      <c r="G1785" s="25">
        <v>85</v>
      </c>
      <c r="H1785" s="25">
        <v>1</v>
      </c>
      <c r="I1785" s="26">
        <v>2</v>
      </c>
      <c r="J1785" s="26">
        <v>1</v>
      </c>
      <c r="K1785" s="26">
        <v>2</v>
      </c>
      <c r="L1785" s="27">
        <v>1.6666666666666667</v>
      </c>
      <c r="M1785" s="27">
        <v>3.0864197530864199E-2</v>
      </c>
      <c r="N1785" s="49">
        <v>1.9607843137254902E-2</v>
      </c>
    </row>
    <row r="1786" spans="1:14" ht="15" customHeight="1">
      <c r="A1786" s="23" t="s">
        <v>2461</v>
      </c>
      <c r="B1786" s="24" t="s">
        <v>42</v>
      </c>
      <c r="C1786" s="23" t="s">
        <v>2462</v>
      </c>
      <c r="D1786" s="24" t="s">
        <v>2463</v>
      </c>
      <c r="E1786" s="23" t="s">
        <v>2474</v>
      </c>
      <c r="F1786" s="24" t="s">
        <v>2475</v>
      </c>
      <c r="G1786" s="25">
        <v>7.5</v>
      </c>
      <c r="H1786" s="25">
        <v>1</v>
      </c>
      <c r="I1786" s="26">
        <v>1</v>
      </c>
      <c r="J1786" s="26">
        <v>1</v>
      </c>
      <c r="K1786" s="26">
        <v>0</v>
      </c>
      <c r="L1786" s="27">
        <v>0.66666666666666663</v>
      </c>
      <c r="M1786" s="27">
        <v>0.15384615384615385</v>
      </c>
      <c r="N1786" s="49">
        <v>8.8888888888888878E-2</v>
      </c>
    </row>
    <row r="1787" spans="1:14" ht="15" customHeight="1">
      <c r="A1787" s="23" t="s">
        <v>2461</v>
      </c>
      <c r="B1787" s="24" t="s">
        <v>42</v>
      </c>
      <c r="C1787" s="23" t="s">
        <v>2462</v>
      </c>
      <c r="D1787" s="24" t="s">
        <v>2463</v>
      </c>
      <c r="E1787" s="23" t="s">
        <v>2476</v>
      </c>
      <c r="F1787" s="24" t="s">
        <v>2477</v>
      </c>
      <c r="G1787" s="25">
        <v>44.32</v>
      </c>
      <c r="H1787" s="25">
        <v>0</v>
      </c>
      <c r="I1787" s="26">
        <v>0</v>
      </c>
      <c r="J1787" s="26">
        <v>0</v>
      </c>
      <c r="K1787" s="26">
        <v>0</v>
      </c>
      <c r="L1787" s="27">
        <v>0</v>
      </c>
      <c r="M1787" s="27">
        <v>0</v>
      </c>
      <c r="N1787" s="49">
        <v>0</v>
      </c>
    </row>
    <row r="1788" spans="1:14" ht="15" customHeight="1">
      <c r="A1788" s="23" t="s">
        <v>2461</v>
      </c>
      <c r="B1788" s="24" t="s">
        <v>42</v>
      </c>
      <c r="C1788" s="23" t="s">
        <v>2462</v>
      </c>
      <c r="D1788" s="24" t="s">
        <v>2463</v>
      </c>
      <c r="E1788" s="23" t="s">
        <v>2478</v>
      </c>
      <c r="F1788" s="24" t="s">
        <v>2479</v>
      </c>
      <c r="G1788" s="25">
        <v>6</v>
      </c>
      <c r="H1788" s="25">
        <v>0</v>
      </c>
      <c r="I1788" s="26">
        <v>0</v>
      </c>
      <c r="J1788" s="26">
        <v>0</v>
      </c>
      <c r="K1788" s="26">
        <v>0</v>
      </c>
      <c r="L1788" s="27">
        <v>0</v>
      </c>
      <c r="M1788" s="27" t="s">
        <v>2766</v>
      </c>
      <c r="N1788" s="49">
        <v>0</v>
      </c>
    </row>
    <row r="1789" spans="1:14" ht="15" customHeight="1">
      <c r="A1789" s="23" t="s">
        <v>2461</v>
      </c>
      <c r="B1789" s="24" t="s">
        <v>42</v>
      </c>
      <c r="C1789" s="23" t="s">
        <v>2462</v>
      </c>
      <c r="D1789" s="24" t="s">
        <v>2463</v>
      </c>
      <c r="E1789" s="23" t="s">
        <v>2480</v>
      </c>
      <c r="F1789" s="24" t="s">
        <v>2481</v>
      </c>
      <c r="G1789" s="25">
        <v>51.96</v>
      </c>
      <c r="H1789" s="25">
        <v>2</v>
      </c>
      <c r="I1789" s="26">
        <v>1</v>
      </c>
      <c r="J1789" s="26">
        <v>2</v>
      </c>
      <c r="K1789" s="26">
        <v>2</v>
      </c>
      <c r="L1789" s="27">
        <v>1.6666666666666667</v>
      </c>
      <c r="M1789" s="27">
        <v>8.4745762711864403E-2</v>
      </c>
      <c r="N1789" s="49">
        <v>3.2075955863484731E-2</v>
      </c>
    </row>
    <row r="1790" spans="1:14" ht="15" customHeight="1">
      <c r="A1790" s="23" t="s">
        <v>2461</v>
      </c>
      <c r="B1790" s="24" t="s">
        <v>42</v>
      </c>
      <c r="C1790" s="23" t="s">
        <v>2462</v>
      </c>
      <c r="D1790" s="24" t="s">
        <v>2463</v>
      </c>
      <c r="E1790" s="23" t="s">
        <v>2482</v>
      </c>
      <c r="F1790" s="24" t="s">
        <v>2483</v>
      </c>
      <c r="G1790" s="25">
        <v>64.849999999999994</v>
      </c>
      <c r="H1790" s="25">
        <v>1</v>
      </c>
      <c r="I1790" s="26">
        <v>0</v>
      </c>
      <c r="J1790" s="26">
        <v>0</v>
      </c>
      <c r="K1790" s="26">
        <v>0</v>
      </c>
      <c r="L1790" s="27">
        <v>0</v>
      </c>
      <c r="M1790" s="27">
        <v>0</v>
      </c>
      <c r="N1790" s="49">
        <v>0</v>
      </c>
    </row>
    <row r="1791" spans="1:14" ht="15" customHeight="1">
      <c r="A1791" s="23" t="s">
        <v>2461</v>
      </c>
      <c r="B1791" s="24" t="s">
        <v>42</v>
      </c>
      <c r="C1791" s="23" t="s">
        <v>2462</v>
      </c>
      <c r="D1791" s="24" t="s">
        <v>2463</v>
      </c>
      <c r="E1791" s="23" t="s">
        <v>2484</v>
      </c>
      <c r="F1791" s="24" t="s">
        <v>2485</v>
      </c>
      <c r="G1791" s="25">
        <v>10.587</v>
      </c>
      <c r="H1791" s="25">
        <v>0</v>
      </c>
      <c r="I1791" s="26">
        <v>0</v>
      </c>
      <c r="J1791" s="26">
        <v>0</v>
      </c>
      <c r="K1791" s="26">
        <v>0</v>
      </c>
      <c r="L1791" s="27">
        <v>0</v>
      </c>
      <c r="M1791" s="27">
        <v>0</v>
      </c>
      <c r="N1791" s="49">
        <v>0</v>
      </c>
    </row>
    <row r="1792" spans="1:14" ht="15" customHeight="1">
      <c r="A1792" s="23" t="s">
        <v>2461</v>
      </c>
      <c r="B1792" s="24" t="s">
        <v>42</v>
      </c>
      <c r="C1792" s="23" t="s">
        <v>2462</v>
      </c>
      <c r="D1792" s="24" t="s">
        <v>2463</v>
      </c>
      <c r="E1792" s="23" t="s">
        <v>2486</v>
      </c>
      <c r="F1792" s="24" t="s">
        <v>2487</v>
      </c>
      <c r="G1792" s="25">
        <v>8.2000000000000028</v>
      </c>
      <c r="H1792" s="25">
        <v>0</v>
      </c>
      <c r="I1792" s="26">
        <v>0</v>
      </c>
      <c r="J1792" s="26">
        <v>0</v>
      </c>
      <c r="K1792" s="26">
        <v>0</v>
      </c>
      <c r="L1792" s="27">
        <v>0</v>
      </c>
      <c r="M1792" s="27">
        <v>0</v>
      </c>
      <c r="N1792" s="49">
        <v>0</v>
      </c>
    </row>
    <row r="1793" spans="1:14" ht="15" customHeight="1">
      <c r="A1793" s="23" t="s">
        <v>2461</v>
      </c>
      <c r="B1793" s="24" t="s">
        <v>42</v>
      </c>
      <c r="C1793" s="23" t="s">
        <v>2462</v>
      </c>
      <c r="D1793" s="24" t="s">
        <v>2463</v>
      </c>
      <c r="E1793" s="23" t="s">
        <v>2488</v>
      </c>
      <c r="F1793" s="24" t="s">
        <v>2489</v>
      </c>
      <c r="G1793" s="25">
        <v>3.3</v>
      </c>
      <c r="H1793" s="25">
        <v>0</v>
      </c>
      <c r="I1793" s="26">
        <v>0</v>
      </c>
      <c r="J1793" s="26">
        <v>0</v>
      </c>
      <c r="K1793" s="26">
        <v>0</v>
      </c>
      <c r="L1793" s="27">
        <v>0</v>
      </c>
      <c r="M1793" s="27">
        <v>0</v>
      </c>
      <c r="N1793" s="49">
        <v>0</v>
      </c>
    </row>
    <row r="1794" spans="1:14" ht="15" customHeight="1">
      <c r="A1794" s="23" t="s">
        <v>2461</v>
      </c>
      <c r="B1794" s="24" t="s">
        <v>42</v>
      </c>
      <c r="C1794" s="23" t="s">
        <v>2462</v>
      </c>
      <c r="D1794" s="24" t="s">
        <v>2463</v>
      </c>
      <c r="E1794" s="23" t="s">
        <v>2490</v>
      </c>
      <c r="F1794" s="24" t="s">
        <v>2491</v>
      </c>
      <c r="G1794" s="25">
        <v>2</v>
      </c>
      <c r="H1794" s="25">
        <v>0</v>
      </c>
      <c r="I1794" s="26">
        <v>0</v>
      </c>
      <c r="J1794" s="26">
        <v>0</v>
      </c>
      <c r="K1794" s="26">
        <v>0</v>
      </c>
      <c r="L1794" s="27">
        <v>0</v>
      </c>
      <c r="M1794" s="27" t="s">
        <v>2766</v>
      </c>
      <c r="N1794" s="49">
        <v>0</v>
      </c>
    </row>
    <row r="1795" spans="1:14" ht="15" customHeight="1">
      <c r="A1795" s="23" t="s">
        <v>2461</v>
      </c>
      <c r="B1795" s="24" t="s">
        <v>42</v>
      </c>
      <c r="C1795" s="23" t="s">
        <v>2462</v>
      </c>
      <c r="D1795" s="24" t="s">
        <v>2463</v>
      </c>
      <c r="E1795" s="23" t="s">
        <v>2492</v>
      </c>
      <c r="F1795" s="24" t="s">
        <v>2493</v>
      </c>
      <c r="G1795" s="25">
        <v>2</v>
      </c>
      <c r="H1795" s="25">
        <v>0</v>
      </c>
      <c r="I1795" s="26">
        <v>0</v>
      </c>
      <c r="J1795" s="26">
        <v>0</v>
      </c>
      <c r="K1795" s="26">
        <v>0</v>
      </c>
      <c r="L1795" s="27">
        <v>0</v>
      </c>
      <c r="M1795" s="27" t="s">
        <v>2766</v>
      </c>
      <c r="N1795" s="49">
        <v>0</v>
      </c>
    </row>
    <row r="1796" spans="1:14" ht="15" customHeight="1">
      <c r="A1796" s="23" t="s">
        <v>2461</v>
      </c>
      <c r="B1796" s="24" t="s">
        <v>42</v>
      </c>
      <c r="C1796" s="23" t="s">
        <v>2494</v>
      </c>
      <c r="D1796" s="24" t="s">
        <v>2495</v>
      </c>
      <c r="E1796" s="23" t="s">
        <v>2496</v>
      </c>
      <c r="F1796" s="24" t="s">
        <v>2497</v>
      </c>
      <c r="G1796" s="25">
        <v>89.500000000000014</v>
      </c>
      <c r="H1796" s="25">
        <v>5</v>
      </c>
      <c r="I1796" s="26">
        <v>1</v>
      </c>
      <c r="J1796" s="26">
        <v>2</v>
      </c>
      <c r="K1796" s="26">
        <v>2</v>
      </c>
      <c r="L1796" s="27">
        <v>1.6666666666666667</v>
      </c>
      <c r="M1796" s="27">
        <v>2.2421524663677132E-2</v>
      </c>
      <c r="N1796" s="49">
        <v>1.8621973929236497E-2</v>
      </c>
    </row>
    <row r="1797" spans="1:14" ht="15" customHeight="1">
      <c r="A1797" s="23" t="s">
        <v>2461</v>
      </c>
      <c r="B1797" s="24" t="s">
        <v>42</v>
      </c>
      <c r="C1797" s="23" t="s">
        <v>2494</v>
      </c>
      <c r="D1797" s="24" t="s">
        <v>2495</v>
      </c>
      <c r="E1797" s="23" t="s">
        <v>2498</v>
      </c>
      <c r="F1797" s="24" t="s">
        <v>2499</v>
      </c>
      <c r="G1797" s="25">
        <v>5.2</v>
      </c>
      <c r="H1797" s="25">
        <v>0</v>
      </c>
      <c r="I1797" s="26">
        <v>1</v>
      </c>
      <c r="J1797" s="26">
        <v>1</v>
      </c>
      <c r="K1797" s="26">
        <v>0</v>
      </c>
      <c r="L1797" s="27">
        <v>0.66666666666666663</v>
      </c>
      <c r="M1797" s="27">
        <v>2.564102564102564E-2</v>
      </c>
      <c r="N1797" s="49">
        <v>0.12820512820512819</v>
      </c>
    </row>
    <row r="1798" spans="1:14" ht="15" customHeight="1">
      <c r="A1798" s="23" t="s">
        <v>2461</v>
      </c>
      <c r="B1798" s="24" t="s">
        <v>42</v>
      </c>
      <c r="C1798" s="23" t="s">
        <v>2494</v>
      </c>
      <c r="D1798" s="24" t="s">
        <v>2495</v>
      </c>
      <c r="E1798" s="23" t="s">
        <v>2500</v>
      </c>
      <c r="F1798" s="24" t="s">
        <v>2501</v>
      </c>
      <c r="G1798" s="25">
        <v>35.099999999999994</v>
      </c>
      <c r="H1798" s="25">
        <v>0</v>
      </c>
      <c r="I1798" s="26">
        <v>0</v>
      </c>
      <c r="J1798" s="26">
        <v>0</v>
      </c>
      <c r="K1798" s="26">
        <v>1</v>
      </c>
      <c r="L1798" s="27">
        <v>0.33333333333333331</v>
      </c>
      <c r="M1798" s="27">
        <v>2.7027027027027025E-2</v>
      </c>
      <c r="N1798" s="49">
        <v>9.4966761633428314E-3</v>
      </c>
    </row>
    <row r="1799" spans="1:14" ht="15" customHeight="1">
      <c r="A1799" s="23" t="s">
        <v>2461</v>
      </c>
      <c r="B1799" s="24" t="s">
        <v>42</v>
      </c>
      <c r="C1799" s="23" t="s">
        <v>2494</v>
      </c>
      <c r="D1799" s="24" t="s">
        <v>2495</v>
      </c>
      <c r="E1799" s="23" t="s">
        <v>2464</v>
      </c>
      <c r="F1799" s="24" t="s">
        <v>2465</v>
      </c>
      <c r="G1799" s="25">
        <v>44.29999999999999</v>
      </c>
      <c r="H1799" s="25">
        <v>2</v>
      </c>
      <c r="I1799" s="26">
        <v>4</v>
      </c>
      <c r="J1799" s="26">
        <v>0</v>
      </c>
      <c r="K1799" s="26">
        <v>0</v>
      </c>
      <c r="L1799" s="27">
        <v>1.3333333333333333</v>
      </c>
      <c r="M1799" s="27">
        <v>1.7391304347826084E-2</v>
      </c>
      <c r="N1799" s="49">
        <v>3.0097817908201662E-2</v>
      </c>
    </row>
    <row r="1800" spans="1:14" ht="15" customHeight="1">
      <c r="A1800" s="23" t="s">
        <v>2461</v>
      </c>
      <c r="B1800" s="24" t="s">
        <v>42</v>
      </c>
      <c r="C1800" s="23" t="s">
        <v>2494</v>
      </c>
      <c r="D1800" s="24" t="s">
        <v>2495</v>
      </c>
      <c r="E1800" s="23" t="s">
        <v>2502</v>
      </c>
      <c r="F1800" s="24" t="s">
        <v>2503</v>
      </c>
      <c r="G1800" s="25">
        <v>4</v>
      </c>
      <c r="H1800" s="25">
        <v>0</v>
      </c>
      <c r="I1800" s="26">
        <v>0</v>
      </c>
      <c r="J1800" s="26">
        <v>0</v>
      </c>
      <c r="K1800" s="26">
        <v>0</v>
      </c>
      <c r="L1800" s="27">
        <v>0</v>
      </c>
      <c r="M1800" s="27">
        <v>0</v>
      </c>
      <c r="N1800" s="49">
        <v>0</v>
      </c>
    </row>
    <row r="1801" spans="1:14" ht="15" customHeight="1">
      <c r="A1801" s="23" t="s">
        <v>2461</v>
      </c>
      <c r="B1801" s="24" t="s">
        <v>42</v>
      </c>
      <c r="C1801" s="23" t="s">
        <v>2494</v>
      </c>
      <c r="D1801" s="24" t="s">
        <v>2495</v>
      </c>
      <c r="E1801" s="23" t="s">
        <v>2504</v>
      </c>
      <c r="F1801" s="24" t="s">
        <v>2505</v>
      </c>
      <c r="G1801" s="25">
        <v>5.6</v>
      </c>
      <c r="H1801" s="25">
        <v>0</v>
      </c>
      <c r="I1801" s="26">
        <v>1</v>
      </c>
      <c r="J1801" s="26">
        <v>0</v>
      </c>
      <c r="K1801" s="26">
        <v>0</v>
      </c>
      <c r="L1801" s="27">
        <v>0.33333333333333331</v>
      </c>
      <c r="M1801" s="27">
        <v>2.0408163265306124E-2</v>
      </c>
      <c r="N1801" s="49">
        <v>5.9523809523809527E-2</v>
      </c>
    </row>
    <row r="1802" spans="1:14" ht="15" customHeight="1">
      <c r="A1802" s="23" t="s">
        <v>2461</v>
      </c>
      <c r="B1802" s="24" t="s">
        <v>42</v>
      </c>
      <c r="C1802" s="23" t="s">
        <v>2494</v>
      </c>
      <c r="D1802" s="24" t="s">
        <v>2495</v>
      </c>
      <c r="E1802" s="23" t="s">
        <v>2470</v>
      </c>
      <c r="F1802" s="24" t="s">
        <v>2471</v>
      </c>
      <c r="G1802" s="25">
        <v>152.50300000000001</v>
      </c>
      <c r="H1802" s="25">
        <v>5</v>
      </c>
      <c r="I1802" s="26">
        <v>1</v>
      </c>
      <c r="J1802" s="26">
        <v>5</v>
      </c>
      <c r="K1802" s="26">
        <v>1</v>
      </c>
      <c r="L1802" s="27">
        <v>2.3333333333333335</v>
      </c>
      <c r="M1802" s="27">
        <v>2.6315789473684209E-2</v>
      </c>
      <c r="N1802" s="49">
        <v>1.5300245459652159E-2</v>
      </c>
    </row>
    <row r="1803" spans="1:14" ht="15" customHeight="1">
      <c r="A1803" s="23" t="s">
        <v>2461</v>
      </c>
      <c r="B1803" s="24" t="s">
        <v>42</v>
      </c>
      <c r="C1803" s="23" t="s">
        <v>2494</v>
      </c>
      <c r="D1803" s="24" t="s">
        <v>2495</v>
      </c>
      <c r="E1803" s="23" t="s">
        <v>2506</v>
      </c>
      <c r="F1803" s="24" t="s">
        <v>2507</v>
      </c>
      <c r="G1803" s="25">
        <v>69.5</v>
      </c>
      <c r="H1803" s="25">
        <v>0</v>
      </c>
      <c r="I1803" s="26">
        <v>0</v>
      </c>
      <c r="J1803" s="26">
        <v>0</v>
      </c>
      <c r="K1803" s="26">
        <v>2</v>
      </c>
      <c r="L1803" s="27">
        <v>0.66666666666666663</v>
      </c>
      <c r="M1803" s="27">
        <v>6.0606060606060601E-2</v>
      </c>
      <c r="N1803" s="49">
        <v>9.5923261390887284E-3</v>
      </c>
    </row>
    <row r="1804" spans="1:14" ht="15" customHeight="1">
      <c r="A1804" s="23" t="s">
        <v>2461</v>
      </c>
      <c r="B1804" s="24" t="s">
        <v>42</v>
      </c>
      <c r="C1804" s="23" t="s">
        <v>2494</v>
      </c>
      <c r="D1804" s="24" t="s">
        <v>2495</v>
      </c>
      <c r="E1804" s="23" t="s">
        <v>2476</v>
      </c>
      <c r="F1804" s="24" t="s">
        <v>2477</v>
      </c>
      <c r="G1804" s="25">
        <v>11.33</v>
      </c>
      <c r="H1804" s="25">
        <v>0</v>
      </c>
      <c r="I1804" s="26">
        <v>0</v>
      </c>
      <c r="J1804" s="26">
        <v>0</v>
      </c>
      <c r="K1804" s="26">
        <v>0</v>
      </c>
      <c r="L1804" s="27">
        <v>0</v>
      </c>
      <c r="M1804" s="27">
        <v>0</v>
      </c>
      <c r="N1804" s="49">
        <v>0</v>
      </c>
    </row>
    <row r="1805" spans="1:14" ht="15" customHeight="1">
      <c r="A1805" s="23" t="s">
        <v>2461</v>
      </c>
      <c r="B1805" s="24" t="s">
        <v>42</v>
      </c>
      <c r="C1805" s="23" t="s">
        <v>2494</v>
      </c>
      <c r="D1805" s="24" t="s">
        <v>2495</v>
      </c>
      <c r="E1805" s="23" t="s">
        <v>2508</v>
      </c>
      <c r="F1805" s="24" t="s">
        <v>2509</v>
      </c>
      <c r="G1805" s="25">
        <v>88.4</v>
      </c>
      <c r="H1805" s="25">
        <v>1</v>
      </c>
      <c r="I1805" s="26">
        <v>0</v>
      </c>
      <c r="J1805" s="26">
        <v>0</v>
      </c>
      <c r="K1805" s="26">
        <v>0</v>
      </c>
      <c r="L1805" s="27">
        <v>0</v>
      </c>
      <c r="M1805" s="27">
        <v>0</v>
      </c>
      <c r="N1805" s="49">
        <v>0</v>
      </c>
    </row>
    <row r="1806" spans="1:14" ht="15" customHeight="1">
      <c r="A1806" s="23" t="s">
        <v>2461</v>
      </c>
      <c r="B1806" s="24" t="s">
        <v>42</v>
      </c>
      <c r="C1806" s="23" t="s">
        <v>2494</v>
      </c>
      <c r="D1806" s="24" t="s">
        <v>2495</v>
      </c>
      <c r="E1806" s="23" t="s">
        <v>44</v>
      </c>
      <c r="F1806" s="24" t="s">
        <v>45</v>
      </c>
      <c r="G1806" s="25">
        <v>86.400000000000063</v>
      </c>
      <c r="H1806" s="25">
        <v>3</v>
      </c>
      <c r="I1806" s="26">
        <v>4</v>
      </c>
      <c r="J1806" s="26">
        <v>5</v>
      </c>
      <c r="K1806" s="26">
        <v>1</v>
      </c>
      <c r="L1806" s="27">
        <v>3.3333333333333335</v>
      </c>
      <c r="M1806" s="27">
        <v>0.11111111111111112</v>
      </c>
      <c r="N1806" s="49">
        <v>3.8580246913580224E-2</v>
      </c>
    </row>
    <row r="1807" spans="1:14" ht="15" customHeight="1">
      <c r="A1807" s="23" t="s">
        <v>2461</v>
      </c>
      <c r="B1807" s="24" t="s">
        <v>42</v>
      </c>
      <c r="C1807" s="23" t="s">
        <v>2494</v>
      </c>
      <c r="D1807" s="24" t="s">
        <v>2495</v>
      </c>
      <c r="E1807" s="23" t="s">
        <v>2510</v>
      </c>
      <c r="F1807" s="24" t="s">
        <v>2511</v>
      </c>
      <c r="G1807" s="25">
        <v>29.2</v>
      </c>
      <c r="H1807" s="25">
        <v>0</v>
      </c>
      <c r="I1807" s="26">
        <v>0</v>
      </c>
      <c r="J1807" s="26">
        <v>0</v>
      </c>
      <c r="K1807" s="26">
        <v>0</v>
      </c>
      <c r="L1807" s="27">
        <v>0</v>
      </c>
      <c r="M1807" s="27">
        <v>0</v>
      </c>
      <c r="N1807" s="49">
        <v>0</v>
      </c>
    </row>
    <row r="1808" spans="1:14" ht="15" customHeight="1">
      <c r="A1808" s="23" t="s">
        <v>2461</v>
      </c>
      <c r="B1808" s="24" t="s">
        <v>42</v>
      </c>
      <c r="C1808" s="23" t="s">
        <v>2494</v>
      </c>
      <c r="D1808" s="24" t="s">
        <v>2495</v>
      </c>
      <c r="E1808" s="23" t="s">
        <v>2480</v>
      </c>
      <c r="F1808" s="24" t="s">
        <v>2481</v>
      </c>
      <c r="G1808" s="25">
        <v>12.211999999999996</v>
      </c>
      <c r="H1808" s="25">
        <v>0</v>
      </c>
      <c r="I1808" s="26">
        <v>0</v>
      </c>
      <c r="J1808" s="26">
        <v>0</v>
      </c>
      <c r="K1808" s="26">
        <v>0</v>
      </c>
      <c r="L1808" s="27">
        <v>0</v>
      </c>
      <c r="M1808" s="27">
        <v>0</v>
      </c>
      <c r="N1808" s="49">
        <v>0</v>
      </c>
    </row>
    <row r="1809" spans="1:14" ht="15" customHeight="1">
      <c r="A1809" s="23" t="s">
        <v>2461</v>
      </c>
      <c r="B1809" s="24" t="s">
        <v>42</v>
      </c>
      <c r="C1809" s="23" t="s">
        <v>2494</v>
      </c>
      <c r="D1809" s="24" t="s">
        <v>2495</v>
      </c>
      <c r="E1809" s="23" t="s">
        <v>2482</v>
      </c>
      <c r="F1809" s="24" t="s">
        <v>2483</v>
      </c>
      <c r="G1809" s="25">
        <v>56.260999999999996</v>
      </c>
      <c r="H1809" s="25">
        <v>0</v>
      </c>
      <c r="I1809" s="26">
        <v>0</v>
      </c>
      <c r="J1809" s="26">
        <v>0</v>
      </c>
      <c r="K1809" s="26">
        <v>0</v>
      </c>
      <c r="L1809" s="27">
        <v>0</v>
      </c>
      <c r="M1809" s="27">
        <v>0</v>
      </c>
      <c r="N1809" s="49">
        <v>0</v>
      </c>
    </row>
    <row r="1810" spans="1:14" ht="15" customHeight="1">
      <c r="A1810" s="23" t="s">
        <v>2461</v>
      </c>
      <c r="B1810" s="24" t="s">
        <v>42</v>
      </c>
      <c r="C1810" s="23" t="s">
        <v>2494</v>
      </c>
      <c r="D1810" s="24" t="s">
        <v>2495</v>
      </c>
      <c r="E1810" s="23" t="s">
        <v>2512</v>
      </c>
      <c r="F1810" s="24" t="s">
        <v>2513</v>
      </c>
      <c r="G1810" s="25">
        <v>22.25</v>
      </c>
      <c r="H1810" s="25">
        <v>0</v>
      </c>
      <c r="I1810" s="26">
        <v>0</v>
      </c>
      <c r="J1810" s="26">
        <v>0</v>
      </c>
      <c r="K1810" s="26">
        <v>0</v>
      </c>
      <c r="L1810" s="27">
        <v>0</v>
      </c>
      <c r="M1810" s="27">
        <v>0</v>
      </c>
      <c r="N1810" s="49">
        <v>0</v>
      </c>
    </row>
    <row r="1811" spans="1:14" ht="15" customHeight="1">
      <c r="A1811" s="23" t="s">
        <v>2461</v>
      </c>
      <c r="B1811" s="24" t="s">
        <v>42</v>
      </c>
      <c r="C1811" s="23" t="s">
        <v>2494</v>
      </c>
      <c r="D1811" s="24" t="s">
        <v>2495</v>
      </c>
      <c r="E1811" s="23" t="s">
        <v>2514</v>
      </c>
      <c r="F1811" s="24" t="s">
        <v>2515</v>
      </c>
      <c r="G1811" s="25">
        <v>17.95</v>
      </c>
      <c r="H1811" s="25">
        <v>1</v>
      </c>
      <c r="I1811" s="26">
        <v>0</v>
      </c>
      <c r="J1811" s="26">
        <v>0</v>
      </c>
      <c r="K1811" s="26">
        <v>0</v>
      </c>
      <c r="L1811" s="27">
        <v>0</v>
      </c>
      <c r="M1811" s="27">
        <v>0</v>
      </c>
      <c r="N1811" s="49">
        <v>0</v>
      </c>
    </row>
    <row r="1812" spans="1:14" ht="15" customHeight="1">
      <c r="A1812" s="23" t="s">
        <v>2461</v>
      </c>
      <c r="B1812" s="24" t="s">
        <v>42</v>
      </c>
      <c r="C1812" s="23" t="s">
        <v>2494</v>
      </c>
      <c r="D1812" s="24" t="s">
        <v>2495</v>
      </c>
      <c r="E1812" s="23" t="s">
        <v>2516</v>
      </c>
      <c r="F1812" s="24" t="s">
        <v>2517</v>
      </c>
      <c r="G1812" s="25">
        <v>32.44</v>
      </c>
      <c r="H1812" s="25">
        <v>0</v>
      </c>
      <c r="I1812" s="26">
        <v>0</v>
      </c>
      <c r="J1812" s="26">
        <v>1</v>
      </c>
      <c r="K1812" s="26">
        <v>0</v>
      </c>
      <c r="L1812" s="27">
        <v>0.33333333333333331</v>
      </c>
      <c r="M1812" s="27">
        <v>7.1428571428571425E-2</v>
      </c>
      <c r="N1812" s="49">
        <v>1.0275380189066995E-2</v>
      </c>
    </row>
    <row r="1813" spans="1:14" ht="15" customHeight="1">
      <c r="A1813" s="23" t="s">
        <v>2461</v>
      </c>
      <c r="B1813" s="24" t="s">
        <v>42</v>
      </c>
      <c r="C1813" s="23" t="s">
        <v>2494</v>
      </c>
      <c r="D1813" s="24" t="s">
        <v>2495</v>
      </c>
      <c r="E1813" s="23" t="s">
        <v>2518</v>
      </c>
      <c r="F1813" s="24" t="s">
        <v>2519</v>
      </c>
      <c r="G1813" s="25">
        <v>42.38</v>
      </c>
      <c r="H1813" s="25">
        <v>1</v>
      </c>
      <c r="I1813" s="26">
        <v>0</v>
      </c>
      <c r="J1813" s="26">
        <v>0</v>
      </c>
      <c r="K1813" s="26">
        <v>0</v>
      </c>
      <c r="L1813" s="27">
        <v>0</v>
      </c>
      <c r="M1813" s="27">
        <v>0</v>
      </c>
      <c r="N1813" s="49">
        <v>0</v>
      </c>
    </row>
    <row r="1814" spans="1:14" ht="15" customHeight="1">
      <c r="A1814" s="23" t="s">
        <v>2461</v>
      </c>
      <c r="B1814" s="24" t="s">
        <v>42</v>
      </c>
      <c r="C1814" s="23" t="s">
        <v>2494</v>
      </c>
      <c r="D1814" s="24" t="s">
        <v>2495</v>
      </c>
      <c r="E1814" s="23" t="s">
        <v>2520</v>
      </c>
      <c r="F1814" s="24" t="s">
        <v>2521</v>
      </c>
      <c r="G1814" s="25">
        <v>24.7</v>
      </c>
      <c r="H1814" s="25">
        <v>0</v>
      </c>
      <c r="I1814" s="26">
        <v>0</v>
      </c>
      <c r="J1814" s="26">
        <v>0</v>
      </c>
      <c r="K1814" s="26">
        <v>0</v>
      </c>
      <c r="L1814" s="27">
        <v>0</v>
      </c>
      <c r="M1814" s="27">
        <v>0</v>
      </c>
      <c r="N1814" s="49">
        <v>0</v>
      </c>
    </row>
    <row r="1815" spans="1:14" ht="15" customHeight="1">
      <c r="A1815" s="23" t="s">
        <v>2461</v>
      </c>
      <c r="B1815" s="24" t="s">
        <v>42</v>
      </c>
      <c r="C1815" s="23" t="s">
        <v>2494</v>
      </c>
      <c r="D1815" s="24" t="s">
        <v>2495</v>
      </c>
      <c r="E1815" s="23" t="s">
        <v>2486</v>
      </c>
      <c r="F1815" s="24" t="s">
        <v>2487</v>
      </c>
      <c r="G1815" s="25">
        <v>57.399999999999991</v>
      </c>
      <c r="H1815" s="25">
        <v>5</v>
      </c>
      <c r="I1815" s="26">
        <v>1</v>
      </c>
      <c r="J1815" s="26">
        <v>0</v>
      </c>
      <c r="K1815" s="26">
        <v>1</v>
      </c>
      <c r="L1815" s="27">
        <v>0.66666666666666663</v>
      </c>
      <c r="M1815" s="27">
        <v>7.9999999999999988E-2</v>
      </c>
      <c r="N1815" s="49">
        <v>1.1614401858304299E-2</v>
      </c>
    </row>
    <row r="1816" spans="1:14" ht="15" customHeight="1">
      <c r="A1816" s="23" t="s">
        <v>2461</v>
      </c>
      <c r="B1816" s="24" t="s">
        <v>42</v>
      </c>
      <c r="C1816" s="23" t="s">
        <v>2494</v>
      </c>
      <c r="D1816" s="24" t="s">
        <v>2495</v>
      </c>
      <c r="E1816" s="23" t="s">
        <v>2522</v>
      </c>
      <c r="F1816" s="24" t="s">
        <v>2523</v>
      </c>
      <c r="G1816" s="25">
        <v>22.35</v>
      </c>
      <c r="H1816" s="25">
        <v>1</v>
      </c>
      <c r="I1816" s="26">
        <v>0</v>
      </c>
      <c r="J1816" s="26">
        <v>0</v>
      </c>
      <c r="K1816" s="26">
        <v>0</v>
      </c>
      <c r="L1816" s="27">
        <v>0</v>
      </c>
      <c r="M1816" s="27">
        <v>0</v>
      </c>
      <c r="N1816" s="49">
        <v>0</v>
      </c>
    </row>
    <row r="1817" spans="1:14" ht="15" customHeight="1">
      <c r="A1817" s="23" t="s">
        <v>2461</v>
      </c>
      <c r="B1817" s="24" t="s">
        <v>42</v>
      </c>
      <c r="C1817" s="23" t="s">
        <v>2524</v>
      </c>
      <c r="D1817" s="24" t="s">
        <v>2525</v>
      </c>
      <c r="E1817" s="23" t="s">
        <v>2526</v>
      </c>
      <c r="F1817" s="24" t="s">
        <v>2527</v>
      </c>
      <c r="G1817" s="25">
        <v>43.4</v>
      </c>
      <c r="H1817" s="25">
        <v>1</v>
      </c>
      <c r="I1817" s="26">
        <v>0</v>
      </c>
      <c r="J1817" s="26">
        <v>3</v>
      </c>
      <c r="K1817" s="26">
        <v>2</v>
      </c>
      <c r="L1817" s="27">
        <v>1.6666666666666667</v>
      </c>
      <c r="M1817" s="27">
        <v>3.787878787878788E-2</v>
      </c>
      <c r="N1817" s="49">
        <v>3.840245775729647E-2</v>
      </c>
    </row>
    <row r="1818" spans="1:14" ht="15" customHeight="1">
      <c r="A1818" s="23" t="s">
        <v>2461</v>
      </c>
      <c r="B1818" s="24" t="s">
        <v>42</v>
      </c>
      <c r="C1818" s="23" t="s">
        <v>2524</v>
      </c>
      <c r="D1818" s="24" t="s">
        <v>2525</v>
      </c>
      <c r="E1818" s="23" t="s">
        <v>2500</v>
      </c>
      <c r="F1818" s="24" t="s">
        <v>2501</v>
      </c>
      <c r="G1818" s="25">
        <v>147.9</v>
      </c>
      <c r="H1818" s="25">
        <v>5</v>
      </c>
      <c r="I1818" s="26">
        <v>3</v>
      </c>
      <c r="J1818" s="26">
        <v>2</v>
      </c>
      <c r="K1818" s="26">
        <v>1</v>
      </c>
      <c r="L1818" s="27">
        <v>2</v>
      </c>
      <c r="M1818" s="27">
        <v>1.2219959266802445E-2</v>
      </c>
      <c r="N1818" s="49">
        <v>1.3522650439486139E-2</v>
      </c>
    </row>
    <row r="1819" spans="1:14" ht="15" customHeight="1">
      <c r="A1819" s="23" t="s">
        <v>2461</v>
      </c>
      <c r="B1819" s="24" t="s">
        <v>42</v>
      </c>
      <c r="C1819" s="23" t="s">
        <v>2524</v>
      </c>
      <c r="D1819" s="24" t="s">
        <v>2525</v>
      </c>
      <c r="E1819" s="23" t="s">
        <v>2470</v>
      </c>
      <c r="F1819" s="24" t="s">
        <v>2471</v>
      </c>
      <c r="G1819" s="25">
        <v>169.297</v>
      </c>
      <c r="H1819" s="25">
        <v>2</v>
      </c>
      <c r="I1819" s="26">
        <v>2</v>
      </c>
      <c r="J1819" s="26">
        <v>4</v>
      </c>
      <c r="K1819" s="26">
        <v>0</v>
      </c>
      <c r="L1819" s="27">
        <v>2</v>
      </c>
      <c r="M1819" s="27">
        <v>1.993355481727575E-2</v>
      </c>
      <c r="N1819" s="49">
        <v>1.1813558420999782E-2</v>
      </c>
    </row>
    <row r="1820" spans="1:14" ht="15" customHeight="1">
      <c r="A1820" s="23" t="s">
        <v>2461</v>
      </c>
      <c r="B1820" s="24" t="s">
        <v>42</v>
      </c>
      <c r="C1820" s="23" t="s">
        <v>2524</v>
      </c>
      <c r="D1820" s="24" t="s">
        <v>2525</v>
      </c>
      <c r="E1820" s="23" t="s">
        <v>2528</v>
      </c>
      <c r="F1820" s="24" t="s">
        <v>2529</v>
      </c>
      <c r="G1820" s="25">
        <v>32.619999999999997</v>
      </c>
      <c r="H1820" s="25">
        <v>1</v>
      </c>
      <c r="I1820" s="26">
        <v>0</v>
      </c>
      <c r="J1820" s="26">
        <v>1</v>
      </c>
      <c r="K1820" s="26">
        <v>1</v>
      </c>
      <c r="L1820" s="27">
        <v>0.66666666666666663</v>
      </c>
      <c r="M1820" s="27">
        <v>5.2631578947368418E-2</v>
      </c>
      <c r="N1820" s="49">
        <v>2.0437359493153485E-2</v>
      </c>
    </row>
    <row r="1821" spans="1:14" ht="15" customHeight="1">
      <c r="A1821" s="23" t="s">
        <v>2461</v>
      </c>
      <c r="B1821" s="24" t="s">
        <v>42</v>
      </c>
      <c r="C1821" s="23" t="s">
        <v>2524</v>
      </c>
      <c r="D1821" s="24" t="s">
        <v>2525</v>
      </c>
      <c r="E1821" s="23" t="s">
        <v>2530</v>
      </c>
      <c r="F1821" s="24" t="s">
        <v>2531</v>
      </c>
      <c r="G1821" s="25">
        <v>54.468000000000004</v>
      </c>
      <c r="H1821" s="25">
        <v>1</v>
      </c>
      <c r="I1821" s="26">
        <v>1</v>
      </c>
      <c r="J1821" s="26">
        <v>1</v>
      </c>
      <c r="K1821" s="26">
        <v>0</v>
      </c>
      <c r="L1821" s="27">
        <v>0.66666666666666663</v>
      </c>
      <c r="M1821" s="27">
        <v>1.111111111111111E-2</v>
      </c>
      <c r="N1821" s="49">
        <v>1.2239602457712172E-2</v>
      </c>
    </row>
    <row r="1822" spans="1:14" ht="15" customHeight="1">
      <c r="A1822" s="23" t="s">
        <v>2461</v>
      </c>
      <c r="B1822" s="24" t="s">
        <v>42</v>
      </c>
      <c r="C1822" s="23" t="s">
        <v>2524</v>
      </c>
      <c r="D1822" s="24" t="s">
        <v>2525</v>
      </c>
      <c r="E1822" s="23" t="s">
        <v>2532</v>
      </c>
      <c r="F1822" s="24" t="s">
        <v>2533</v>
      </c>
      <c r="G1822" s="25">
        <v>61.384</v>
      </c>
      <c r="H1822" s="25">
        <v>1</v>
      </c>
      <c r="I1822" s="26">
        <v>0</v>
      </c>
      <c r="J1822" s="26">
        <v>0</v>
      </c>
      <c r="K1822" s="26">
        <v>0</v>
      </c>
      <c r="L1822" s="27">
        <v>0</v>
      </c>
      <c r="M1822" s="27">
        <v>0</v>
      </c>
      <c r="N1822" s="49">
        <v>0</v>
      </c>
    </row>
    <row r="1823" spans="1:14" ht="15" customHeight="1">
      <c r="A1823" s="23" t="s">
        <v>2461</v>
      </c>
      <c r="B1823" s="24" t="s">
        <v>42</v>
      </c>
      <c r="C1823" s="23" t="s">
        <v>2524</v>
      </c>
      <c r="D1823" s="24" t="s">
        <v>2525</v>
      </c>
      <c r="E1823" s="23" t="s">
        <v>2534</v>
      </c>
      <c r="F1823" s="24" t="s">
        <v>2535</v>
      </c>
      <c r="G1823" s="25">
        <v>28.45</v>
      </c>
      <c r="H1823" s="25">
        <v>0</v>
      </c>
      <c r="I1823" s="26">
        <v>1</v>
      </c>
      <c r="J1823" s="26">
        <v>0</v>
      </c>
      <c r="K1823" s="26">
        <v>0</v>
      </c>
      <c r="L1823" s="27">
        <v>0.33333333333333331</v>
      </c>
      <c r="M1823" s="27">
        <v>0.16666666666666666</v>
      </c>
      <c r="N1823" s="49">
        <v>1.1716461628588167E-2</v>
      </c>
    </row>
    <row r="1824" spans="1:14" ht="15" customHeight="1">
      <c r="A1824" s="23" t="s">
        <v>2461</v>
      </c>
      <c r="B1824" s="24" t="s">
        <v>42</v>
      </c>
      <c r="C1824" s="23" t="s">
        <v>2524</v>
      </c>
      <c r="D1824" s="24" t="s">
        <v>2525</v>
      </c>
      <c r="E1824" s="23" t="s">
        <v>2508</v>
      </c>
      <c r="F1824" s="24" t="s">
        <v>2509</v>
      </c>
      <c r="G1824" s="25">
        <v>26.094999999999999</v>
      </c>
      <c r="H1824" s="25">
        <v>0</v>
      </c>
      <c r="I1824" s="26">
        <v>0</v>
      </c>
      <c r="J1824" s="26">
        <v>0</v>
      </c>
      <c r="K1824" s="26">
        <v>0</v>
      </c>
      <c r="L1824" s="27">
        <v>0</v>
      </c>
      <c r="M1824" s="27">
        <v>0</v>
      </c>
      <c r="N1824" s="49">
        <v>0</v>
      </c>
    </row>
    <row r="1825" spans="1:14" ht="15" customHeight="1">
      <c r="A1825" s="23" t="s">
        <v>2461</v>
      </c>
      <c r="B1825" s="24" t="s">
        <v>42</v>
      </c>
      <c r="C1825" s="23" t="s">
        <v>2524</v>
      </c>
      <c r="D1825" s="24" t="s">
        <v>2525</v>
      </c>
      <c r="E1825" s="23" t="s">
        <v>2536</v>
      </c>
      <c r="F1825" s="24" t="s">
        <v>2537</v>
      </c>
      <c r="G1825" s="25">
        <v>68.55</v>
      </c>
      <c r="H1825" s="25">
        <v>0</v>
      </c>
      <c r="I1825" s="26">
        <v>2</v>
      </c>
      <c r="J1825" s="26">
        <v>2</v>
      </c>
      <c r="K1825" s="26">
        <v>1</v>
      </c>
      <c r="L1825" s="27">
        <v>1.6666666666666667</v>
      </c>
      <c r="M1825" s="27">
        <v>0.14705882352941177</v>
      </c>
      <c r="N1825" s="49">
        <v>2.4313153415998056E-2</v>
      </c>
    </row>
    <row r="1826" spans="1:14" ht="15" customHeight="1">
      <c r="A1826" s="23" t="s">
        <v>2461</v>
      </c>
      <c r="B1826" s="24" t="s">
        <v>42</v>
      </c>
      <c r="C1826" s="23" t="s">
        <v>2524</v>
      </c>
      <c r="D1826" s="24" t="s">
        <v>2525</v>
      </c>
      <c r="E1826" s="23" t="s">
        <v>2538</v>
      </c>
      <c r="F1826" s="24" t="s">
        <v>2539</v>
      </c>
      <c r="G1826" s="25">
        <v>52.53</v>
      </c>
      <c r="H1826" s="25">
        <v>0</v>
      </c>
      <c r="I1826" s="26">
        <v>0</v>
      </c>
      <c r="J1826" s="26">
        <v>0</v>
      </c>
      <c r="K1826" s="26">
        <v>0</v>
      </c>
      <c r="L1826" s="27">
        <v>0</v>
      </c>
      <c r="M1826" s="27">
        <v>0</v>
      </c>
      <c r="N1826" s="49">
        <v>0</v>
      </c>
    </row>
    <row r="1827" spans="1:14" ht="15" customHeight="1">
      <c r="A1827" s="23" t="s">
        <v>2461</v>
      </c>
      <c r="B1827" s="24" t="s">
        <v>42</v>
      </c>
      <c r="C1827" s="23" t="s">
        <v>2540</v>
      </c>
      <c r="D1827" s="24" t="s">
        <v>2541</v>
      </c>
      <c r="E1827" s="23" t="s">
        <v>2472</v>
      </c>
      <c r="F1827" s="24" t="s">
        <v>2473</v>
      </c>
      <c r="G1827" s="25">
        <v>156.69999999999999</v>
      </c>
      <c r="H1827" s="25">
        <v>9</v>
      </c>
      <c r="I1827" s="26">
        <v>2</v>
      </c>
      <c r="J1827" s="26">
        <v>1</v>
      </c>
      <c r="K1827" s="26">
        <v>5</v>
      </c>
      <c r="L1827" s="27">
        <v>2.6666666666666665</v>
      </c>
      <c r="M1827" s="27">
        <v>5.5944055944055944E-2</v>
      </c>
      <c r="N1827" s="49">
        <v>1.7017655817911082E-2</v>
      </c>
    </row>
    <row r="1828" spans="1:14" ht="15" customHeight="1">
      <c r="A1828" s="23" t="s">
        <v>2461</v>
      </c>
      <c r="B1828" s="24" t="s">
        <v>42</v>
      </c>
      <c r="C1828" s="23" t="s">
        <v>2540</v>
      </c>
      <c r="D1828" s="24" t="s">
        <v>2541</v>
      </c>
      <c r="E1828" s="23" t="s">
        <v>2542</v>
      </c>
      <c r="F1828" s="24" t="s">
        <v>2543</v>
      </c>
      <c r="G1828" s="25">
        <v>3.05</v>
      </c>
      <c r="H1828" s="25">
        <v>1</v>
      </c>
      <c r="I1828" s="26">
        <v>0</v>
      </c>
      <c r="J1828" s="26">
        <v>0</v>
      </c>
      <c r="K1828" s="26">
        <v>0</v>
      </c>
      <c r="L1828" s="27">
        <v>0</v>
      </c>
      <c r="M1828" s="27">
        <v>0</v>
      </c>
      <c r="N1828" s="49">
        <v>0</v>
      </c>
    </row>
    <row r="1829" spans="1:14" ht="15" customHeight="1">
      <c r="A1829" s="23" t="s">
        <v>2461</v>
      </c>
      <c r="B1829" s="24" t="s">
        <v>42</v>
      </c>
      <c r="C1829" s="23" t="s">
        <v>2540</v>
      </c>
      <c r="D1829" s="24" t="s">
        <v>2541</v>
      </c>
      <c r="E1829" s="23" t="s">
        <v>2544</v>
      </c>
      <c r="F1829" s="24" t="s">
        <v>2545</v>
      </c>
      <c r="G1829" s="25">
        <v>3.91</v>
      </c>
      <c r="H1829" s="25">
        <v>0</v>
      </c>
      <c r="I1829" s="26">
        <v>0</v>
      </c>
      <c r="J1829" s="26">
        <v>0</v>
      </c>
      <c r="K1829" s="26">
        <v>0</v>
      </c>
      <c r="L1829" s="27">
        <v>0</v>
      </c>
      <c r="M1829" s="27" t="s">
        <v>2766</v>
      </c>
      <c r="N1829" s="49">
        <v>0</v>
      </c>
    </row>
    <row r="1830" spans="1:14" ht="15" customHeight="1">
      <c r="A1830" s="23" t="s">
        <v>2461</v>
      </c>
      <c r="B1830" s="24" t="s">
        <v>42</v>
      </c>
      <c r="C1830" s="23" t="s">
        <v>2540</v>
      </c>
      <c r="D1830" s="24" t="s">
        <v>2541</v>
      </c>
      <c r="E1830" s="23" t="s">
        <v>2506</v>
      </c>
      <c r="F1830" s="24" t="s">
        <v>2507</v>
      </c>
      <c r="G1830" s="25">
        <v>77.5</v>
      </c>
      <c r="H1830" s="25">
        <v>0</v>
      </c>
      <c r="I1830" s="26">
        <v>0</v>
      </c>
      <c r="J1830" s="26">
        <v>0</v>
      </c>
      <c r="K1830" s="26">
        <v>2</v>
      </c>
      <c r="L1830" s="27">
        <v>0.66666666666666663</v>
      </c>
      <c r="M1830" s="27">
        <v>0.15384615384615385</v>
      </c>
      <c r="N1830" s="49">
        <v>8.6021505376344086E-3</v>
      </c>
    </row>
    <row r="1831" spans="1:14" ht="15" customHeight="1">
      <c r="A1831" s="23" t="s">
        <v>2461</v>
      </c>
      <c r="B1831" s="24" t="s">
        <v>42</v>
      </c>
      <c r="C1831" s="23" t="s">
        <v>2540</v>
      </c>
      <c r="D1831" s="24" t="s">
        <v>2541</v>
      </c>
      <c r="E1831" s="23" t="s">
        <v>2546</v>
      </c>
      <c r="F1831" s="24" t="s">
        <v>2547</v>
      </c>
      <c r="G1831" s="25">
        <v>38.5</v>
      </c>
      <c r="H1831" s="25">
        <v>1</v>
      </c>
      <c r="I1831" s="26">
        <v>1</v>
      </c>
      <c r="J1831" s="26">
        <v>0</v>
      </c>
      <c r="K1831" s="26">
        <v>0</v>
      </c>
      <c r="L1831" s="27">
        <v>0.33333333333333331</v>
      </c>
      <c r="M1831" s="27">
        <v>6.25E-2</v>
      </c>
      <c r="N1831" s="49">
        <v>8.658008658008658E-3</v>
      </c>
    </row>
    <row r="1832" spans="1:14" ht="15" customHeight="1">
      <c r="A1832" s="23" t="s">
        <v>2461</v>
      </c>
      <c r="B1832" s="24" t="s">
        <v>42</v>
      </c>
      <c r="C1832" s="23" t="s">
        <v>2540</v>
      </c>
      <c r="D1832" s="24" t="s">
        <v>2541</v>
      </c>
      <c r="E1832" s="23" t="s">
        <v>2548</v>
      </c>
      <c r="F1832" s="24" t="s">
        <v>2549</v>
      </c>
      <c r="G1832" s="25">
        <v>5.2</v>
      </c>
      <c r="H1832" s="25">
        <v>1</v>
      </c>
      <c r="I1832" s="26">
        <v>0</v>
      </c>
      <c r="J1832" s="26">
        <v>0</v>
      </c>
      <c r="K1832" s="26">
        <v>0</v>
      </c>
      <c r="L1832" s="27">
        <v>0</v>
      </c>
      <c r="M1832" s="27">
        <v>0</v>
      </c>
      <c r="N1832" s="49">
        <v>0</v>
      </c>
    </row>
    <row r="1833" spans="1:14" ht="15" customHeight="1">
      <c r="A1833" s="23" t="s">
        <v>2461</v>
      </c>
      <c r="B1833" s="24" t="s">
        <v>42</v>
      </c>
      <c r="C1833" s="23" t="s">
        <v>2540</v>
      </c>
      <c r="D1833" s="24" t="s">
        <v>2541</v>
      </c>
      <c r="E1833" s="23" t="s">
        <v>2550</v>
      </c>
      <c r="F1833" s="24" t="s">
        <v>2551</v>
      </c>
      <c r="G1833" s="25">
        <v>38.1</v>
      </c>
      <c r="H1833" s="25">
        <v>1</v>
      </c>
      <c r="I1833" s="26">
        <v>0</v>
      </c>
      <c r="J1833" s="26">
        <v>1</v>
      </c>
      <c r="K1833" s="26">
        <v>0</v>
      </c>
      <c r="L1833" s="27">
        <v>0.33333333333333331</v>
      </c>
      <c r="M1833" s="27">
        <v>0.125</v>
      </c>
      <c r="N1833" s="49">
        <v>8.748906386701661E-3</v>
      </c>
    </row>
    <row r="1834" spans="1:14" ht="15" customHeight="1">
      <c r="A1834" s="23" t="s">
        <v>2461</v>
      </c>
      <c r="B1834" s="24" t="s">
        <v>42</v>
      </c>
      <c r="C1834" s="23" t="s">
        <v>2540</v>
      </c>
      <c r="D1834" s="24" t="s">
        <v>2541</v>
      </c>
      <c r="E1834" s="23" t="s">
        <v>2482</v>
      </c>
      <c r="F1834" s="24" t="s">
        <v>2483</v>
      </c>
      <c r="G1834" s="25">
        <v>38.489000000000004</v>
      </c>
      <c r="H1834" s="25">
        <v>0</v>
      </c>
      <c r="I1834" s="26">
        <v>0</v>
      </c>
      <c r="J1834" s="26">
        <v>0</v>
      </c>
      <c r="K1834" s="26">
        <v>0</v>
      </c>
      <c r="L1834" s="27">
        <v>0</v>
      </c>
      <c r="M1834" s="27">
        <v>0</v>
      </c>
      <c r="N1834" s="49">
        <v>0</v>
      </c>
    </row>
    <row r="1835" spans="1:14" ht="15" customHeight="1">
      <c r="A1835" s="23" t="s">
        <v>2461</v>
      </c>
      <c r="B1835" s="24" t="s">
        <v>42</v>
      </c>
      <c r="C1835" s="23" t="s">
        <v>2540</v>
      </c>
      <c r="D1835" s="24" t="s">
        <v>2541</v>
      </c>
      <c r="E1835" s="23" t="s">
        <v>2514</v>
      </c>
      <c r="F1835" s="24" t="s">
        <v>2515</v>
      </c>
      <c r="G1835" s="25">
        <v>34.009999999999991</v>
      </c>
      <c r="H1835" s="25">
        <v>0</v>
      </c>
      <c r="I1835" s="26">
        <v>0</v>
      </c>
      <c r="J1835" s="26">
        <v>1</v>
      </c>
      <c r="K1835" s="26">
        <v>2</v>
      </c>
      <c r="L1835" s="27">
        <v>1</v>
      </c>
      <c r="M1835" s="27">
        <v>0.13636363636363638</v>
      </c>
      <c r="N1835" s="49">
        <v>2.9403116730373428E-2</v>
      </c>
    </row>
    <row r="1836" spans="1:14" ht="15" customHeight="1">
      <c r="A1836" s="23" t="s">
        <v>2461</v>
      </c>
      <c r="B1836" s="24" t="s">
        <v>42</v>
      </c>
      <c r="C1836" s="23" t="s">
        <v>2540</v>
      </c>
      <c r="D1836" s="24" t="s">
        <v>2541</v>
      </c>
      <c r="E1836" s="23" t="s">
        <v>2552</v>
      </c>
      <c r="F1836" s="24" t="s">
        <v>2553</v>
      </c>
      <c r="G1836" s="25">
        <v>2.9</v>
      </c>
      <c r="H1836" s="25">
        <v>0</v>
      </c>
      <c r="I1836" s="26">
        <v>0</v>
      </c>
      <c r="J1836" s="26">
        <v>0</v>
      </c>
      <c r="K1836" s="26">
        <v>0</v>
      </c>
      <c r="L1836" s="27">
        <v>0</v>
      </c>
      <c r="M1836" s="27">
        <v>0</v>
      </c>
      <c r="N1836" s="49">
        <v>0</v>
      </c>
    </row>
    <row r="1837" spans="1:14" ht="15" customHeight="1">
      <c r="A1837" s="23" t="s">
        <v>2461</v>
      </c>
      <c r="B1837" s="24" t="s">
        <v>42</v>
      </c>
      <c r="C1837" s="23" t="s">
        <v>2540</v>
      </c>
      <c r="D1837" s="24" t="s">
        <v>2541</v>
      </c>
      <c r="E1837" s="23" t="s">
        <v>2554</v>
      </c>
      <c r="F1837" s="24" t="s">
        <v>2555</v>
      </c>
      <c r="G1837" s="25">
        <v>29.72</v>
      </c>
      <c r="H1837" s="25">
        <v>0</v>
      </c>
      <c r="I1837" s="26">
        <v>0</v>
      </c>
      <c r="J1837" s="26">
        <v>0</v>
      </c>
      <c r="K1837" s="26">
        <v>1</v>
      </c>
      <c r="L1837" s="27">
        <v>0.33333333333333331</v>
      </c>
      <c r="M1837" s="27">
        <v>0.1111111111111111</v>
      </c>
      <c r="N1837" s="49">
        <v>1.1215791834903543E-2</v>
      </c>
    </row>
    <row r="1838" spans="1:14" ht="15" customHeight="1">
      <c r="A1838" s="23" t="s">
        <v>2461</v>
      </c>
      <c r="B1838" s="24" t="s">
        <v>42</v>
      </c>
      <c r="C1838" s="23" t="s">
        <v>2540</v>
      </c>
      <c r="D1838" s="24" t="s">
        <v>2541</v>
      </c>
      <c r="E1838" s="23" t="s">
        <v>2556</v>
      </c>
      <c r="F1838" s="24" t="s">
        <v>2557</v>
      </c>
      <c r="G1838" s="25">
        <v>27.11</v>
      </c>
      <c r="H1838" s="25">
        <v>0</v>
      </c>
      <c r="I1838" s="26">
        <v>0</v>
      </c>
      <c r="J1838" s="26">
        <v>0</v>
      </c>
      <c r="K1838" s="26">
        <v>0</v>
      </c>
      <c r="L1838" s="27">
        <v>0</v>
      </c>
      <c r="M1838" s="27">
        <v>0</v>
      </c>
      <c r="N1838" s="49">
        <v>0</v>
      </c>
    </row>
    <row r="1839" spans="1:14" ht="15" customHeight="1">
      <c r="A1839" s="23" t="s">
        <v>2461</v>
      </c>
      <c r="B1839" s="24" t="s">
        <v>42</v>
      </c>
      <c r="C1839" s="23" t="s">
        <v>2540</v>
      </c>
      <c r="D1839" s="24" t="s">
        <v>2541</v>
      </c>
      <c r="E1839" s="23" t="s">
        <v>2558</v>
      </c>
      <c r="F1839" s="24" t="s">
        <v>2559</v>
      </c>
      <c r="G1839" s="25">
        <v>9.4</v>
      </c>
      <c r="H1839" s="25">
        <v>0</v>
      </c>
      <c r="I1839" s="26">
        <v>0</v>
      </c>
      <c r="J1839" s="26">
        <v>0</v>
      </c>
      <c r="K1839" s="26">
        <v>0</v>
      </c>
      <c r="L1839" s="27">
        <v>0</v>
      </c>
      <c r="M1839" s="27">
        <v>0</v>
      </c>
      <c r="N1839" s="49">
        <v>0</v>
      </c>
    </row>
    <row r="1840" spans="1:14" ht="15" customHeight="1">
      <c r="A1840" s="23" t="s">
        <v>2461</v>
      </c>
      <c r="B1840" s="24" t="s">
        <v>42</v>
      </c>
      <c r="C1840" s="23" t="s">
        <v>2540</v>
      </c>
      <c r="D1840" s="24" t="s">
        <v>2541</v>
      </c>
      <c r="E1840" s="23" t="s">
        <v>2560</v>
      </c>
      <c r="F1840" s="24" t="s">
        <v>2561</v>
      </c>
      <c r="G1840" s="25">
        <v>10.7</v>
      </c>
      <c r="H1840" s="25">
        <v>0</v>
      </c>
      <c r="I1840" s="26">
        <v>1</v>
      </c>
      <c r="J1840" s="26">
        <v>0</v>
      </c>
      <c r="K1840" s="26">
        <v>1</v>
      </c>
      <c r="L1840" s="27">
        <v>0.66666666666666663</v>
      </c>
      <c r="M1840" s="27">
        <v>0.5</v>
      </c>
      <c r="N1840" s="49">
        <v>6.2305295950155763E-2</v>
      </c>
    </row>
    <row r="1841" spans="1:14" ht="15" customHeight="1">
      <c r="A1841" s="23" t="s">
        <v>2461</v>
      </c>
      <c r="B1841" s="24" t="s">
        <v>42</v>
      </c>
      <c r="C1841" s="23" t="s">
        <v>2540</v>
      </c>
      <c r="D1841" s="24" t="s">
        <v>2541</v>
      </c>
      <c r="E1841" s="23" t="s">
        <v>2562</v>
      </c>
      <c r="F1841" s="24" t="s">
        <v>2563</v>
      </c>
      <c r="G1841" s="25">
        <v>14.852</v>
      </c>
      <c r="H1841" s="25">
        <v>0</v>
      </c>
      <c r="I1841" s="26">
        <v>0</v>
      </c>
      <c r="J1841" s="26">
        <v>0</v>
      </c>
      <c r="K1841" s="26">
        <v>0</v>
      </c>
      <c r="L1841" s="27">
        <v>0</v>
      </c>
      <c r="M1841" s="27">
        <v>0</v>
      </c>
      <c r="N1841" s="49">
        <v>0</v>
      </c>
    </row>
    <row r="1842" spans="1:14" ht="15" customHeight="1">
      <c r="A1842" s="23" t="s">
        <v>2461</v>
      </c>
      <c r="B1842" s="24" t="s">
        <v>42</v>
      </c>
      <c r="C1842" s="23" t="s">
        <v>2540</v>
      </c>
      <c r="D1842" s="24" t="s">
        <v>2541</v>
      </c>
      <c r="E1842" s="23" t="s">
        <v>2486</v>
      </c>
      <c r="F1842" s="24" t="s">
        <v>2487</v>
      </c>
      <c r="G1842" s="25">
        <v>16.971000000000004</v>
      </c>
      <c r="H1842" s="25">
        <v>0</v>
      </c>
      <c r="I1842" s="26">
        <v>0</v>
      </c>
      <c r="J1842" s="26">
        <v>0</v>
      </c>
      <c r="K1842" s="26">
        <v>0</v>
      </c>
      <c r="L1842" s="27">
        <v>0</v>
      </c>
      <c r="M1842" s="27">
        <v>0</v>
      </c>
      <c r="N1842" s="49">
        <v>0</v>
      </c>
    </row>
    <row r="1843" spans="1:14" ht="15" customHeight="1">
      <c r="A1843" s="23" t="s">
        <v>2461</v>
      </c>
      <c r="B1843" s="24" t="s">
        <v>42</v>
      </c>
      <c r="C1843" s="23" t="s">
        <v>2540</v>
      </c>
      <c r="D1843" s="24" t="s">
        <v>2541</v>
      </c>
      <c r="E1843" s="23" t="s">
        <v>2564</v>
      </c>
      <c r="F1843" s="24" t="s">
        <v>2565</v>
      </c>
      <c r="G1843" s="25">
        <v>23</v>
      </c>
      <c r="H1843" s="25">
        <v>1</v>
      </c>
      <c r="I1843" s="26">
        <v>0</v>
      </c>
      <c r="J1843" s="26">
        <v>0</v>
      </c>
      <c r="K1843" s="26">
        <v>1</v>
      </c>
      <c r="L1843" s="27">
        <v>0.33333333333333331</v>
      </c>
      <c r="M1843" s="27">
        <v>1</v>
      </c>
      <c r="N1843" s="49">
        <v>4.3478260869565216E-2</v>
      </c>
    </row>
    <row r="1844" spans="1:14" ht="15" customHeight="1">
      <c r="A1844" s="23" t="s">
        <v>2461</v>
      </c>
      <c r="B1844" s="24" t="s">
        <v>42</v>
      </c>
      <c r="C1844" s="23" t="s">
        <v>2540</v>
      </c>
      <c r="D1844" s="24" t="s">
        <v>2541</v>
      </c>
      <c r="E1844" s="23" t="s">
        <v>2566</v>
      </c>
      <c r="F1844" s="24" t="s">
        <v>2567</v>
      </c>
      <c r="G1844" s="25">
        <v>41.75</v>
      </c>
      <c r="H1844" s="25">
        <v>2</v>
      </c>
      <c r="I1844" s="26">
        <v>4</v>
      </c>
      <c r="J1844" s="26">
        <v>1</v>
      </c>
      <c r="K1844" s="26">
        <v>1</v>
      </c>
      <c r="L1844" s="27">
        <v>2</v>
      </c>
      <c r="M1844" s="27">
        <v>0.13953488372093023</v>
      </c>
      <c r="N1844" s="49">
        <v>4.790419161676647E-2</v>
      </c>
    </row>
    <row r="1845" spans="1:14" ht="15" customHeight="1">
      <c r="A1845" s="23" t="s">
        <v>2461</v>
      </c>
      <c r="B1845" s="24" t="s">
        <v>42</v>
      </c>
      <c r="C1845" s="23" t="s">
        <v>2540</v>
      </c>
      <c r="D1845" s="24" t="s">
        <v>2541</v>
      </c>
      <c r="E1845" s="23" t="s">
        <v>2568</v>
      </c>
      <c r="F1845" s="24" t="s">
        <v>2569</v>
      </c>
      <c r="G1845" s="25">
        <v>4.7439999999999998</v>
      </c>
      <c r="H1845" s="25">
        <v>0</v>
      </c>
      <c r="I1845" s="26">
        <v>0</v>
      </c>
      <c r="J1845" s="26">
        <v>0</v>
      </c>
      <c r="K1845" s="26">
        <v>0</v>
      </c>
      <c r="L1845" s="27">
        <v>0</v>
      </c>
      <c r="M1845" s="27">
        <v>0</v>
      </c>
      <c r="N1845" s="49">
        <v>0</v>
      </c>
    </row>
    <row r="1846" spans="1:14" ht="15" customHeight="1">
      <c r="A1846" s="23" t="s">
        <v>2461</v>
      </c>
      <c r="B1846" s="24" t="s">
        <v>42</v>
      </c>
      <c r="C1846" s="23" t="s">
        <v>2570</v>
      </c>
      <c r="D1846" s="24" t="s">
        <v>2571</v>
      </c>
      <c r="E1846" s="23" t="s">
        <v>2496</v>
      </c>
      <c r="F1846" s="24" t="s">
        <v>2497</v>
      </c>
      <c r="G1846" s="25">
        <v>12.299999999999983</v>
      </c>
      <c r="H1846" s="25">
        <v>0</v>
      </c>
      <c r="I1846" s="26">
        <v>1</v>
      </c>
      <c r="J1846" s="26">
        <v>0</v>
      </c>
      <c r="K1846" s="26">
        <v>0</v>
      </c>
      <c r="L1846" s="27">
        <v>0.33333333333333331</v>
      </c>
      <c r="M1846" s="27">
        <v>0.14285714285714285</v>
      </c>
      <c r="N1846" s="49">
        <v>4.0650406504065095E-2</v>
      </c>
    </row>
    <row r="1847" spans="1:14" ht="15" customHeight="1">
      <c r="A1847" s="23" t="s">
        <v>2461</v>
      </c>
      <c r="B1847" s="24" t="s">
        <v>42</v>
      </c>
      <c r="C1847" s="23" t="s">
        <v>2570</v>
      </c>
      <c r="D1847" s="24" t="s">
        <v>2571</v>
      </c>
      <c r="E1847" s="23" t="s">
        <v>2472</v>
      </c>
      <c r="F1847" s="24" t="s">
        <v>2473</v>
      </c>
      <c r="G1847" s="25">
        <v>40.379999999999995</v>
      </c>
      <c r="H1847" s="25">
        <v>1</v>
      </c>
      <c r="I1847" s="26">
        <v>1</v>
      </c>
      <c r="J1847" s="26">
        <v>1</v>
      </c>
      <c r="K1847" s="26">
        <v>1</v>
      </c>
      <c r="L1847" s="27">
        <v>1</v>
      </c>
      <c r="M1847" s="27">
        <v>4.0540540540540536E-2</v>
      </c>
      <c r="N1847" s="49">
        <v>2.4764735017335317E-2</v>
      </c>
    </row>
    <row r="1848" spans="1:14" ht="15" customHeight="1">
      <c r="A1848" s="23" t="s">
        <v>2461</v>
      </c>
      <c r="B1848" s="24" t="s">
        <v>42</v>
      </c>
      <c r="C1848" s="23" t="s">
        <v>2570</v>
      </c>
      <c r="D1848" s="24" t="s">
        <v>2571</v>
      </c>
      <c r="E1848" s="23" t="s">
        <v>2572</v>
      </c>
      <c r="F1848" s="24" t="s">
        <v>2573</v>
      </c>
      <c r="G1848" s="25">
        <v>23.905000000000001</v>
      </c>
      <c r="H1848" s="25">
        <v>2</v>
      </c>
      <c r="I1848" s="26">
        <v>0</v>
      </c>
      <c r="J1848" s="26">
        <v>0</v>
      </c>
      <c r="K1848" s="26">
        <v>0</v>
      </c>
      <c r="L1848" s="27">
        <v>0</v>
      </c>
      <c r="M1848" s="27">
        <v>0</v>
      </c>
      <c r="N1848" s="49">
        <v>0</v>
      </c>
    </row>
    <row r="1849" spans="1:14" ht="15" customHeight="1">
      <c r="A1849" s="23" t="s">
        <v>2461</v>
      </c>
      <c r="B1849" s="24" t="s">
        <v>42</v>
      </c>
      <c r="C1849" s="23" t="s">
        <v>2570</v>
      </c>
      <c r="D1849" s="24" t="s">
        <v>2571</v>
      </c>
      <c r="E1849" s="23" t="s">
        <v>44</v>
      </c>
      <c r="F1849" s="24" t="s">
        <v>45</v>
      </c>
      <c r="G1849" s="25">
        <v>45.649999999999949</v>
      </c>
      <c r="H1849" s="25">
        <v>0</v>
      </c>
      <c r="I1849" s="26">
        <v>0</v>
      </c>
      <c r="J1849" s="26">
        <v>0</v>
      </c>
      <c r="K1849" s="26">
        <v>0</v>
      </c>
      <c r="L1849" s="27">
        <v>0</v>
      </c>
      <c r="M1849" s="27">
        <v>0</v>
      </c>
      <c r="N1849" s="49">
        <v>0</v>
      </c>
    </row>
    <row r="1850" spans="1:14" ht="15" customHeight="1">
      <c r="A1850" s="23" t="s">
        <v>2461</v>
      </c>
      <c r="B1850" s="24" t="s">
        <v>42</v>
      </c>
      <c r="C1850" s="23" t="s">
        <v>2570</v>
      </c>
      <c r="D1850" s="24" t="s">
        <v>2571</v>
      </c>
      <c r="E1850" s="23" t="s">
        <v>2546</v>
      </c>
      <c r="F1850" s="24" t="s">
        <v>2547</v>
      </c>
      <c r="G1850" s="25">
        <v>39.924999999999997</v>
      </c>
      <c r="H1850" s="25">
        <v>0</v>
      </c>
      <c r="I1850" s="26">
        <v>0</v>
      </c>
      <c r="J1850" s="26">
        <v>0</v>
      </c>
      <c r="K1850" s="26">
        <v>0</v>
      </c>
      <c r="L1850" s="27">
        <v>0</v>
      </c>
      <c r="M1850" s="27">
        <v>0</v>
      </c>
      <c r="N1850" s="49">
        <v>0</v>
      </c>
    </row>
    <row r="1851" spans="1:14" ht="15" customHeight="1">
      <c r="A1851" s="23" t="s">
        <v>2461</v>
      </c>
      <c r="B1851" s="24" t="s">
        <v>42</v>
      </c>
      <c r="C1851" s="23" t="s">
        <v>2570</v>
      </c>
      <c r="D1851" s="24" t="s">
        <v>2571</v>
      </c>
      <c r="E1851" s="23" t="s">
        <v>2574</v>
      </c>
      <c r="F1851" s="24" t="s">
        <v>2575</v>
      </c>
      <c r="G1851" s="25">
        <v>9.9000000000000021</v>
      </c>
      <c r="H1851" s="25">
        <v>0</v>
      </c>
      <c r="I1851" s="26">
        <v>0</v>
      </c>
      <c r="J1851" s="26">
        <v>0</v>
      </c>
      <c r="K1851" s="26">
        <v>0</v>
      </c>
      <c r="L1851" s="27">
        <v>0</v>
      </c>
      <c r="M1851" s="27">
        <v>0</v>
      </c>
      <c r="N1851" s="49">
        <v>0</v>
      </c>
    </row>
    <row r="1852" spans="1:14" ht="15" customHeight="1">
      <c r="A1852" s="23" t="s">
        <v>2461</v>
      </c>
      <c r="B1852" s="24" t="s">
        <v>42</v>
      </c>
      <c r="C1852" s="23" t="s">
        <v>2570</v>
      </c>
      <c r="D1852" s="24" t="s">
        <v>2571</v>
      </c>
      <c r="E1852" s="23" t="s">
        <v>2514</v>
      </c>
      <c r="F1852" s="24" t="s">
        <v>2515</v>
      </c>
      <c r="G1852" s="25">
        <v>15.250000000000004</v>
      </c>
      <c r="H1852" s="25">
        <v>1</v>
      </c>
      <c r="I1852" s="26">
        <v>0</v>
      </c>
      <c r="J1852" s="26">
        <v>1</v>
      </c>
      <c r="K1852" s="26">
        <v>0</v>
      </c>
      <c r="L1852" s="27">
        <v>0.33333333333333331</v>
      </c>
      <c r="M1852" s="27">
        <v>0.14285714285714285</v>
      </c>
      <c r="N1852" s="49">
        <v>3.2786885245901634E-2</v>
      </c>
    </row>
    <row r="1853" spans="1:14" ht="15" customHeight="1">
      <c r="A1853" s="23" t="s">
        <v>2461</v>
      </c>
      <c r="B1853" s="24" t="s">
        <v>42</v>
      </c>
      <c r="C1853" s="23" t="s">
        <v>2570</v>
      </c>
      <c r="D1853" s="24" t="s">
        <v>2571</v>
      </c>
      <c r="E1853" s="23" t="s">
        <v>2552</v>
      </c>
      <c r="F1853" s="24" t="s">
        <v>2553</v>
      </c>
      <c r="G1853" s="25">
        <v>63.625000000000007</v>
      </c>
      <c r="H1853" s="25">
        <v>0</v>
      </c>
      <c r="I1853" s="26">
        <v>1</v>
      </c>
      <c r="J1853" s="26">
        <v>1</v>
      </c>
      <c r="K1853" s="26">
        <v>0</v>
      </c>
      <c r="L1853" s="27">
        <v>0.66666666666666663</v>
      </c>
      <c r="M1853" s="27">
        <v>0.13333333333333333</v>
      </c>
      <c r="N1853" s="49">
        <v>1.0478061558611656E-2</v>
      </c>
    </row>
    <row r="1854" spans="1:14" ht="15" customHeight="1">
      <c r="A1854" s="23" t="s">
        <v>2461</v>
      </c>
      <c r="B1854" s="24" t="s">
        <v>42</v>
      </c>
      <c r="C1854" s="23" t="s">
        <v>2570</v>
      </c>
      <c r="D1854" s="24" t="s">
        <v>2571</v>
      </c>
      <c r="E1854" s="23" t="s">
        <v>2576</v>
      </c>
      <c r="F1854" s="24" t="s">
        <v>2577</v>
      </c>
      <c r="G1854" s="25">
        <v>24</v>
      </c>
      <c r="H1854" s="25">
        <v>0</v>
      </c>
      <c r="I1854" s="26">
        <v>0</v>
      </c>
      <c r="J1854" s="26">
        <v>1</v>
      </c>
      <c r="K1854" s="26">
        <v>0</v>
      </c>
      <c r="L1854" s="27">
        <v>0.33333333333333331</v>
      </c>
      <c r="M1854" s="27">
        <v>0.33333333333333331</v>
      </c>
      <c r="N1854" s="49">
        <v>2.0833333333333332E-2</v>
      </c>
    </row>
    <row r="1855" spans="1:14" ht="15" customHeight="1">
      <c r="A1855" s="23" t="s">
        <v>2461</v>
      </c>
      <c r="B1855" s="24" t="s">
        <v>42</v>
      </c>
      <c r="C1855" s="23" t="s">
        <v>2570</v>
      </c>
      <c r="D1855" s="24" t="s">
        <v>2571</v>
      </c>
      <c r="E1855" s="23" t="s">
        <v>2560</v>
      </c>
      <c r="F1855" s="24" t="s">
        <v>2561</v>
      </c>
      <c r="G1855" s="25">
        <v>2.9000000000000004</v>
      </c>
      <c r="H1855" s="25">
        <v>0</v>
      </c>
      <c r="I1855" s="26">
        <v>0</v>
      </c>
      <c r="J1855" s="26">
        <v>0</v>
      </c>
      <c r="K1855" s="26">
        <v>0</v>
      </c>
      <c r="L1855" s="27">
        <v>0</v>
      </c>
      <c r="M1855" s="27">
        <v>0</v>
      </c>
      <c r="N1855" s="49">
        <v>0</v>
      </c>
    </row>
    <row r="1856" spans="1:14" ht="15" customHeight="1">
      <c r="A1856" s="23" t="s">
        <v>2461</v>
      </c>
      <c r="B1856" s="24" t="s">
        <v>42</v>
      </c>
      <c r="C1856" s="23" t="s">
        <v>2570</v>
      </c>
      <c r="D1856" s="24" t="s">
        <v>2571</v>
      </c>
      <c r="E1856" s="23" t="s">
        <v>2578</v>
      </c>
      <c r="F1856" s="24" t="s">
        <v>2579</v>
      </c>
      <c r="G1856" s="25">
        <v>41.75</v>
      </c>
      <c r="H1856" s="25">
        <v>0</v>
      </c>
      <c r="I1856" s="26">
        <v>0</v>
      </c>
      <c r="J1856" s="26">
        <v>2</v>
      </c>
      <c r="K1856" s="26">
        <v>1</v>
      </c>
      <c r="L1856" s="27">
        <v>1</v>
      </c>
      <c r="M1856" s="27">
        <v>9.0909090909090912E-2</v>
      </c>
      <c r="N1856" s="49">
        <v>2.3952095808383235E-2</v>
      </c>
    </row>
    <row r="1857" spans="1:14" ht="15" customHeight="1">
      <c r="A1857" s="23" t="s">
        <v>2461</v>
      </c>
      <c r="B1857" s="24" t="s">
        <v>42</v>
      </c>
      <c r="C1857" s="23" t="s">
        <v>2570</v>
      </c>
      <c r="D1857" s="24" t="s">
        <v>2571</v>
      </c>
      <c r="E1857" s="23" t="s">
        <v>2566</v>
      </c>
      <c r="F1857" s="24" t="s">
        <v>2567</v>
      </c>
      <c r="G1857" s="25">
        <v>31.450000000000003</v>
      </c>
      <c r="H1857" s="25">
        <v>4</v>
      </c>
      <c r="I1857" s="26">
        <v>0</v>
      </c>
      <c r="J1857" s="26">
        <v>0</v>
      </c>
      <c r="K1857" s="26">
        <v>0</v>
      </c>
      <c r="L1857" s="27">
        <v>0</v>
      </c>
      <c r="M1857" s="27">
        <v>0</v>
      </c>
      <c r="N1857" s="49">
        <v>0</v>
      </c>
    </row>
    <row r="1858" spans="1:14" ht="15" customHeight="1">
      <c r="A1858" s="23" t="s">
        <v>2461</v>
      </c>
      <c r="B1858" s="24" t="s">
        <v>42</v>
      </c>
      <c r="C1858" s="23" t="s">
        <v>2570</v>
      </c>
      <c r="D1858" s="24" t="s">
        <v>2571</v>
      </c>
      <c r="E1858" s="23" t="s">
        <v>2580</v>
      </c>
      <c r="F1858" s="24" t="s">
        <v>2581</v>
      </c>
      <c r="G1858" s="25">
        <v>8.8000000000000007</v>
      </c>
      <c r="H1858" s="25">
        <v>0</v>
      </c>
      <c r="I1858" s="26">
        <v>0</v>
      </c>
      <c r="J1858" s="26">
        <v>0</v>
      </c>
      <c r="K1858" s="26">
        <v>0</v>
      </c>
      <c r="L1858" s="27">
        <v>0</v>
      </c>
      <c r="M1858" s="27">
        <v>0</v>
      </c>
      <c r="N1858" s="49">
        <v>0</v>
      </c>
    </row>
    <row r="1859" spans="1:14" ht="15" customHeight="1">
      <c r="A1859" s="23" t="s">
        <v>2461</v>
      </c>
      <c r="B1859" s="24" t="s">
        <v>42</v>
      </c>
      <c r="C1859" s="23" t="s">
        <v>2582</v>
      </c>
      <c r="D1859" s="24" t="s">
        <v>2583</v>
      </c>
      <c r="E1859" s="23" t="s">
        <v>2496</v>
      </c>
      <c r="F1859" s="24" t="s">
        <v>2497</v>
      </c>
      <c r="G1859" s="25">
        <v>66.2</v>
      </c>
      <c r="H1859" s="25">
        <v>2</v>
      </c>
      <c r="I1859" s="26">
        <v>0</v>
      </c>
      <c r="J1859" s="26">
        <v>1</v>
      </c>
      <c r="K1859" s="26">
        <v>2</v>
      </c>
      <c r="L1859" s="27">
        <v>1</v>
      </c>
      <c r="M1859" s="27">
        <v>3.3333333333333333E-2</v>
      </c>
      <c r="N1859" s="49">
        <v>1.5105740181268881E-2</v>
      </c>
    </row>
    <row r="1860" spans="1:14" ht="15" customHeight="1">
      <c r="A1860" s="23" t="s">
        <v>2461</v>
      </c>
      <c r="B1860" s="24" t="s">
        <v>42</v>
      </c>
      <c r="C1860" s="23" t="s">
        <v>2582</v>
      </c>
      <c r="D1860" s="24" t="s">
        <v>2583</v>
      </c>
      <c r="E1860" s="23" t="s">
        <v>2534</v>
      </c>
      <c r="F1860" s="24" t="s">
        <v>2535</v>
      </c>
      <c r="G1860" s="25">
        <v>41.706000000000003</v>
      </c>
      <c r="H1860" s="25">
        <v>0</v>
      </c>
      <c r="I1860" s="26">
        <v>0</v>
      </c>
      <c r="J1860" s="26">
        <v>1</v>
      </c>
      <c r="K1860" s="26">
        <v>0</v>
      </c>
      <c r="L1860" s="27">
        <v>0.33333333333333331</v>
      </c>
      <c r="M1860" s="27">
        <v>0.1111111111111111</v>
      </c>
      <c r="N1860" s="49">
        <v>7.9924551223644873E-3</v>
      </c>
    </row>
    <row r="1861" spans="1:14" ht="15" customHeight="1">
      <c r="A1861" s="23" t="s">
        <v>2461</v>
      </c>
      <c r="B1861" s="24" t="s">
        <v>42</v>
      </c>
      <c r="C1861" s="23" t="s">
        <v>2582</v>
      </c>
      <c r="D1861" s="24" t="s">
        <v>2583</v>
      </c>
      <c r="E1861" s="23" t="s">
        <v>2572</v>
      </c>
      <c r="F1861" s="24" t="s">
        <v>2573</v>
      </c>
      <c r="G1861" s="25">
        <v>60.158000000000001</v>
      </c>
      <c r="H1861" s="25">
        <v>0</v>
      </c>
      <c r="I1861" s="26">
        <v>2</v>
      </c>
      <c r="J1861" s="26">
        <v>0</v>
      </c>
      <c r="K1861" s="26">
        <v>3</v>
      </c>
      <c r="L1861" s="27">
        <v>1.6666666666666667</v>
      </c>
      <c r="M1861" s="27">
        <v>0.1388888888888889</v>
      </c>
      <c r="N1861" s="49">
        <v>2.770482174717688E-2</v>
      </c>
    </row>
    <row r="1862" spans="1:14" ht="15" customHeight="1">
      <c r="A1862" s="23" t="s">
        <v>2461</v>
      </c>
      <c r="B1862" s="24" t="s">
        <v>42</v>
      </c>
      <c r="C1862" s="23" t="s">
        <v>2582</v>
      </c>
      <c r="D1862" s="24" t="s">
        <v>2583</v>
      </c>
      <c r="E1862" s="23" t="s">
        <v>2584</v>
      </c>
      <c r="F1862" s="24" t="s">
        <v>2585</v>
      </c>
      <c r="G1862" s="25">
        <v>6.3</v>
      </c>
      <c r="H1862" s="25">
        <v>0</v>
      </c>
      <c r="I1862" s="26">
        <v>0</v>
      </c>
      <c r="J1862" s="26">
        <v>0</v>
      </c>
      <c r="K1862" s="26">
        <v>0</v>
      </c>
      <c r="L1862" s="27">
        <v>0</v>
      </c>
      <c r="M1862" s="27">
        <v>0</v>
      </c>
      <c r="N1862" s="49">
        <v>0</v>
      </c>
    </row>
    <row r="1863" spans="1:14" ht="15" customHeight="1">
      <c r="A1863" s="23" t="s">
        <v>2461</v>
      </c>
      <c r="B1863" s="24" t="s">
        <v>42</v>
      </c>
      <c r="C1863" s="23" t="s">
        <v>2582</v>
      </c>
      <c r="D1863" s="24" t="s">
        <v>2583</v>
      </c>
      <c r="E1863" s="23" t="s">
        <v>2508</v>
      </c>
      <c r="F1863" s="24" t="s">
        <v>2509</v>
      </c>
      <c r="G1863" s="25">
        <v>54.504999999999995</v>
      </c>
      <c r="H1863" s="25">
        <v>1</v>
      </c>
      <c r="I1863" s="26">
        <v>0</v>
      </c>
      <c r="J1863" s="26">
        <v>1</v>
      </c>
      <c r="K1863" s="26">
        <v>0</v>
      </c>
      <c r="L1863" s="27">
        <v>0.33333333333333331</v>
      </c>
      <c r="M1863" s="27">
        <v>7.1428571428571425E-2</v>
      </c>
      <c r="N1863" s="49">
        <v>6.1156468825490015E-3</v>
      </c>
    </row>
    <row r="1864" spans="1:14" ht="15" customHeight="1">
      <c r="A1864" s="23" t="s">
        <v>2461</v>
      </c>
      <c r="B1864" s="24" t="s">
        <v>42</v>
      </c>
      <c r="C1864" s="23" t="s">
        <v>2582</v>
      </c>
      <c r="D1864" s="24" t="s">
        <v>2583</v>
      </c>
      <c r="E1864" s="23" t="s">
        <v>44</v>
      </c>
      <c r="F1864" s="24" t="s">
        <v>45</v>
      </c>
      <c r="G1864" s="25">
        <v>79.419999999999987</v>
      </c>
      <c r="H1864" s="25">
        <v>0</v>
      </c>
      <c r="I1864" s="26">
        <v>0</v>
      </c>
      <c r="J1864" s="26">
        <v>0</v>
      </c>
      <c r="K1864" s="26">
        <v>0</v>
      </c>
      <c r="L1864" s="27">
        <v>0</v>
      </c>
      <c r="M1864" s="27">
        <v>0</v>
      </c>
      <c r="N1864" s="49">
        <v>0</v>
      </c>
    </row>
    <row r="1865" spans="1:14" ht="15" customHeight="1">
      <c r="A1865" s="23" t="s">
        <v>2461</v>
      </c>
      <c r="B1865" s="24" t="s">
        <v>42</v>
      </c>
      <c r="C1865" s="23" t="s">
        <v>2582</v>
      </c>
      <c r="D1865" s="24" t="s">
        <v>2583</v>
      </c>
      <c r="E1865" s="23" t="s">
        <v>2546</v>
      </c>
      <c r="F1865" s="24" t="s">
        <v>2547</v>
      </c>
      <c r="G1865" s="25">
        <v>9.5559999999999974</v>
      </c>
      <c r="H1865" s="25">
        <v>0</v>
      </c>
      <c r="I1865" s="26">
        <v>0</v>
      </c>
      <c r="J1865" s="26">
        <v>0</v>
      </c>
      <c r="K1865" s="26">
        <v>0</v>
      </c>
      <c r="L1865" s="27">
        <v>0</v>
      </c>
      <c r="M1865" s="27">
        <v>0</v>
      </c>
      <c r="N1865" s="49">
        <v>0</v>
      </c>
    </row>
    <row r="1866" spans="1:14" ht="15" customHeight="1">
      <c r="A1866" s="23" t="s">
        <v>2461</v>
      </c>
      <c r="B1866" s="24" t="s">
        <v>42</v>
      </c>
      <c r="C1866" s="23" t="s">
        <v>2582</v>
      </c>
      <c r="D1866" s="24" t="s">
        <v>2583</v>
      </c>
      <c r="E1866" s="23" t="s">
        <v>2576</v>
      </c>
      <c r="F1866" s="24" t="s">
        <v>2577</v>
      </c>
      <c r="G1866" s="25">
        <v>26.78</v>
      </c>
      <c r="H1866" s="25">
        <v>0</v>
      </c>
      <c r="I1866" s="26">
        <v>0</v>
      </c>
      <c r="J1866" s="26">
        <v>0</v>
      </c>
      <c r="K1866" s="26">
        <v>0</v>
      </c>
      <c r="L1866" s="27">
        <v>0</v>
      </c>
      <c r="M1866" s="27">
        <v>0</v>
      </c>
      <c r="N1866" s="49">
        <v>0</v>
      </c>
    </row>
    <row r="1867" spans="1:14" ht="15" customHeight="1">
      <c r="A1867" s="23" t="s">
        <v>2461</v>
      </c>
      <c r="B1867" s="24" t="s">
        <v>42</v>
      </c>
      <c r="C1867" s="23" t="s">
        <v>2582</v>
      </c>
      <c r="D1867" s="24" t="s">
        <v>2583</v>
      </c>
      <c r="E1867" s="23" t="s">
        <v>2586</v>
      </c>
      <c r="F1867" s="24" t="s">
        <v>2587</v>
      </c>
      <c r="G1867" s="25">
        <v>47.8</v>
      </c>
      <c r="H1867" s="25">
        <v>0</v>
      </c>
      <c r="I1867" s="26">
        <v>0</v>
      </c>
      <c r="J1867" s="26">
        <v>0</v>
      </c>
      <c r="K1867" s="26">
        <v>0</v>
      </c>
      <c r="L1867" s="27">
        <v>0</v>
      </c>
      <c r="M1867" s="27">
        <v>0</v>
      </c>
      <c r="N1867" s="49">
        <v>0</v>
      </c>
    </row>
    <row r="1868" spans="1:14" ht="15" customHeight="1">
      <c r="A1868" s="23" t="s">
        <v>2461</v>
      </c>
      <c r="B1868" s="24" t="s">
        <v>42</v>
      </c>
      <c r="C1868" s="23" t="s">
        <v>2582</v>
      </c>
      <c r="D1868" s="24" t="s">
        <v>2583</v>
      </c>
      <c r="E1868" s="23" t="s">
        <v>2588</v>
      </c>
      <c r="F1868" s="24" t="s">
        <v>2589</v>
      </c>
      <c r="G1868" s="25">
        <v>23.370999999999999</v>
      </c>
      <c r="H1868" s="25">
        <v>0</v>
      </c>
      <c r="I1868" s="26">
        <v>0</v>
      </c>
      <c r="J1868" s="26">
        <v>0</v>
      </c>
      <c r="K1868" s="26">
        <v>0</v>
      </c>
      <c r="L1868" s="27">
        <v>0</v>
      </c>
      <c r="M1868" s="27">
        <v>0</v>
      </c>
      <c r="N1868" s="49">
        <v>0</v>
      </c>
    </row>
    <row r="1869" spans="1:14" ht="15" customHeight="1">
      <c r="A1869" s="23" t="s">
        <v>2461</v>
      </c>
      <c r="B1869" s="24" t="s">
        <v>42</v>
      </c>
      <c r="C1869" s="23" t="s">
        <v>2582</v>
      </c>
      <c r="D1869" s="24" t="s">
        <v>2583</v>
      </c>
      <c r="E1869" s="23" t="s">
        <v>2520</v>
      </c>
      <c r="F1869" s="24" t="s">
        <v>2521</v>
      </c>
      <c r="G1869" s="25">
        <v>22.820000000000004</v>
      </c>
      <c r="H1869" s="25">
        <v>0</v>
      </c>
      <c r="I1869" s="26">
        <v>0</v>
      </c>
      <c r="J1869" s="26">
        <v>0</v>
      </c>
      <c r="K1869" s="26">
        <v>0</v>
      </c>
      <c r="L1869" s="27">
        <v>0</v>
      </c>
      <c r="M1869" s="27">
        <v>0</v>
      </c>
      <c r="N1869" s="49">
        <v>0</v>
      </c>
    </row>
    <row r="1870" spans="1:14" ht="15" customHeight="1">
      <c r="A1870" s="23" t="s">
        <v>2461</v>
      </c>
      <c r="B1870" s="24" t="s">
        <v>42</v>
      </c>
      <c r="C1870" s="23" t="s">
        <v>2582</v>
      </c>
      <c r="D1870" s="24" t="s">
        <v>2583</v>
      </c>
      <c r="E1870" s="23" t="s">
        <v>2590</v>
      </c>
      <c r="F1870" s="24" t="s">
        <v>2591</v>
      </c>
      <c r="G1870" s="25">
        <v>10.050000000000001</v>
      </c>
      <c r="H1870" s="25">
        <v>0</v>
      </c>
      <c r="I1870" s="26">
        <v>0</v>
      </c>
      <c r="J1870" s="26">
        <v>0</v>
      </c>
      <c r="K1870" s="26">
        <v>0</v>
      </c>
      <c r="L1870" s="27">
        <v>0</v>
      </c>
      <c r="M1870" s="27">
        <v>0</v>
      </c>
      <c r="N1870" s="49">
        <v>0</v>
      </c>
    </row>
    <row r="1871" spans="1:14" ht="15" customHeight="1">
      <c r="A1871" s="23" t="s">
        <v>2461</v>
      </c>
      <c r="B1871" s="24" t="s">
        <v>42</v>
      </c>
      <c r="C1871" s="23" t="s">
        <v>2582</v>
      </c>
      <c r="D1871" s="24" t="s">
        <v>2583</v>
      </c>
      <c r="E1871" s="23" t="s">
        <v>2592</v>
      </c>
      <c r="F1871" s="24" t="s">
        <v>2593</v>
      </c>
      <c r="G1871" s="25">
        <v>10.5</v>
      </c>
      <c r="H1871" s="25">
        <v>1</v>
      </c>
      <c r="I1871" s="26">
        <v>0</v>
      </c>
      <c r="J1871" s="26">
        <v>0</v>
      </c>
      <c r="K1871" s="26">
        <v>0</v>
      </c>
      <c r="L1871" s="27">
        <v>0</v>
      </c>
      <c r="M1871" s="27">
        <v>0</v>
      </c>
      <c r="N1871" s="49">
        <v>0</v>
      </c>
    </row>
    <row r="1872" spans="1:14" ht="15" customHeight="1">
      <c r="A1872" s="23" t="s">
        <v>2461</v>
      </c>
      <c r="B1872" s="24" t="s">
        <v>42</v>
      </c>
      <c r="C1872" s="23" t="s">
        <v>2582</v>
      </c>
      <c r="D1872" s="24" t="s">
        <v>2583</v>
      </c>
      <c r="E1872" s="23" t="s">
        <v>2594</v>
      </c>
      <c r="F1872" s="24" t="s">
        <v>2595</v>
      </c>
      <c r="G1872" s="25">
        <v>25.900000000000002</v>
      </c>
      <c r="H1872" s="25">
        <v>0</v>
      </c>
      <c r="I1872" s="26">
        <v>0</v>
      </c>
      <c r="J1872" s="26">
        <v>0</v>
      </c>
      <c r="K1872" s="26">
        <v>0</v>
      </c>
      <c r="L1872" s="27">
        <v>0</v>
      </c>
      <c r="M1872" s="27">
        <v>0</v>
      </c>
      <c r="N1872" s="49">
        <v>0</v>
      </c>
    </row>
    <row r="1873" spans="1:14" ht="15" customHeight="1">
      <c r="A1873" s="23" t="s">
        <v>2461</v>
      </c>
      <c r="B1873" s="24" t="s">
        <v>42</v>
      </c>
      <c r="C1873" s="23" t="s">
        <v>2582</v>
      </c>
      <c r="D1873" s="24" t="s">
        <v>2583</v>
      </c>
      <c r="E1873" s="23" t="s">
        <v>2578</v>
      </c>
      <c r="F1873" s="24" t="s">
        <v>2579</v>
      </c>
      <c r="G1873" s="25">
        <v>16.95</v>
      </c>
      <c r="H1873" s="25">
        <v>0</v>
      </c>
      <c r="I1873" s="26">
        <v>0</v>
      </c>
      <c r="J1873" s="26">
        <v>0</v>
      </c>
      <c r="K1873" s="26">
        <v>0</v>
      </c>
      <c r="L1873" s="27">
        <v>0</v>
      </c>
      <c r="M1873" s="27">
        <v>0</v>
      </c>
      <c r="N1873" s="49">
        <v>0</v>
      </c>
    </row>
    <row r="1874" spans="1:14" ht="15" customHeight="1">
      <c r="A1874" s="23" t="s">
        <v>2461</v>
      </c>
      <c r="B1874" s="24" t="s">
        <v>42</v>
      </c>
      <c r="C1874" s="23" t="s">
        <v>2582</v>
      </c>
      <c r="D1874" s="24" t="s">
        <v>2583</v>
      </c>
      <c r="E1874" s="23" t="s">
        <v>2580</v>
      </c>
      <c r="F1874" s="24" t="s">
        <v>2581</v>
      </c>
      <c r="G1874" s="25">
        <v>6.6</v>
      </c>
      <c r="H1874" s="25">
        <v>0</v>
      </c>
      <c r="I1874" s="26">
        <v>0</v>
      </c>
      <c r="J1874" s="26">
        <v>0</v>
      </c>
      <c r="K1874" s="26">
        <v>0</v>
      </c>
      <c r="L1874" s="27">
        <v>0</v>
      </c>
      <c r="M1874" s="27">
        <v>0</v>
      </c>
      <c r="N1874" s="49">
        <v>0</v>
      </c>
    </row>
    <row r="1875" spans="1:14" ht="15" customHeight="1">
      <c r="A1875" s="23" t="s">
        <v>2461</v>
      </c>
      <c r="B1875" s="24" t="s">
        <v>42</v>
      </c>
      <c r="C1875" s="23" t="s">
        <v>2596</v>
      </c>
      <c r="D1875" s="24" t="s">
        <v>43</v>
      </c>
      <c r="E1875" s="23" t="s">
        <v>2526</v>
      </c>
      <c r="F1875" s="24" t="s">
        <v>2527</v>
      </c>
      <c r="G1875" s="25">
        <v>33.4</v>
      </c>
      <c r="H1875" s="25">
        <v>1</v>
      </c>
      <c r="I1875" s="26">
        <v>0</v>
      </c>
      <c r="J1875" s="26">
        <v>0</v>
      </c>
      <c r="K1875" s="26">
        <v>3</v>
      </c>
      <c r="L1875" s="27">
        <v>1</v>
      </c>
      <c r="M1875" s="27">
        <v>1.7751479289940829E-2</v>
      </c>
      <c r="N1875" s="49">
        <v>2.9940119760479042E-2</v>
      </c>
    </row>
    <row r="1876" spans="1:14" ht="15" customHeight="1">
      <c r="A1876" s="23" t="s">
        <v>2461</v>
      </c>
      <c r="B1876" s="24" t="s">
        <v>42</v>
      </c>
      <c r="C1876" s="23" t="s">
        <v>2596</v>
      </c>
      <c r="D1876" s="24" t="s">
        <v>43</v>
      </c>
      <c r="E1876" s="23" t="s">
        <v>2597</v>
      </c>
      <c r="F1876" s="24" t="s">
        <v>2598</v>
      </c>
      <c r="G1876" s="25">
        <v>7.2</v>
      </c>
      <c r="H1876" s="25">
        <v>0</v>
      </c>
      <c r="I1876" s="26">
        <v>1</v>
      </c>
      <c r="J1876" s="26">
        <v>0</v>
      </c>
      <c r="K1876" s="26">
        <v>0</v>
      </c>
      <c r="L1876" s="27">
        <v>0.33333333333333331</v>
      </c>
      <c r="M1876" s="27">
        <v>3.3333333333333333E-2</v>
      </c>
      <c r="N1876" s="49">
        <v>4.6296296296296294E-2</v>
      </c>
    </row>
    <row r="1877" spans="1:14" ht="15" customHeight="1">
      <c r="A1877" s="23" t="s">
        <v>2461</v>
      </c>
      <c r="B1877" s="24" t="s">
        <v>42</v>
      </c>
      <c r="C1877" s="23" t="s">
        <v>2596</v>
      </c>
      <c r="D1877" s="24" t="s">
        <v>43</v>
      </c>
      <c r="E1877" s="23" t="s">
        <v>2599</v>
      </c>
      <c r="F1877" s="24" t="s">
        <v>2600</v>
      </c>
      <c r="G1877" s="25">
        <v>3.95</v>
      </c>
      <c r="H1877" s="25">
        <v>0</v>
      </c>
      <c r="I1877" s="26">
        <v>0</v>
      </c>
      <c r="J1877" s="26">
        <v>0</v>
      </c>
      <c r="K1877" s="26">
        <v>1</v>
      </c>
      <c r="L1877" s="27">
        <v>0.33333333333333331</v>
      </c>
      <c r="M1877" s="27">
        <v>1.0526315789473684E-2</v>
      </c>
      <c r="N1877" s="49">
        <v>8.4388185654008435E-2</v>
      </c>
    </row>
    <row r="1878" spans="1:14" ht="15" customHeight="1">
      <c r="A1878" s="23" t="s">
        <v>2461</v>
      </c>
      <c r="B1878" s="24" t="s">
        <v>42</v>
      </c>
      <c r="C1878" s="23" t="s">
        <v>2596</v>
      </c>
      <c r="D1878" s="24" t="s">
        <v>43</v>
      </c>
      <c r="E1878" s="23" t="s">
        <v>2496</v>
      </c>
      <c r="F1878" s="24" t="s">
        <v>2497</v>
      </c>
      <c r="G1878" s="25">
        <v>23.643000000000001</v>
      </c>
      <c r="H1878" s="25">
        <v>1</v>
      </c>
      <c r="I1878" s="26">
        <v>0</v>
      </c>
      <c r="J1878" s="26">
        <v>0</v>
      </c>
      <c r="K1878" s="26">
        <v>0</v>
      </c>
      <c r="L1878" s="27">
        <v>0</v>
      </c>
      <c r="M1878" s="27">
        <v>0</v>
      </c>
      <c r="N1878" s="49">
        <v>0</v>
      </c>
    </row>
    <row r="1879" spans="1:14" ht="15" customHeight="1">
      <c r="A1879" s="23" t="s">
        <v>2461</v>
      </c>
      <c r="B1879" s="24" t="s">
        <v>42</v>
      </c>
      <c r="C1879" s="23" t="s">
        <v>2596</v>
      </c>
      <c r="D1879" s="24" t="s">
        <v>43</v>
      </c>
      <c r="E1879" s="23" t="s">
        <v>2601</v>
      </c>
      <c r="F1879" s="24" t="s">
        <v>2602</v>
      </c>
      <c r="G1879" s="25">
        <v>24</v>
      </c>
      <c r="H1879" s="25">
        <v>3</v>
      </c>
      <c r="I1879" s="26">
        <v>4</v>
      </c>
      <c r="J1879" s="26">
        <v>0</v>
      </c>
      <c r="K1879" s="26">
        <v>0</v>
      </c>
      <c r="L1879" s="27">
        <v>1.3333333333333333</v>
      </c>
      <c r="M1879" s="27">
        <v>1.4925373134328358E-2</v>
      </c>
      <c r="N1879" s="49">
        <v>5.5555555555555552E-2</v>
      </c>
    </row>
    <row r="1880" spans="1:14" ht="15" customHeight="1">
      <c r="A1880" s="23" t="s">
        <v>2461</v>
      </c>
      <c r="B1880" s="24" t="s">
        <v>42</v>
      </c>
      <c r="C1880" s="23" t="s">
        <v>2596</v>
      </c>
      <c r="D1880" s="24" t="s">
        <v>43</v>
      </c>
      <c r="E1880" s="23" t="s">
        <v>2530</v>
      </c>
      <c r="F1880" s="24" t="s">
        <v>2531</v>
      </c>
      <c r="G1880" s="25">
        <v>60.481999999999999</v>
      </c>
      <c r="H1880" s="25">
        <v>3</v>
      </c>
      <c r="I1880" s="26">
        <v>4</v>
      </c>
      <c r="J1880" s="26">
        <v>2</v>
      </c>
      <c r="K1880" s="26">
        <v>1</v>
      </c>
      <c r="L1880" s="27">
        <v>2.3333333333333335</v>
      </c>
      <c r="M1880" s="27">
        <v>3.888888888888889E-2</v>
      </c>
      <c r="N1880" s="49">
        <v>3.8578971153952146E-2</v>
      </c>
    </row>
    <row r="1881" spans="1:14" ht="15" customHeight="1">
      <c r="A1881" s="23" t="s">
        <v>2461</v>
      </c>
      <c r="B1881" s="24" t="s">
        <v>42</v>
      </c>
      <c r="C1881" s="23" t="s">
        <v>2596</v>
      </c>
      <c r="D1881" s="24" t="s">
        <v>43</v>
      </c>
      <c r="E1881" s="23" t="s">
        <v>2532</v>
      </c>
      <c r="F1881" s="24" t="s">
        <v>2533</v>
      </c>
      <c r="G1881" s="25">
        <v>5.7759999999999998</v>
      </c>
      <c r="H1881" s="25">
        <v>0</v>
      </c>
      <c r="I1881" s="26">
        <v>0</v>
      </c>
      <c r="J1881" s="26">
        <v>0</v>
      </c>
      <c r="K1881" s="26">
        <v>0</v>
      </c>
      <c r="L1881" s="27">
        <v>0</v>
      </c>
      <c r="M1881" s="27">
        <v>0</v>
      </c>
      <c r="N1881" s="49">
        <v>0</v>
      </c>
    </row>
    <row r="1882" spans="1:14" ht="15" customHeight="1">
      <c r="A1882" s="23" t="s">
        <v>2461</v>
      </c>
      <c r="B1882" s="24" t="s">
        <v>42</v>
      </c>
      <c r="C1882" s="23" t="s">
        <v>2596</v>
      </c>
      <c r="D1882" s="24" t="s">
        <v>43</v>
      </c>
      <c r="E1882" s="23" t="s">
        <v>2572</v>
      </c>
      <c r="F1882" s="24" t="s">
        <v>2573</v>
      </c>
      <c r="G1882" s="25">
        <v>7.7669999999999959</v>
      </c>
      <c r="H1882" s="25">
        <v>0</v>
      </c>
      <c r="I1882" s="26">
        <v>0</v>
      </c>
      <c r="J1882" s="26">
        <v>0</v>
      </c>
      <c r="K1882" s="26">
        <v>0</v>
      </c>
      <c r="L1882" s="27">
        <v>0</v>
      </c>
      <c r="M1882" s="27" t="s">
        <v>2766</v>
      </c>
      <c r="N1882" s="49">
        <v>0</v>
      </c>
    </row>
    <row r="1883" spans="1:14" ht="15" customHeight="1">
      <c r="A1883" s="23" t="s">
        <v>2461</v>
      </c>
      <c r="B1883" s="24" t="s">
        <v>42</v>
      </c>
      <c r="C1883" s="23" t="s">
        <v>2596</v>
      </c>
      <c r="D1883" s="24" t="s">
        <v>43</v>
      </c>
      <c r="E1883" s="23" t="s">
        <v>2508</v>
      </c>
      <c r="F1883" s="24" t="s">
        <v>2509</v>
      </c>
      <c r="G1883" s="25">
        <v>46.62700000000001</v>
      </c>
      <c r="H1883" s="25">
        <v>2</v>
      </c>
      <c r="I1883" s="26">
        <v>0</v>
      </c>
      <c r="J1883" s="26">
        <v>0</v>
      </c>
      <c r="K1883" s="26">
        <v>0</v>
      </c>
      <c r="L1883" s="27">
        <v>0</v>
      </c>
      <c r="M1883" s="27">
        <v>0</v>
      </c>
      <c r="N1883" s="49">
        <v>0</v>
      </c>
    </row>
    <row r="1884" spans="1:14" ht="15" customHeight="1">
      <c r="A1884" s="23" t="s">
        <v>2461</v>
      </c>
      <c r="B1884" s="24" t="s">
        <v>42</v>
      </c>
      <c r="C1884" s="23" t="s">
        <v>2596</v>
      </c>
      <c r="D1884" s="24" t="s">
        <v>43</v>
      </c>
      <c r="E1884" s="23" t="s">
        <v>44</v>
      </c>
      <c r="F1884" s="24" t="s">
        <v>45</v>
      </c>
      <c r="G1884" s="25">
        <v>41.43</v>
      </c>
      <c r="H1884" s="25">
        <v>0</v>
      </c>
      <c r="I1884" s="26">
        <v>1</v>
      </c>
      <c r="J1884" s="26">
        <v>3</v>
      </c>
      <c r="K1884" s="26">
        <v>4</v>
      </c>
      <c r="L1884" s="27">
        <v>2.6666666666666665</v>
      </c>
      <c r="M1884" s="27">
        <v>7.0796460176991149E-2</v>
      </c>
      <c r="N1884" s="49">
        <v>6.4365596588623383E-2</v>
      </c>
    </row>
    <row r="1885" spans="1:14" ht="15" customHeight="1">
      <c r="A1885" s="23" t="s">
        <v>2461</v>
      </c>
      <c r="B1885" s="24" t="s">
        <v>42</v>
      </c>
      <c r="C1885" s="23" t="s">
        <v>2596</v>
      </c>
      <c r="D1885" s="24" t="s">
        <v>43</v>
      </c>
      <c r="E1885" s="23" t="s">
        <v>2603</v>
      </c>
      <c r="F1885" s="24" t="s">
        <v>2604</v>
      </c>
      <c r="G1885" s="25">
        <v>59.765999999999998</v>
      </c>
      <c r="H1885" s="25">
        <v>0</v>
      </c>
      <c r="I1885" s="26">
        <v>2</v>
      </c>
      <c r="J1885" s="26">
        <v>0</v>
      </c>
      <c r="K1885" s="26">
        <v>0</v>
      </c>
      <c r="L1885" s="27">
        <v>0.66666666666666663</v>
      </c>
      <c r="M1885" s="27">
        <v>9.9999999999999992E-2</v>
      </c>
      <c r="N1885" s="49">
        <v>1.1154614106124998E-2</v>
      </c>
    </row>
    <row r="1886" spans="1:14" ht="15" customHeight="1">
      <c r="A1886" s="23" t="s">
        <v>2461</v>
      </c>
      <c r="B1886" s="24" t="s">
        <v>42</v>
      </c>
      <c r="C1886" s="23" t="s">
        <v>2596</v>
      </c>
      <c r="D1886" s="24" t="s">
        <v>43</v>
      </c>
      <c r="E1886" s="23" t="s">
        <v>2586</v>
      </c>
      <c r="F1886" s="24" t="s">
        <v>2587</v>
      </c>
      <c r="G1886" s="25">
        <v>36.75</v>
      </c>
      <c r="H1886" s="25">
        <v>0</v>
      </c>
      <c r="I1886" s="26">
        <v>0</v>
      </c>
      <c r="J1886" s="26">
        <v>2</v>
      </c>
      <c r="K1886" s="26">
        <v>1</v>
      </c>
      <c r="L1886" s="27">
        <v>1</v>
      </c>
      <c r="M1886" s="27">
        <v>8.3333333333333329E-2</v>
      </c>
      <c r="N1886" s="49">
        <v>2.7210884353741496E-2</v>
      </c>
    </row>
    <row r="1887" spans="1:14" ht="15" customHeight="1">
      <c r="A1887" s="23" t="s">
        <v>2461</v>
      </c>
      <c r="B1887" s="24" t="s">
        <v>42</v>
      </c>
      <c r="C1887" s="23" t="s">
        <v>2596</v>
      </c>
      <c r="D1887" s="24" t="s">
        <v>43</v>
      </c>
      <c r="E1887" s="23" t="s">
        <v>2605</v>
      </c>
      <c r="F1887" s="24" t="s">
        <v>2606</v>
      </c>
      <c r="G1887" s="25">
        <v>24.600999999999999</v>
      </c>
      <c r="H1887" s="25">
        <v>1</v>
      </c>
      <c r="I1887" s="26">
        <v>1</v>
      </c>
      <c r="J1887" s="26">
        <v>0</v>
      </c>
      <c r="K1887" s="26">
        <v>0</v>
      </c>
      <c r="L1887" s="27">
        <v>0.33333333333333331</v>
      </c>
      <c r="M1887" s="27">
        <v>0.16666666666666666</v>
      </c>
      <c r="N1887" s="49">
        <v>1.3549584705228785E-2</v>
      </c>
    </row>
    <row r="1888" spans="1:14" ht="15" customHeight="1">
      <c r="A1888" s="23" t="s">
        <v>2461</v>
      </c>
      <c r="B1888" s="24" t="s">
        <v>42</v>
      </c>
      <c r="C1888" s="23" t="s">
        <v>2596</v>
      </c>
      <c r="D1888" s="24" t="s">
        <v>43</v>
      </c>
      <c r="E1888" s="23" t="s">
        <v>2607</v>
      </c>
      <c r="F1888" s="24" t="s">
        <v>2608</v>
      </c>
      <c r="G1888" s="25">
        <v>45</v>
      </c>
      <c r="H1888" s="25">
        <v>2</v>
      </c>
      <c r="I1888" s="26">
        <v>2</v>
      </c>
      <c r="J1888" s="26">
        <v>2</v>
      </c>
      <c r="K1888" s="26">
        <v>0</v>
      </c>
      <c r="L1888" s="27">
        <v>1.3333333333333333</v>
      </c>
      <c r="M1888" s="27">
        <v>4.9999999999999996E-2</v>
      </c>
      <c r="N1888" s="49">
        <v>2.9629629629629627E-2</v>
      </c>
    </row>
    <row r="1889" spans="1:14" ht="15" customHeight="1">
      <c r="A1889" s="23" t="s">
        <v>2461</v>
      </c>
      <c r="B1889" s="24" t="s">
        <v>42</v>
      </c>
      <c r="C1889" s="23" t="s">
        <v>2596</v>
      </c>
      <c r="D1889" s="24" t="s">
        <v>43</v>
      </c>
      <c r="E1889" s="23" t="s">
        <v>2588</v>
      </c>
      <c r="F1889" s="24" t="s">
        <v>2589</v>
      </c>
      <c r="G1889" s="25">
        <v>28.529</v>
      </c>
      <c r="H1889" s="25">
        <v>0</v>
      </c>
      <c r="I1889" s="26">
        <v>0</v>
      </c>
      <c r="J1889" s="26">
        <v>1</v>
      </c>
      <c r="K1889" s="26">
        <v>0</v>
      </c>
      <c r="L1889" s="27">
        <v>0.33333333333333331</v>
      </c>
      <c r="M1889" s="27">
        <v>0.33333333333333331</v>
      </c>
      <c r="N1889" s="49">
        <v>1.1684017432554008E-2</v>
      </c>
    </row>
    <row r="1890" spans="1:14" ht="15" customHeight="1">
      <c r="A1890" s="23" t="s">
        <v>2461</v>
      </c>
      <c r="B1890" s="24" t="s">
        <v>42</v>
      </c>
      <c r="C1890" s="23" t="s">
        <v>2596</v>
      </c>
      <c r="D1890" s="24" t="s">
        <v>43</v>
      </c>
      <c r="E1890" s="23" t="s">
        <v>2609</v>
      </c>
      <c r="F1890" s="24" t="s">
        <v>2610</v>
      </c>
      <c r="G1890" s="25">
        <v>29.6</v>
      </c>
      <c r="H1890" s="25">
        <v>0</v>
      </c>
      <c r="I1890" s="26">
        <v>0</v>
      </c>
      <c r="J1890" s="26">
        <v>1</v>
      </c>
      <c r="K1890" s="26">
        <v>1</v>
      </c>
      <c r="L1890" s="27">
        <v>0.66666666666666663</v>
      </c>
      <c r="M1890" s="27">
        <v>9.5238095238095233E-2</v>
      </c>
      <c r="N1890" s="49">
        <v>2.2522522522522521E-2</v>
      </c>
    </row>
    <row r="1891" spans="1:14" ht="15" customHeight="1">
      <c r="A1891" s="23" t="s">
        <v>2461</v>
      </c>
      <c r="B1891" s="24" t="s">
        <v>42</v>
      </c>
      <c r="C1891" s="23" t="s">
        <v>2596</v>
      </c>
      <c r="D1891" s="24" t="s">
        <v>43</v>
      </c>
      <c r="E1891" s="23" t="s">
        <v>2611</v>
      </c>
      <c r="F1891" s="24" t="s">
        <v>2612</v>
      </c>
      <c r="G1891" s="25">
        <v>69.02</v>
      </c>
      <c r="H1891" s="25">
        <v>2</v>
      </c>
      <c r="I1891" s="26">
        <v>5</v>
      </c>
      <c r="J1891" s="26">
        <v>2</v>
      </c>
      <c r="K1891" s="26">
        <v>0</v>
      </c>
      <c r="L1891" s="27">
        <v>2.3333333333333335</v>
      </c>
      <c r="M1891" s="27">
        <v>0.10447761194029852</v>
      </c>
      <c r="N1891" s="49">
        <v>3.3806626098715355E-2</v>
      </c>
    </row>
    <row r="1892" spans="1:14" ht="15" customHeight="1">
      <c r="A1892" s="23" t="s">
        <v>2461</v>
      </c>
      <c r="B1892" s="24" t="s">
        <v>42</v>
      </c>
      <c r="C1892" s="23" t="s">
        <v>2596</v>
      </c>
      <c r="D1892" s="24" t="s">
        <v>43</v>
      </c>
      <c r="E1892" s="23" t="s">
        <v>2613</v>
      </c>
      <c r="F1892" s="24" t="s">
        <v>2614</v>
      </c>
      <c r="G1892" s="25">
        <v>21.150000000000002</v>
      </c>
      <c r="H1892" s="25">
        <v>0</v>
      </c>
      <c r="I1892" s="26">
        <v>0</v>
      </c>
      <c r="J1892" s="26">
        <v>0</v>
      </c>
      <c r="K1892" s="26">
        <v>0</v>
      </c>
      <c r="L1892" s="27">
        <v>0</v>
      </c>
      <c r="M1892" s="27">
        <v>0</v>
      </c>
      <c r="N1892" s="49">
        <v>0</v>
      </c>
    </row>
    <row r="1893" spans="1:14" ht="15" customHeight="1">
      <c r="A1893" s="23" t="s">
        <v>2461</v>
      </c>
      <c r="B1893" s="24" t="s">
        <v>42</v>
      </c>
      <c r="C1893" s="23" t="s">
        <v>2596</v>
      </c>
      <c r="D1893" s="24" t="s">
        <v>43</v>
      </c>
      <c r="E1893" s="23" t="s">
        <v>2594</v>
      </c>
      <c r="F1893" s="24" t="s">
        <v>2595</v>
      </c>
      <c r="G1893" s="25">
        <v>6.8000000000000007</v>
      </c>
      <c r="H1893" s="25">
        <v>0</v>
      </c>
      <c r="I1893" s="26">
        <v>0</v>
      </c>
      <c r="J1893" s="26">
        <v>0</v>
      </c>
      <c r="K1893" s="26">
        <v>0</v>
      </c>
      <c r="L1893" s="27">
        <v>0</v>
      </c>
      <c r="M1893" s="27" t="s">
        <v>2766</v>
      </c>
      <c r="N1893" s="49">
        <v>0</v>
      </c>
    </row>
    <row r="1894" spans="1:14" ht="15" customHeight="1">
      <c r="A1894" s="23" t="s">
        <v>2461</v>
      </c>
      <c r="B1894" s="24" t="s">
        <v>42</v>
      </c>
      <c r="C1894" s="23" t="s">
        <v>2596</v>
      </c>
      <c r="D1894" s="24" t="s">
        <v>43</v>
      </c>
      <c r="E1894" s="23" t="s">
        <v>2615</v>
      </c>
      <c r="F1894" s="24" t="s">
        <v>2616</v>
      </c>
      <c r="G1894" s="25">
        <v>13.298</v>
      </c>
      <c r="H1894" s="25">
        <v>1</v>
      </c>
      <c r="I1894" s="26">
        <v>0</v>
      </c>
      <c r="J1894" s="26">
        <v>0</v>
      </c>
      <c r="K1894" s="26">
        <v>0</v>
      </c>
      <c r="L1894" s="27">
        <v>0</v>
      </c>
      <c r="M1894" s="27">
        <v>0</v>
      </c>
      <c r="N1894" s="49">
        <v>0</v>
      </c>
    </row>
    <row r="1895" spans="1:14" ht="15" customHeight="1">
      <c r="A1895" s="23" t="s">
        <v>2461</v>
      </c>
      <c r="B1895" s="24" t="s">
        <v>42</v>
      </c>
      <c r="C1895" s="23" t="s">
        <v>2617</v>
      </c>
      <c r="D1895" s="24" t="s">
        <v>2618</v>
      </c>
      <c r="E1895" s="23" t="s">
        <v>2472</v>
      </c>
      <c r="F1895" s="24" t="s">
        <v>2473</v>
      </c>
      <c r="G1895" s="25">
        <v>77.37</v>
      </c>
      <c r="H1895" s="25">
        <v>3</v>
      </c>
      <c r="I1895" s="26">
        <v>0</v>
      </c>
      <c r="J1895" s="26">
        <v>1</v>
      </c>
      <c r="K1895" s="26">
        <v>1</v>
      </c>
      <c r="L1895" s="27">
        <v>0.66666666666666663</v>
      </c>
      <c r="M1895" s="27">
        <v>1.4388489208633093E-2</v>
      </c>
      <c r="N1895" s="49">
        <v>8.6166041962862424E-3</v>
      </c>
    </row>
    <row r="1896" spans="1:14" ht="15" customHeight="1">
      <c r="A1896" s="23" t="s">
        <v>2461</v>
      </c>
      <c r="B1896" s="24" t="s">
        <v>42</v>
      </c>
      <c r="C1896" s="23" t="s">
        <v>2617</v>
      </c>
      <c r="D1896" s="24" t="s">
        <v>2618</v>
      </c>
      <c r="E1896" s="23" t="s">
        <v>2605</v>
      </c>
      <c r="F1896" s="24" t="s">
        <v>2606</v>
      </c>
      <c r="G1896" s="25">
        <v>55.915000000000006</v>
      </c>
      <c r="H1896" s="25">
        <v>1</v>
      </c>
      <c r="I1896" s="26">
        <v>0</v>
      </c>
      <c r="J1896" s="26">
        <v>0</v>
      </c>
      <c r="K1896" s="26">
        <v>0</v>
      </c>
      <c r="L1896" s="27">
        <v>0</v>
      </c>
      <c r="M1896" s="27">
        <v>0</v>
      </c>
      <c r="N1896" s="49">
        <v>0</v>
      </c>
    </row>
    <row r="1897" spans="1:14" ht="15" customHeight="1">
      <c r="A1897" s="23" t="s">
        <v>2461</v>
      </c>
      <c r="B1897" s="24" t="s">
        <v>42</v>
      </c>
      <c r="C1897" s="23" t="s">
        <v>2617</v>
      </c>
      <c r="D1897" s="24" t="s">
        <v>2618</v>
      </c>
      <c r="E1897" s="23" t="s">
        <v>2613</v>
      </c>
      <c r="F1897" s="24" t="s">
        <v>2614</v>
      </c>
      <c r="G1897" s="25">
        <v>19.2</v>
      </c>
      <c r="H1897" s="25">
        <v>1</v>
      </c>
      <c r="I1897" s="26">
        <v>0</v>
      </c>
      <c r="J1897" s="26">
        <v>1</v>
      </c>
      <c r="K1897" s="26">
        <v>0</v>
      </c>
      <c r="L1897" s="27">
        <v>0.33333333333333331</v>
      </c>
      <c r="M1897" s="27">
        <v>4.9999999999999996E-2</v>
      </c>
      <c r="N1897" s="49">
        <v>1.7361111111111112E-2</v>
      </c>
    </row>
    <row r="1898" spans="1:14" ht="15" customHeight="1">
      <c r="A1898" s="23" t="s">
        <v>2461</v>
      </c>
      <c r="B1898" s="24" t="s">
        <v>42</v>
      </c>
      <c r="C1898" s="23" t="s">
        <v>2619</v>
      </c>
      <c r="D1898" s="24" t="s">
        <v>2620</v>
      </c>
      <c r="E1898" s="23" t="s">
        <v>2597</v>
      </c>
      <c r="F1898" s="24" t="s">
        <v>2598</v>
      </c>
      <c r="G1898" s="25">
        <v>17.942</v>
      </c>
      <c r="H1898" s="25">
        <v>1</v>
      </c>
      <c r="I1898" s="26">
        <v>1</v>
      </c>
      <c r="J1898" s="26">
        <v>1</v>
      </c>
      <c r="K1898" s="26">
        <v>1</v>
      </c>
      <c r="L1898" s="27">
        <v>1</v>
      </c>
      <c r="M1898" s="27">
        <v>5.3571428571428568E-2</v>
      </c>
      <c r="N1898" s="49">
        <v>5.5735146583435514E-2</v>
      </c>
    </row>
    <row r="1899" spans="1:14" ht="15" customHeight="1">
      <c r="A1899" s="23" t="s">
        <v>2461</v>
      </c>
      <c r="B1899" s="24" t="s">
        <v>42</v>
      </c>
      <c r="C1899" s="23" t="s">
        <v>2619</v>
      </c>
      <c r="D1899" s="24" t="s">
        <v>2620</v>
      </c>
      <c r="E1899" s="23" t="s">
        <v>2621</v>
      </c>
      <c r="F1899" s="24" t="s">
        <v>2622</v>
      </c>
      <c r="G1899" s="25">
        <v>40</v>
      </c>
      <c r="H1899" s="25">
        <v>0</v>
      </c>
      <c r="I1899" s="26">
        <v>0</v>
      </c>
      <c r="J1899" s="26">
        <v>0</v>
      </c>
      <c r="K1899" s="26">
        <v>0</v>
      </c>
      <c r="L1899" s="27">
        <v>0</v>
      </c>
      <c r="M1899" s="27">
        <v>0</v>
      </c>
      <c r="N1899" s="49">
        <v>0</v>
      </c>
    </row>
    <row r="1900" spans="1:14" ht="15" customHeight="1">
      <c r="A1900" s="23" t="s">
        <v>2461</v>
      </c>
      <c r="B1900" s="24" t="s">
        <v>42</v>
      </c>
      <c r="C1900" s="23" t="s">
        <v>2619</v>
      </c>
      <c r="D1900" s="24" t="s">
        <v>2620</v>
      </c>
      <c r="E1900" s="23" t="s">
        <v>2530</v>
      </c>
      <c r="F1900" s="24" t="s">
        <v>2531</v>
      </c>
      <c r="G1900" s="25">
        <v>39.600000000000009</v>
      </c>
      <c r="H1900" s="25">
        <v>1</v>
      </c>
      <c r="I1900" s="26">
        <v>0</v>
      </c>
      <c r="J1900" s="26">
        <v>3</v>
      </c>
      <c r="K1900" s="26">
        <v>0</v>
      </c>
      <c r="L1900" s="27">
        <v>1</v>
      </c>
      <c r="M1900" s="27">
        <v>3.5294117647058823E-2</v>
      </c>
      <c r="N1900" s="49">
        <v>2.5252525252525249E-2</v>
      </c>
    </row>
    <row r="1901" spans="1:14" ht="15" customHeight="1">
      <c r="A1901" s="23" t="s">
        <v>2461</v>
      </c>
      <c r="B1901" s="24" t="s">
        <v>42</v>
      </c>
      <c r="C1901" s="23" t="s">
        <v>2619</v>
      </c>
      <c r="D1901" s="24" t="s">
        <v>2620</v>
      </c>
      <c r="E1901" s="23" t="s">
        <v>2623</v>
      </c>
      <c r="F1901" s="24" t="s">
        <v>2624</v>
      </c>
      <c r="G1901" s="25">
        <v>7.4</v>
      </c>
      <c r="H1901" s="25">
        <v>0</v>
      </c>
      <c r="I1901" s="26">
        <v>1</v>
      </c>
      <c r="J1901" s="26">
        <v>0</v>
      </c>
      <c r="K1901" s="26">
        <v>0</v>
      </c>
      <c r="L1901" s="27">
        <v>0.33333333333333331</v>
      </c>
      <c r="M1901" s="27">
        <v>0.19999999999999998</v>
      </c>
      <c r="N1901" s="49">
        <v>4.5045045045045043E-2</v>
      </c>
    </row>
    <row r="1902" spans="1:14" ht="15" customHeight="1">
      <c r="A1902" s="23" t="s">
        <v>2461</v>
      </c>
      <c r="B1902" s="24" t="s">
        <v>42</v>
      </c>
      <c r="C1902" s="23" t="s">
        <v>2619</v>
      </c>
      <c r="D1902" s="24" t="s">
        <v>2620</v>
      </c>
      <c r="E1902" s="23" t="s">
        <v>2472</v>
      </c>
      <c r="F1902" s="24" t="s">
        <v>2473</v>
      </c>
      <c r="G1902" s="25">
        <v>49.698000000000036</v>
      </c>
      <c r="H1902" s="25">
        <v>0</v>
      </c>
      <c r="I1902" s="26">
        <v>0</v>
      </c>
      <c r="J1902" s="26">
        <v>0</v>
      </c>
      <c r="K1902" s="26">
        <v>1</v>
      </c>
      <c r="L1902" s="27">
        <v>0.33333333333333331</v>
      </c>
      <c r="M1902" s="27">
        <v>1.2499999999999999E-2</v>
      </c>
      <c r="N1902" s="49">
        <v>6.7071780219190528E-3</v>
      </c>
    </row>
    <row r="1903" spans="1:14" ht="15" customHeight="1">
      <c r="A1903" s="23" t="s">
        <v>2461</v>
      </c>
      <c r="B1903" s="24" t="s">
        <v>42</v>
      </c>
      <c r="C1903" s="23" t="s">
        <v>2619</v>
      </c>
      <c r="D1903" s="24" t="s">
        <v>2620</v>
      </c>
      <c r="E1903" s="23" t="s">
        <v>2603</v>
      </c>
      <c r="F1903" s="24" t="s">
        <v>2604</v>
      </c>
      <c r="G1903" s="25">
        <v>59.923999999999999</v>
      </c>
      <c r="H1903" s="25">
        <v>0</v>
      </c>
      <c r="I1903" s="26">
        <v>0</v>
      </c>
      <c r="J1903" s="26">
        <v>0</v>
      </c>
      <c r="K1903" s="26">
        <v>0</v>
      </c>
      <c r="L1903" s="27">
        <v>0</v>
      </c>
      <c r="M1903" s="27">
        <v>0</v>
      </c>
      <c r="N1903" s="49">
        <v>0</v>
      </c>
    </row>
    <row r="1904" spans="1:14" ht="15" customHeight="1">
      <c r="A1904" s="23" t="s">
        <v>2461</v>
      </c>
      <c r="B1904" s="24" t="s">
        <v>42</v>
      </c>
      <c r="C1904" s="23" t="s">
        <v>2619</v>
      </c>
      <c r="D1904" s="24" t="s">
        <v>2620</v>
      </c>
      <c r="E1904" s="23" t="s">
        <v>2625</v>
      </c>
      <c r="F1904" s="24" t="s">
        <v>2626</v>
      </c>
      <c r="G1904" s="25">
        <v>5.25</v>
      </c>
      <c r="H1904" s="25">
        <v>0</v>
      </c>
      <c r="I1904" s="26">
        <v>0</v>
      </c>
      <c r="J1904" s="26">
        <v>0</v>
      </c>
      <c r="K1904" s="26">
        <v>0</v>
      </c>
      <c r="L1904" s="27">
        <v>0</v>
      </c>
      <c r="M1904" s="27">
        <v>0</v>
      </c>
      <c r="N1904" s="49">
        <v>0</v>
      </c>
    </row>
    <row r="1905" spans="1:14" ht="15" customHeight="1">
      <c r="A1905" s="23" t="s">
        <v>2461</v>
      </c>
      <c r="B1905" s="24" t="s">
        <v>42</v>
      </c>
      <c r="C1905" s="23" t="s">
        <v>2619</v>
      </c>
      <c r="D1905" s="24" t="s">
        <v>2620</v>
      </c>
      <c r="E1905" s="23" t="s">
        <v>2605</v>
      </c>
      <c r="F1905" s="24" t="s">
        <v>2606</v>
      </c>
      <c r="G1905" s="25">
        <v>32.884</v>
      </c>
      <c r="H1905" s="25">
        <v>1</v>
      </c>
      <c r="I1905" s="26">
        <v>1</v>
      </c>
      <c r="J1905" s="26">
        <v>0</v>
      </c>
      <c r="K1905" s="26">
        <v>0</v>
      </c>
      <c r="L1905" s="27">
        <v>0.33333333333333331</v>
      </c>
      <c r="M1905" s="27">
        <v>2.6315789473684209E-2</v>
      </c>
      <c r="N1905" s="49">
        <v>1.0136641933260349E-2</v>
      </c>
    </row>
    <row r="1906" spans="1:14" ht="15" customHeight="1">
      <c r="A1906" s="23" t="s">
        <v>2461</v>
      </c>
      <c r="B1906" s="24" t="s">
        <v>42</v>
      </c>
      <c r="C1906" s="23" t="s">
        <v>2619</v>
      </c>
      <c r="D1906" s="24" t="s">
        <v>2620</v>
      </c>
      <c r="E1906" s="23" t="s">
        <v>2627</v>
      </c>
      <c r="F1906" s="24" t="s">
        <v>2628</v>
      </c>
      <c r="G1906" s="25">
        <v>27.152000000000001</v>
      </c>
      <c r="H1906" s="25">
        <v>0</v>
      </c>
      <c r="I1906" s="26">
        <v>0</v>
      </c>
      <c r="J1906" s="26">
        <v>1</v>
      </c>
      <c r="K1906" s="26">
        <v>0</v>
      </c>
      <c r="L1906" s="27">
        <v>0.33333333333333331</v>
      </c>
      <c r="M1906" s="27">
        <v>0.125</v>
      </c>
      <c r="N1906" s="49">
        <v>1.2276566489884108E-2</v>
      </c>
    </row>
    <row r="1907" spans="1:14" ht="15" customHeight="1">
      <c r="A1907" s="23" t="s">
        <v>2461</v>
      </c>
      <c r="B1907" s="24" t="s">
        <v>42</v>
      </c>
      <c r="C1907" s="23" t="s">
        <v>2619</v>
      </c>
      <c r="D1907" s="24" t="s">
        <v>2620</v>
      </c>
      <c r="E1907" s="23" t="s">
        <v>2609</v>
      </c>
      <c r="F1907" s="24" t="s">
        <v>2610</v>
      </c>
      <c r="G1907" s="25">
        <v>25.549999999999997</v>
      </c>
      <c r="H1907" s="25">
        <v>0</v>
      </c>
      <c r="I1907" s="26">
        <v>0</v>
      </c>
      <c r="J1907" s="26">
        <v>0</v>
      </c>
      <c r="K1907" s="26">
        <v>0</v>
      </c>
      <c r="L1907" s="27">
        <v>0</v>
      </c>
      <c r="M1907" s="27">
        <v>0</v>
      </c>
      <c r="N1907" s="49">
        <v>0</v>
      </c>
    </row>
    <row r="1908" spans="1:14" ht="15" customHeight="1">
      <c r="A1908" s="23" t="s">
        <v>2629</v>
      </c>
      <c r="B1908" s="24" t="s">
        <v>2630</v>
      </c>
      <c r="C1908" s="23" t="s">
        <v>2631</v>
      </c>
      <c r="D1908" s="24" t="s">
        <v>2632</v>
      </c>
      <c r="E1908" s="23" t="s">
        <v>2633</v>
      </c>
      <c r="F1908" s="24" t="s">
        <v>2634</v>
      </c>
      <c r="G1908" s="25">
        <v>82.920000000000016</v>
      </c>
      <c r="H1908" s="25">
        <v>1</v>
      </c>
      <c r="I1908" s="26">
        <v>0</v>
      </c>
      <c r="J1908" s="26">
        <v>2</v>
      </c>
      <c r="K1908" s="26">
        <v>0</v>
      </c>
      <c r="L1908" s="27">
        <v>0.66666666666666663</v>
      </c>
      <c r="M1908" s="27">
        <v>1.2658227848101266E-2</v>
      </c>
      <c r="N1908" s="49">
        <v>8.0398777938575309E-3</v>
      </c>
    </row>
    <row r="1909" spans="1:14" ht="15" customHeight="1">
      <c r="A1909" s="23" t="s">
        <v>2629</v>
      </c>
      <c r="B1909" s="24" t="s">
        <v>2630</v>
      </c>
      <c r="C1909" s="23" t="s">
        <v>2631</v>
      </c>
      <c r="D1909" s="24" t="s">
        <v>2632</v>
      </c>
      <c r="E1909" s="23" t="s">
        <v>2635</v>
      </c>
      <c r="F1909" s="24" t="s">
        <v>2636</v>
      </c>
      <c r="G1909" s="25">
        <v>130.05799999999999</v>
      </c>
      <c r="H1909" s="25">
        <v>0</v>
      </c>
      <c r="I1909" s="26">
        <v>0</v>
      </c>
      <c r="J1909" s="26">
        <v>2</v>
      </c>
      <c r="K1909" s="26">
        <v>0</v>
      </c>
      <c r="L1909" s="27">
        <v>0.66666666666666663</v>
      </c>
      <c r="M1909" s="27">
        <v>3.0769230769230767E-2</v>
      </c>
      <c r="N1909" s="49">
        <v>5.1259181800940093E-3</v>
      </c>
    </row>
    <row r="1910" spans="1:14" ht="15" customHeight="1">
      <c r="A1910" s="23" t="s">
        <v>2629</v>
      </c>
      <c r="B1910" s="24" t="s">
        <v>2630</v>
      </c>
      <c r="C1910" s="23" t="s">
        <v>2631</v>
      </c>
      <c r="D1910" s="24" t="s">
        <v>2632</v>
      </c>
      <c r="E1910" s="23" t="s">
        <v>2637</v>
      </c>
      <c r="F1910" s="24" t="s">
        <v>2638</v>
      </c>
      <c r="G1910" s="25">
        <v>48.588999999999999</v>
      </c>
      <c r="H1910" s="25">
        <v>1</v>
      </c>
      <c r="I1910" s="26">
        <v>1</v>
      </c>
      <c r="J1910" s="26">
        <v>0</v>
      </c>
      <c r="K1910" s="26">
        <v>0</v>
      </c>
      <c r="L1910" s="27">
        <v>0.33333333333333331</v>
      </c>
      <c r="M1910" s="27">
        <v>2.1739130434782608E-2</v>
      </c>
      <c r="N1910" s="49">
        <v>6.8602632969053346E-3</v>
      </c>
    </row>
    <row r="1911" spans="1:14" ht="15" customHeight="1">
      <c r="A1911" s="23" t="s">
        <v>2629</v>
      </c>
      <c r="B1911" s="24" t="s">
        <v>2630</v>
      </c>
      <c r="C1911" s="23" t="s">
        <v>2631</v>
      </c>
      <c r="D1911" s="24" t="s">
        <v>2632</v>
      </c>
      <c r="E1911" s="23" t="s">
        <v>2639</v>
      </c>
      <c r="F1911" s="24" t="s">
        <v>2640</v>
      </c>
      <c r="G1911" s="25">
        <v>86.5</v>
      </c>
      <c r="H1911" s="25">
        <v>0</v>
      </c>
      <c r="I1911" s="26">
        <v>1</v>
      </c>
      <c r="J1911" s="26">
        <v>0</v>
      </c>
      <c r="K1911" s="26">
        <v>0</v>
      </c>
      <c r="L1911" s="27">
        <v>0.33333333333333331</v>
      </c>
      <c r="M1911" s="27">
        <v>7.6923076923076927E-2</v>
      </c>
      <c r="N1911" s="49">
        <v>3.8535645472061657E-3</v>
      </c>
    </row>
    <row r="1912" spans="1:14" ht="15" customHeight="1">
      <c r="A1912" s="23" t="s">
        <v>2629</v>
      </c>
      <c r="B1912" s="24" t="s">
        <v>2630</v>
      </c>
      <c r="C1912" s="23" t="s">
        <v>2631</v>
      </c>
      <c r="D1912" s="24" t="s">
        <v>2632</v>
      </c>
      <c r="E1912" s="23" t="s">
        <v>2641</v>
      </c>
      <c r="F1912" s="24" t="s">
        <v>2642</v>
      </c>
      <c r="G1912" s="25">
        <v>4.5500000000000114</v>
      </c>
      <c r="H1912" s="25">
        <v>0</v>
      </c>
      <c r="I1912" s="26">
        <v>0</v>
      </c>
      <c r="J1912" s="26">
        <v>0</v>
      </c>
      <c r="K1912" s="26">
        <v>0</v>
      </c>
      <c r="L1912" s="27">
        <v>0</v>
      </c>
      <c r="M1912" s="27" t="s">
        <v>2766</v>
      </c>
      <c r="N1912" s="49">
        <v>0</v>
      </c>
    </row>
    <row r="1913" spans="1:14" ht="15" customHeight="1">
      <c r="A1913" s="23" t="s">
        <v>2629</v>
      </c>
      <c r="B1913" s="24" t="s">
        <v>2630</v>
      </c>
      <c r="C1913" s="23" t="s">
        <v>2631</v>
      </c>
      <c r="D1913" s="24" t="s">
        <v>2632</v>
      </c>
      <c r="E1913" s="23" t="s">
        <v>2643</v>
      </c>
      <c r="F1913" s="24" t="s">
        <v>2644</v>
      </c>
      <c r="G1913" s="25">
        <v>74.592999999999989</v>
      </c>
      <c r="H1913" s="25">
        <v>2</v>
      </c>
      <c r="I1913" s="26">
        <v>0</v>
      </c>
      <c r="J1913" s="26">
        <v>1</v>
      </c>
      <c r="K1913" s="26">
        <v>0</v>
      </c>
      <c r="L1913" s="27">
        <v>0.33333333333333331</v>
      </c>
      <c r="M1913" s="27">
        <v>5.8823529411764705E-3</v>
      </c>
      <c r="N1913" s="49">
        <v>4.4686945602581121E-3</v>
      </c>
    </row>
    <row r="1914" spans="1:14" ht="15" customHeight="1">
      <c r="A1914" s="23" t="s">
        <v>2629</v>
      </c>
      <c r="B1914" s="24" t="s">
        <v>2630</v>
      </c>
      <c r="C1914" s="23" t="s">
        <v>2631</v>
      </c>
      <c r="D1914" s="24" t="s">
        <v>2632</v>
      </c>
      <c r="E1914" s="23" t="s">
        <v>2645</v>
      </c>
      <c r="F1914" s="24" t="s">
        <v>2646</v>
      </c>
      <c r="G1914" s="25">
        <v>37.018000000000001</v>
      </c>
      <c r="H1914" s="25">
        <v>0</v>
      </c>
      <c r="I1914" s="26">
        <v>0</v>
      </c>
      <c r="J1914" s="26">
        <v>1</v>
      </c>
      <c r="K1914" s="26">
        <v>0</v>
      </c>
      <c r="L1914" s="27">
        <v>0.33333333333333331</v>
      </c>
      <c r="M1914" s="27">
        <v>0.14285714285714285</v>
      </c>
      <c r="N1914" s="49">
        <v>9.0046283789867992E-3</v>
      </c>
    </row>
    <row r="1915" spans="1:14" ht="15" customHeight="1">
      <c r="A1915" s="23" t="s">
        <v>2629</v>
      </c>
      <c r="B1915" s="24" t="s">
        <v>2630</v>
      </c>
      <c r="C1915" s="23" t="s">
        <v>2631</v>
      </c>
      <c r="D1915" s="24" t="s">
        <v>2632</v>
      </c>
      <c r="E1915" s="23" t="s">
        <v>2647</v>
      </c>
      <c r="F1915" s="24" t="s">
        <v>2648</v>
      </c>
      <c r="G1915" s="25">
        <v>34.5</v>
      </c>
      <c r="H1915" s="25">
        <v>3</v>
      </c>
      <c r="I1915" s="26">
        <v>2</v>
      </c>
      <c r="J1915" s="26">
        <v>0</v>
      </c>
      <c r="K1915" s="26">
        <v>0</v>
      </c>
      <c r="L1915" s="27">
        <v>0.66666666666666663</v>
      </c>
      <c r="M1915" s="27">
        <v>4.7619047619047616E-2</v>
      </c>
      <c r="N1915" s="49">
        <v>1.932367149758454E-2</v>
      </c>
    </row>
    <row r="1916" spans="1:14" ht="15" customHeight="1">
      <c r="A1916" s="23" t="s">
        <v>2629</v>
      </c>
      <c r="B1916" s="24" t="s">
        <v>2630</v>
      </c>
      <c r="C1916" s="23" t="s">
        <v>2631</v>
      </c>
      <c r="D1916" s="24" t="s">
        <v>2632</v>
      </c>
      <c r="E1916" s="23" t="s">
        <v>2649</v>
      </c>
      <c r="F1916" s="24" t="s">
        <v>2650</v>
      </c>
      <c r="G1916" s="25">
        <v>38.972000000000001</v>
      </c>
      <c r="H1916" s="25">
        <v>0</v>
      </c>
      <c r="I1916" s="26">
        <v>0</v>
      </c>
      <c r="J1916" s="26">
        <v>0</v>
      </c>
      <c r="K1916" s="26">
        <v>0</v>
      </c>
      <c r="L1916" s="27">
        <v>0</v>
      </c>
      <c r="M1916" s="27">
        <v>0</v>
      </c>
      <c r="N1916" s="49">
        <v>0</v>
      </c>
    </row>
    <row r="1917" spans="1:14" ht="15" customHeight="1">
      <c r="A1917" s="23" t="s">
        <v>2629</v>
      </c>
      <c r="B1917" s="24" t="s">
        <v>2630</v>
      </c>
      <c r="C1917" s="23" t="s">
        <v>2631</v>
      </c>
      <c r="D1917" s="24" t="s">
        <v>2632</v>
      </c>
      <c r="E1917" s="23" t="s">
        <v>2651</v>
      </c>
      <c r="F1917" s="24" t="s">
        <v>2652</v>
      </c>
      <c r="G1917" s="25">
        <v>48</v>
      </c>
      <c r="H1917" s="25">
        <v>0</v>
      </c>
      <c r="I1917" s="26">
        <v>0</v>
      </c>
      <c r="J1917" s="26">
        <v>1</v>
      </c>
      <c r="K1917" s="26">
        <v>0</v>
      </c>
      <c r="L1917" s="27">
        <v>0.33333333333333331</v>
      </c>
      <c r="M1917" s="27">
        <v>4.7619047619047616E-2</v>
      </c>
      <c r="N1917" s="49">
        <v>6.9444444444444441E-3</v>
      </c>
    </row>
    <row r="1918" spans="1:14" ht="15" customHeight="1">
      <c r="A1918" s="23" t="s">
        <v>2629</v>
      </c>
      <c r="B1918" s="24" t="s">
        <v>2630</v>
      </c>
      <c r="C1918" s="23" t="s">
        <v>2631</v>
      </c>
      <c r="D1918" s="24" t="s">
        <v>2632</v>
      </c>
      <c r="E1918" s="23" t="s">
        <v>2653</v>
      </c>
      <c r="F1918" s="24" t="s">
        <v>2654</v>
      </c>
      <c r="G1918" s="25">
        <v>17.434000000000001</v>
      </c>
      <c r="H1918" s="25">
        <v>0</v>
      </c>
      <c r="I1918" s="26">
        <v>0</v>
      </c>
      <c r="J1918" s="26">
        <v>0</v>
      </c>
      <c r="K1918" s="26">
        <v>1</v>
      </c>
      <c r="L1918" s="27">
        <v>0.33333333333333331</v>
      </c>
      <c r="M1918" s="27">
        <v>0.16666666666666666</v>
      </c>
      <c r="N1918" s="49">
        <v>2.8679591602615576E-2</v>
      </c>
    </row>
    <row r="1919" spans="1:14" ht="15" customHeight="1">
      <c r="A1919" s="23" t="s">
        <v>2629</v>
      </c>
      <c r="B1919" s="24" t="s">
        <v>2630</v>
      </c>
      <c r="C1919" s="23" t="s">
        <v>2631</v>
      </c>
      <c r="D1919" s="24" t="s">
        <v>2632</v>
      </c>
      <c r="E1919" s="23" t="s">
        <v>2655</v>
      </c>
      <c r="F1919" s="24" t="s">
        <v>2656</v>
      </c>
      <c r="G1919" s="25">
        <v>24.908000000000001</v>
      </c>
      <c r="H1919" s="25">
        <v>0</v>
      </c>
      <c r="I1919" s="26">
        <v>0</v>
      </c>
      <c r="J1919" s="26">
        <v>0</v>
      </c>
      <c r="K1919" s="26">
        <v>0</v>
      </c>
      <c r="L1919" s="27">
        <v>0</v>
      </c>
      <c r="M1919" s="27" t="s">
        <v>2766</v>
      </c>
      <c r="N1919" s="49">
        <v>0</v>
      </c>
    </row>
    <row r="1920" spans="1:14" ht="15" customHeight="1">
      <c r="A1920" s="23" t="s">
        <v>2629</v>
      </c>
      <c r="B1920" s="24" t="s">
        <v>2630</v>
      </c>
      <c r="C1920" s="23" t="s">
        <v>2631</v>
      </c>
      <c r="D1920" s="24" t="s">
        <v>2632</v>
      </c>
      <c r="E1920" s="23" t="s">
        <v>2657</v>
      </c>
      <c r="F1920" s="24" t="s">
        <v>2658</v>
      </c>
      <c r="G1920" s="25">
        <v>16.7</v>
      </c>
      <c r="H1920" s="25">
        <v>2</v>
      </c>
      <c r="I1920" s="26">
        <v>0</v>
      </c>
      <c r="J1920" s="26">
        <v>2</v>
      </c>
      <c r="K1920" s="26">
        <v>1</v>
      </c>
      <c r="L1920" s="27">
        <v>1</v>
      </c>
      <c r="M1920" s="27">
        <v>0.21428571428571427</v>
      </c>
      <c r="N1920" s="49">
        <v>5.9880239520958084E-2</v>
      </c>
    </row>
    <row r="1921" spans="1:14" ht="15" customHeight="1">
      <c r="A1921" s="23" t="s">
        <v>2629</v>
      </c>
      <c r="B1921" s="24" t="s">
        <v>2630</v>
      </c>
      <c r="C1921" s="23" t="s">
        <v>2631</v>
      </c>
      <c r="D1921" s="24" t="s">
        <v>2632</v>
      </c>
      <c r="E1921" s="23" t="s">
        <v>2659</v>
      </c>
      <c r="F1921" s="24" t="s">
        <v>2660</v>
      </c>
      <c r="G1921" s="25">
        <v>31.547000000000001</v>
      </c>
      <c r="H1921" s="25">
        <v>0</v>
      </c>
      <c r="I1921" s="26">
        <v>0</v>
      </c>
      <c r="J1921" s="26">
        <v>0</v>
      </c>
      <c r="K1921" s="26">
        <v>0</v>
      </c>
      <c r="L1921" s="27">
        <v>0</v>
      </c>
      <c r="M1921" s="27">
        <v>0</v>
      </c>
      <c r="N1921" s="49">
        <v>0</v>
      </c>
    </row>
    <row r="1922" spans="1:14" ht="15" customHeight="1">
      <c r="A1922" s="23" t="s">
        <v>2629</v>
      </c>
      <c r="B1922" s="24" t="s">
        <v>2630</v>
      </c>
      <c r="C1922" s="23" t="s">
        <v>2631</v>
      </c>
      <c r="D1922" s="24" t="s">
        <v>2632</v>
      </c>
      <c r="E1922" s="23" t="s">
        <v>2661</v>
      </c>
      <c r="F1922" s="24" t="s">
        <v>2662</v>
      </c>
      <c r="G1922" s="25">
        <v>31.186999999999998</v>
      </c>
      <c r="H1922" s="25">
        <v>0</v>
      </c>
      <c r="I1922" s="26">
        <v>0</v>
      </c>
      <c r="J1922" s="26">
        <v>1</v>
      </c>
      <c r="K1922" s="26">
        <v>0</v>
      </c>
      <c r="L1922" s="27">
        <v>0.33333333333333331</v>
      </c>
      <c r="M1922" s="27">
        <v>2.6315789473684209E-2</v>
      </c>
      <c r="N1922" s="49">
        <v>1.0688214106304978E-2</v>
      </c>
    </row>
    <row r="1923" spans="1:14" ht="15" customHeight="1">
      <c r="A1923" s="23" t="s">
        <v>2629</v>
      </c>
      <c r="B1923" s="24" t="s">
        <v>2630</v>
      </c>
      <c r="C1923" s="23" t="s">
        <v>2631</v>
      </c>
      <c r="D1923" s="24" t="s">
        <v>2632</v>
      </c>
      <c r="E1923" s="23" t="s">
        <v>2663</v>
      </c>
      <c r="F1923" s="24" t="s">
        <v>2664</v>
      </c>
      <c r="G1923" s="25">
        <v>4.0179999999999998</v>
      </c>
      <c r="H1923" s="25">
        <v>0</v>
      </c>
      <c r="I1923" s="26">
        <v>0</v>
      </c>
      <c r="J1923" s="26">
        <v>0</v>
      </c>
      <c r="K1923" s="26">
        <v>0</v>
      </c>
      <c r="L1923" s="27">
        <v>0</v>
      </c>
      <c r="M1923" s="27">
        <v>0</v>
      </c>
      <c r="N1923" s="49">
        <v>0</v>
      </c>
    </row>
    <row r="1924" spans="1:14" ht="15" customHeight="1">
      <c r="A1924" s="23" t="s">
        <v>2629</v>
      </c>
      <c r="B1924" s="24" t="s">
        <v>2630</v>
      </c>
      <c r="C1924" s="23" t="s">
        <v>2631</v>
      </c>
      <c r="D1924" s="24" t="s">
        <v>2632</v>
      </c>
      <c r="E1924" s="23" t="s">
        <v>2665</v>
      </c>
      <c r="F1924" s="24" t="s">
        <v>2666</v>
      </c>
      <c r="G1924" s="25">
        <v>23.753</v>
      </c>
      <c r="H1924" s="25">
        <v>0</v>
      </c>
      <c r="I1924" s="26">
        <v>0</v>
      </c>
      <c r="J1924" s="26">
        <v>0</v>
      </c>
      <c r="K1924" s="26">
        <v>0</v>
      </c>
      <c r="L1924" s="27">
        <v>0</v>
      </c>
      <c r="M1924" s="27">
        <v>0</v>
      </c>
      <c r="N1924" s="49">
        <v>0</v>
      </c>
    </row>
    <row r="1925" spans="1:14" ht="15" customHeight="1">
      <c r="A1925" s="23" t="s">
        <v>2629</v>
      </c>
      <c r="B1925" s="24" t="s">
        <v>2630</v>
      </c>
      <c r="C1925" s="23" t="s">
        <v>2631</v>
      </c>
      <c r="D1925" s="24" t="s">
        <v>2632</v>
      </c>
      <c r="E1925" s="23" t="s">
        <v>2667</v>
      </c>
      <c r="F1925" s="24" t="s">
        <v>2668</v>
      </c>
      <c r="G1925" s="25">
        <v>1.6419999999999999</v>
      </c>
      <c r="H1925" s="25">
        <v>0</v>
      </c>
      <c r="I1925" s="26">
        <v>0</v>
      </c>
      <c r="J1925" s="26">
        <v>0</v>
      </c>
      <c r="K1925" s="26">
        <v>0</v>
      </c>
      <c r="L1925" s="27">
        <v>0</v>
      </c>
      <c r="M1925" s="27">
        <v>0</v>
      </c>
      <c r="N1925" s="49">
        <v>0</v>
      </c>
    </row>
    <row r="1926" spans="1:14" ht="15" customHeight="1">
      <c r="A1926" s="23" t="s">
        <v>2629</v>
      </c>
      <c r="B1926" s="24" t="s">
        <v>2630</v>
      </c>
      <c r="C1926" s="23" t="s">
        <v>2631</v>
      </c>
      <c r="D1926" s="24" t="s">
        <v>2632</v>
      </c>
      <c r="E1926" s="23" t="s">
        <v>2669</v>
      </c>
      <c r="F1926" s="24" t="s">
        <v>2670</v>
      </c>
      <c r="G1926" s="25">
        <v>62.683999999999997</v>
      </c>
      <c r="H1926" s="25">
        <v>0</v>
      </c>
      <c r="I1926" s="26">
        <v>0</v>
      </c>
      <c r="J1926" s="26">
        <v>0</v>
      </c>
      <c r="K1926" s="26">
        <v>0</v>
      </c>
      <c r="L1926" s="27">
        <v>0</v>
      </c>
      <c r="M1926" s="27">
        <v>0</v>
      </c>
      <c r="N1926" s="49">
        <v>0</v>
      </c>
    </row>
    <row r="1927" spans="1:14" ht="15" customHeight="1">
      <c r="A1927" s="23" t="s">
        <v>2629</v>
      </c>
      <c r="B1927" s="24" t="s">
        <v>2630</v>
      </c>
      <c r="C1927" s="23" t="s">
        <v>2631</v>
      </c>
      <c r="D1927" s="24" t="s">
        <v>2632</v>
      </c>
      <c r="E1927" s="23" t="s">
        <v>2671</v>
      </c>
      <c r="F1927" s="24" t="s">
        <v>2672</v>
      </c>
      <c r="G1927" s="25">
        <v>12.64</v>
      </c>
      <c r="H1927" s="25">
        <v>0</v>
      </c>
      <c r="I1927" s="26">
        <v>0</v>
      </c>
      <c r="J1927" s="26">
        <v>0</v>
      </c>
      <c r="K1927" s="26">
        <v>0</v>
      </c>
      <c r="L1927" s="27">
        <v>0</v>
      </c>
      <c r="M1927" s="27">
        <v>0</v>
      </c>
      <c r="N1927" s="49">
        <v>0</v>
      </c>
    </row>
    <row r="1928" spans="1:14" ht="15" customHeight="1">
      <c r="A1928" s="23" t="s">
        <v>2629</v>
      </c>
      <c r="B1928" s="24" t="s">
        <v>2630</v>
      </c>
      <c r="C1928" s="23" t="s">
        <v>2631</v>
      </c>
      <c r="D1928" s="24" t="s">
        <v>2632</v>
      </c>
      <c r="E1928" s="23" t="s">
        <v>2673</v>
      </c>
      <c r="F1928" s="24" t="s">
        <v>2674</v>
      </c>
      <c r="G1928" s="25">
        <v>48.8</v>
      </c>
      <c r="H1928" s="25">
        <v>1</v>
      </c>
      <c r="I1928" s="26">
        <v>0</v>
      </c>
      <c r="J1928" s="26">
        <v>0</v>
      </c>
      <c r="K1928" s="26">
        <v>0</v>
      </c>
      <c r="L1928" s="27">
        <v>0</v>
      </c>
      <c r="M1928" s="27">
        <v>0</v>
      </c>
      <c r="N1928" s="49">
        <v>0</v>
      </c>
    </row>
    <row r="1929" spans="1:14" ht="15" customHeight="1">
      <c r="A1929" s="23" t="s">
        <v>2629</v>
      </c>
      <c r="B1929" s="24" t="s">
        <v>2630</v>
      </c>
      <c r="C1929" s="23" t="s">
        <v>2631</v>
      </c>
      <c r="D1929" s="24" t="s">
        <v>2632</v>
      </c>
      <c r="E1929" s="23" t="s">
        <v>2675</v>
      </c>
      <c r="F1929" s="24" t="s">
        <v>2676</v>
      </c>
      <c r="G1929" s="25">
        <v>10.843999999999999</v>
      </c>
      <c r="H1929" s="25">
        <v>0</v>
      </c>
      <c r="I1929" s="26">
        <v>0</v>
      </c>
      <c r="J1929" s="26">
        <v>0</v>
      </c>
      <c r="K1929" s="26">
        <v>0</v>
      </c>
      <c r="L1929" s="27">
        <v>0</v>
      </c>
      <c r="M1929" s="27">
        <v>0</v>
      </c>
      <c r="N1929" s="49">
        <v>0</v>
      </c>
    </row>
    <row r="1930" spans="1:14" ht="15" customHeight="1">
      <c r="A1930" s="23" t="s">
        <v>2629</v>
      </c>
      <c r="B1930" s="24" t="s">
        <v>2630</v>
      </c>
      <c r="C1930" s="23" t="s">
        <v>2631</v>
      </c>
      <c r="D1930" s="24" t="s">
        <v>2632</v>
      </c>
      <c r="E1930" s="23" t="s">
        <v>2677</v>
      </c>
      <c r="F1930" s="24" t="s">
        <v>2678</v>
      </c>
      <c r="G1930" s="25">
        <v>32.432000000000002</v>
      </c>
      <c r="H1930" s="25">
        <v>0</v>
      </c>
      <c r="I1930" s="26">
        <v>0</v>
      </c>
      <c r="J1930" s="26">
        <v>0</v>
      </c>
      <c r="K1930" s="26">
        <v>0</v>
      </c>
      <c r="L1930" s="27">
        <v>0</v>
      </c>
      <c r="M1930" s="27">
        <v>0</v>
      </c>
      <c r="N1930" s="49">
        <v>0</v>
      </c>
    </row>
    <row r="1931" spans="1:14" ht="15" customHeight="1">
      <c r="A1931" s="23" t="s">
        <v>2629</v>
      </c>
      <c r="B1931" s="24" t="s">
        <v>2630</v>
      </c>
      <c r="C1931" s="23" t="s">
        <v>2631</v>
      </c>
      <c r="D1931" s="24" t="s">
        <v>2632</v>
      </c>
      <c r="E1931" s="23" t="s">
        <v>2679</v>
      </c>
      <c r="F1931" s="24" t="s">
        <v>2680</v>
      </c>
      <c r="G1931" s="25">
        <v>34.869999999999997</v>
      </c>
      <c r="H1931" s="25">
        <v>0</v>
      </c>
      <c r="I1931" s="26">
        <v>0</v>
      </c>
      <c r="J1931" s="26">
        <v>0</v>
      </c>
      <c r="K1931" s="26">
        <v>0</v>
      </c>
      <c r="L1931" s="27">
        <v>0</v>
      </c>
      <c r="M1931" s="27">
        <v>0</v>
      </c>
      <c r="N1931" s="49">
        <v>0</v>
      </c>
    </row>
    <row r="1932" spans="1:14" ht="15" customHeight="1">
      <c r="A1932" s="23" t="s">
        <v>2629</v>
      </c>
      <c r="B1932" s="24" t="s">
        <v>2630</v>
      </c>
      <c r="C1932" s="23" t="s">
        <v>2631</v>
      </c>
      <c r="D1932" s="24" t="s">
        <v>2632</v>
      </c>
      <c r="E1932" s="23" t="s">
        <v>2681</v>
      </c>
      <c r="F1932" s="24" t="s">
        <v>2682</v>
      </c>
      <c r="G1932" s="25">
        <v>66.364999999999995</v>
      </c>
      <c r="H1932" s="25">
        <v>1</v>
      </c>
      <c r="I1932" s="26">
        <v>1</v>
      </c>
      <c r="J1932" s="26">
        <v>0</v>
      </c>
      <c r="K1932" s="26">
        <v>0</v>
      </c>
      <c r="L1932" s="27">
        <v>0.33333333333333331</v>
      </c>
      <c r="M1932" s="27">
        <v>3.125E-2</v>
      </c>
      <c r="N1932" s="49">
        <v>5.0227278434918001E-3</v>
      </c>
    </row>
    <row r="1933" spans="1:14" ht="15" customHeight="1">
      <c r="A1933" s="23" t="s">
        <v>2629</v>
      </c>
      <c r="B1933" s="24" t="s">
        <v>2630</v>
      </c>
      <c r="C1933" s="23" t="s">
        <v>2631</v>
      </c>
      <c r="D1933" s="24" t="s">
        <v>2632</v>
      </c>
      <c r="E1933" s="23" t="s">
        <v>2683</v>
      </c>
      <c r="F1933" s="24" t="s">
        <v>2684</v>
      </c>
      <c r="G1933" s="25">
        <v>40.768999999999998</v>
      </c>
      <c r="H1933" s="25">
        <v>0</v>
      </c>
      <c r="I1933" s="26">
        <v>0</v>
      </c>
      <c r="J1933" s="26">
        <v>0</v>
      </c>
      <c r="K1933" s="26">
        <v>1</v>
      </c>
      <c r="L1933" s="27">
        <v>0.33333333333333331</v>
      </c>
      <c r="M1933" s="27">
        <v>6.25E-2</v>
      </c>
      <c r="N1933" s="49">
        <v>8.1761469090076613E-3</v>
      </c>
    </row>
    <row r="1934" spans="1:14" ht="15" customHeight="1">
      <c r="A1934" s="23" t="s">
        <v>2629</v>
      </c>
      <c r="B1934" s="24" t="s">
        <v>2630</v>
      </c>
      <c r="C1934" s="23" t="s">
        <v>2631</v>
      </c>
      <c r="D1934" s="24" t="s">
        <v>2632</v>
      </c>
      <c r="E1934" s="23" t="s">
        <v>2685</v>
      </c>
      <c r="F1934" s="24" t="s">
        <v>2686</v>
      </c>
      <c r="G1934" s="25">
        <v>29.881999999999994</v>
      </c>
      <c r="H1934" s="25">
        <v>0</v>
      </c>
      <c r="I1934" s="26">
        <v>0</v>
      </c>
      <c r="J1934" s="26">
        <v>0</v>
      </c>
      <c r="K1934" s="26">
        <v>0</v>
      </c>
      <c r="L1934" s="27">
        <v>0</v>
      </c>
      <c r="M1934" s="27">
        <v>0</v>
      </c>
      <c r="N1934" s="49">
        <v>0</v>
      </c>
    </row>
    <row r="1935" spans="1:14" ht="15" customHeight="1">
      <c r="A1935" s="23" t="s">
        <v>2629</v>
      </c>
      <c r="B1935" s="24" t="s">
        <v>2630</v>
      </c>
      <c r="C1935" s="23" t="s">
        <v>2687</v>
      </c>
      <c r="D1935" s="24" t="s">
        <v>2688</v>
      </c>
      <c r="E1935" s="23" t="s">
        <v>2633</v>
      </c>
      <c r="F1935" s="24" t="s">
        <v>2634</v>
      </c>
      <c r="G1935" s="25">
        <v>183.7</v>
      </c>
      <c r="H1935" s="25">
        <v>1</v>
      </c>
      <c r="I1935" s="26">
        <v>3</v>
      </c>
      <c r="J1935" s="26">
        <v>0</v>
      </c>
      <c r="K1935" s="26">
        <v>4</v>
      </c>
      <c r="L1935" s="27">
        <v>2.3333333333333335</v>
      </c>
      <c r="M1935" s="27">
        <v>7.2916666666666671E-2</v>
      </c>
      <c r="N1935" s="49">
        <v>1.2701868989294141E-2</v>
      </c>
    </row>
    <row r="1936" spans="1:14" ht="15" customHeight="1">
      <c r="A1936" s="23" t="s">
        <v>2629</v>
      </c>
      <c r="B1936" s="24" t="s">
        <v>2630</v>
      </c>
      <c r="C1936" s="23" t="s">
        <v>2687</v>
      </c>
      <c r="D1936" s="24" t="s">
        <v>2688</v>
      </c>
      <c r="E1936" s="23" t="s">
        <v>2689</v>
      </c>
      <c r="F1936" s="24" t="s">
        <v>2690</v>
      </c>
      <c r="G1936" s="25">
        <v>4.8019999999999996</v>
      </c>
      <c r="H1936" s="25">
        <v>0</v>
      </c>
      <c r="I1936" s="26">
        <v>0</v>
      </c>
      <c r="J1936" s="26">
        <v>0</v>
      </c>
      <c r="K1936" s="26">
        <v>0</v>
      </c>
      <c r="L1936" s="27">
        <v>0</v>
      </c>
      <c r="M1936" s="27">
        <v>0</v>
      </c>
      <c r="N1936" s="49">
        <v>0</v>
      </c>
    </row>
    <row r="1937" spans="1:14" ht="15" customHeight="1">
      <c r="A1937" s="23" t="s">
        <v>2629</v>
      </c>
      <c r="B1937" s="24" t="s">
        <v>2630</v>
      </c>
      <c r="C1937" s="23" t="s">
        <v>2687</v>
      </c>
      <c r="D1937" s="24" t="s">
        <v>2688</v>
      </c>
      <c r="E1937" s="23" t="s">
        <v>2691</v>
      </c>
      <c r="F1937" s="24" t="s">
        <v>2692</v>
      </c>
      <c r="G1937" s="25">
        <v>19.655000000000001</v>
      </c>
      <c r="H1937" s="25">
        <v>0</v>
      </c>
      <c r="I1937" s="26">
        <v>0</v>
      </c>
      <c r="J1937" s="26">
        <v>0</v>
      </c>
      <c r="K1937" s="26">
        <v>0</v>
      </c>
      <c r="L1937" s="27">
        <v>0</v>
      </c>
      <c r="M1937" s="27">
        <v>0</v>
      </c>
      <c r="N1937" s="49">
        <v>0</v>
      </c>
    </row>
    <row r="1938" spans="1:14" ht="15" customHeight="1">
      <c r="A1938" s="23" t="s">
        <v>2629</v>
      </c>
      <c r="B1938" s="24" t="s">
        <v>2630</v>
      </c>
      <c r="C1938" s="23" t="s">
        <v>2687</v>
      </c>
      <c r="D1938" s="24" t="s">
        <v>2688</v>
      </c>
      <c r="E1938" s="23" t="s">
        <v>2693</v>
      </c>
      <c r="F1938" s="24" t="s">
        <v>2694</v>
      </c>
      <c r="G1938" s="25">
        <v>89.694000000000003</v>
      </c>
      <c r="H1938" s="25">
        <v>0</v>
      </c>
      <c r="I1938" s="26">
        <v>2</v>
      </c>
      <c r="J1938" s="26">
        <v>0</v>
      </c>
      <c r="K1938" s="26">
        <v>1</v>
      </c>
      <c r="L1938" s="27">
        <v>1</v>
      </c>
      <c r="M1938" s="27">
        <v>9.375E-2</v>
      </c>
      <c r="N1938" s="49">
        <v>1.1149017771534327E-2</v>
      </c>
    </row>
    <row r="1939" spans="1:14" ht="15" customHeight="1">
      <c r="A1939" s="23" t="s">
        <v>2629</v>
      </c>
      <c r="B1939" s="24" t="s">
        <v>2630</v>
      </c>
      <c r="C1939" s="23" t="s">
        <v>2687</v>
      </c>
      <c r="D1939" s="24" t="s">
        <v>2688</v>
      </c>
      <c r="E1939" s="23" t="s">
        <v>2641</v>
      </c>
      <c r="F1939" s="24" t="s">
        <v>2642</v>
      </c>
      <c r="G1939" s="25">
        <v>91.99</v>
      </c>
      <c r="H1939" s="25">
        <v>1</v>
      </c>
      <c r="I1939" s="26">
        <v>3</v>
      </c>
      <c r="J1939" s="26">
        <v>0</v>
      </c>
      <c r="K1939" s="26">
        <v>2</v>
      </c>
      <c r="L1939" s="27">
        <v>1.6666666666666667</v>
      </c>
      <c r="M1939" s="27">
        <v>9.0909090909090925E-2</v>
      </c>
      <c r="N1939" s="49">
        <v>1.8117911367177594E-2</v>
      </c>
    </row>
    <row r="1940" spans="1:14" ht="15" customHeight="1">
      <c r="A1940" s="23" t="s">
        <v>2629</v>
      </c>
      <c r="B1940" s="24" t="s">
        <v>2630</v>
      </c>
      <c r="C1940" s="23" t="s">
        <v>2687</v>
      </c>
      <c r="D1940" s="24" t="s">
        <v>2688</v>
      </c>
      <c r="E1940" s="23" t="s">
        <v>2695</v>
      </c>
      <c r="F1940" s="24" t="s">
        <v>2696</v>
      </c>
      <c r="G1940" s="25">
        <v>16.2</v>
      </c>
      <c r="H1940" s="25">
        <v>0</v>
      </c>
      <c r="I1940" s="26">
        <v>0</v>
      </c>
      <c r="J1940" s="26">
        <v>0</v>
      </c>
      <c r="K1940" s="26">
        <v>0</v>
      </c>
      <c r="L1940" s="27">
        <v>0</v>
      </c>
      <c r="M1940" s="27">
        <v>0</v>
      </c>
      <c r="N1940" s="49">
        <v>0</v>
      </c>
    </row>
    <row r="1941" spans="1:14" ht="15" customHeight="1">
      <c r="A1941" s="23" t="s">
        <v>2629</v>
      </c>
      <c r="B1941" s="24" t="s">
        <v>2630</v>
      </c>
      <c r="C1941" s="23" t="s">
        <v>2687</v>
      </c>
      <c r="D1941" s="24" t="s">
        <v>2688</v>
      </c>
      <c r="E1941" s="23" t="s">
        <v>2643</v>
      </c>
      <c r="F1941" s="24" t="s">
        <v>2644</v>
      </c>
      <c r="G1941" s="25">
        <v>22.550000000000011</v>
      </c>
      <c r="H1941" s="25">
        <v>0</v>
      </c>
      <c r="I1941" s="26">
        <v>0</v>
      </c>
      <c r="J1941" s="26">
        <v>0</v>
      </c>
      <c r="K1941" s="26">
        <v>0</v>
      </c>
      <c r="L1941" s="27">
        <v>0</v>
      </c>
      <c r="M1941" s="27">
        <v>0</v>
      </c>
      <c r="N1941" s="49">
        <v>0</v>
      </c>
    </row>
    <row r="1942" spans="1:14" ht="15" customHeight="1">
      <c r="A1942" s="23" t="s">
        <v>2629</v>
      </c>
      <c r="B1942" s="24" t="s">
        <v>2630</v>
      </c>
      <c r="C1942" s="23" t="s">
        <v>2687</v>
      </c>
      <c r="D1942" s="24" t="s">
        <v>2688</v>
      </c>
      <c r="E1942" s="23" t="s">
        <v>2697</v>
      </c>
      <c r="F1942" s="24" t="s">
        <v>2698</v>
      </c>
      <c r="G1942" s="25">
        <v>1.9</v>
      </c>
      <c r="H1942" s="25">
        <v>0</v>
      </c>
      <c r="I1942" s="26">
        <v>0</v>
      </c>
      <c r="J1942" s="26">
        <v>0</v>
      </c>
      <c r="K1942" s="26">
        <v>0</v>
      </c>
      <c r="L1942" s="27">
        <v>0</v>
      </c>
      <c r="M1942" s="27">
        <v>0</v>
      </c>
      <c r="N1942" s="49">
        <v>0</v>
      </c>
    </row>
    <row r="1943" spans="1:14" ht="15" customHeight="1">
      <c r="A1943" s="23" t="s">
        <v>2629</v>
      </c>
      <c r="B1943" s="24" t="s">
        <v>2630</v>
      </c>
      <c r="C1943" s="23" t="s">
        <v>2687</v>
      </c>
      <c r="D1943" s="24" t="s">
        <v>2688</v>
      </c>
      <c r="E1943" s="23" t="s">
        <v>2647</v>
      </c>
      <c r="F1943" s="24" t="s">
        <v>2648</v>
      </c>
      <c r="G1943" s="25">
        <v>88.2</v>
      </c>
      <c r="H1943" s="25">
        <v>0</v>
      </c>
      <c r="I1943" s="26">
        <v>0</v>
      </c>
      <c r="J1943" s="26">
        <v>2</v>
      </c>
      <c r="K1943" s="26">
        <v>1</v>
      </c>
      <c r="L1943" s="27">
        <v>1</v>
      </c>
      <c r="M1943" s="27">
        <v>2.7272727272727275E-2</v>
      </c>
      <c r="N1943" s="49">
        <v>1.1337868480725623E-2</v>
      </c>
    </row>
    <row r="1944" spans="1:14" ht="15" customHeight="1">
      <c r="A1944" s="23" t="s">
        <v>2629</v>
      </c>
      <c r="B1944" s="24" t="s">
        <v>2630</v>
      </c>
      <c r="C1944" s="23" t="s">
        <v>2687</v>
      </c>
      <c r="D1944" s="24" t="s">
        <v>2688</v>
      </c>
      <c r="E1944" s="23" t="s">
        <v>2699</v>
      </c>
      <c r="F1944" s="24" t="s">
        <v>2700</v>
      </c>
      <c r="G1944" s="25">
        <v>59.545000000000002</v>
      </c>
      <c r="H1944" s="25">
        <v>0</v>
      </c>
      <c r="I1944" s="26">
        <v>1</v>
      </c>
      <c r="J1944" s="26">
        <v>0</v>
      </c>
      <c r="K1944" s="26">
        <v>0</v>
      </c>
      <c r="L1944" s="27">
        <v>0.33333333333333331</v>
      </c>
      <c r="M1944" s="27">
        <v>6.25E-2</v>
      </c>
      <c r="N1944" s="49">
        <v>5.5980071094690288E-3</v>
      </c>
    </row>
    <row r="1945" spans="1:14" ht="15" customHeight="1">
      <c r="A1945" s="23" t="s">
        <v>2629</v>
      </c>
      <c r="B1945" s="24" t="s">
        <v>2630</v>
      </c>
      <c r="C1945" s="23" t="s">
        <v>2687</v>
      </c>
      <c r="D1945" s="24" t="s">
        <v>2688</v>
      </c>
      <c r="E1945" s="23" t="s">
        <v>2701</v>
      </c>
      <c r="F1945" s="24" t="s">
        <v>2702</v>
      </c>
      <c r="G1945" s="25">
        <v>31.065999999999999</v>
      </c>
      <c r="H1945" s="25">
        <v>0</v>
      </c>
      <c r="I1945" s="26">
        <v>0</v>
      </c>
      <c r="J1945" s="26">
        <v>0</v>
      </c>
      <c r="K1945" s="26">
        <v>0</v>
      </c>
      <c r="L1945" s="27">
        <v>0</v>
      </c>
      <c r="M1945" s="27">
        <v>0</v>
      </c>
      <c r="N1945" s="49">
        <v>0</v>
      </c>
    </row>
    <row r="1946" spans="1:14" ht="15" customHeight="1">
      <c r="A1946" s="23" t="s">
        <v>2629</v>
      </c>
      <c r="B1946" s="24" t="s">
        <v>2630</v>
      </c>
      <c r="C1946" s="23" t="s">
        <v>2687</v>
      </c>
      <c r="D1946" s="24" t="s">
        <v>2688</v>
      </c>
      <c r="E1946" s="23" t="s">
        <v>2703</v>
      </c>
      <c r="F1946" s="24" t="s">
        <v>2704</v>
      </c>
      <c r="G1946" s="25">
        <v>14.955999999999996</v>
      </c>
      <c r="H1946" s="25">
        <v>0</v>
      </c>
      <c r="I1946" s="26">
        <v>0</v>
      </c>
      <c r="J1946" s="26">
        <v>0</v>
      </c>
      <c r="K1946" s="26">
        <v>0</v>
      </c>
      <c r="L1946" s="27">
        <v>0</v>
      </c>
      <c r="M1946" s="27">
        <v>0</v>
      </c>
      <c r="N1946" s="49">
        <v>0</v>
      </c>
    </row>
    <row r="1947" spans="1:14" ht="15" customHeight="1">
      <c r="A1947" s="23" t="s">
        <v>2629</v>
      </c>
      <c r="B1947" s="24" t="s">
        <v>2630</v>
      </c>
      <c r="C1947" s="23" t="s">
        <v>2687</v>
      </c>
      <c r="D1947" s="24" t="s">
        <v>2688</v>
      </c>
      <c r="E1947" s="23" t="s">
        <v>2673</v>
      </c>
      <c r="F1947" s="24" t="s">
        <v>2674</v>
      </c>
      <c r="G1947" s="25">
        <v>56.155000000000001</v>
      </c>
      <c r="H1947" s="25">
        <v>0</v>
      </c>
      <c r="I1947" s="26">
        <v>0</v>
      </c>
      <c r="J1947" s="26">
        <v>0</v>
      </c>
      <c r="K1947" s="26">
        <v>0</v>
      </c>
      <c r="L1947" s="27">
        <v>0</v>
      </c>
      <c r="M1947" s="27">
        <v>0</v>
      </c>
      <c r="N1947" s="49">
        <v>0</v>
      </c>
    </row>
    <row r="1948" spans="1:14" ht="15" customHeight="1">
      <c r="A1948" s="23" t="s">
        <v>2629</v>
      </c>
      <c r="B1948" s="24" t="s">
        <v>2630</v>
      </c>
      <c r="C1948" s="23" t="s">
        <v>2687</v>
      </c>
      <c r="D1948" s="24" t="s">
        <v>2688</v>
      </c>
      <c r="E1948" s="23" t="s">
        <v>2705</v>
      </c>
      <c r="F1948" s="24" t="s">
        <v>2706</v>
      </c>
      <c r="G1948" s="25">
        <v>6.6740000000000004</v>
      </c>
      <c r="H1948" s="25">
        <v>0</v>
      </c>
      <c r="I1948" s="26">
        <v>0</v>
      </c>
      <c r="J1948" s="26">
        <v>0</v>
      </c>
      <c r="K1948" s="26">
        <v>0</v>
      </c>
      <c r="L1948" s="27">
        <v>0</v>
      </c>
      <c r="M1948" s="27">
        <v>0</v>
      </c>
      <c r="N1948" s="49">
        <v>0</v>
      </c>
    </row>
    <row r="1949" spans="1:14" ht="15" customHeight="1">
      <c r="A1949" s="23" t="s">
        <v>2629</v>
      </c>
      <c r="B1949" s="24" t="s">
        <v>2630</v>
      </c>
      <c r="C1949" s="23" t="s">
        <v>2687</v>
      </c>
      <c r="D1949" s="24" t="s">
        <v>2688</v>
      </c>
      <c r="E1949" s="23" t="s">
        <v>2707</v>
      </c>
      <c r="F1949" s="24" t="s">
        <v>2708</v>
      </c>
      <c r="G1949" s="25">
        <v>50.64</v>
      </c>
      <c r="H1949" s="25">
        <v>0</v>
      </c>
      <c r="I1949" s="26">
        <v>0</v>
      </c>
      <c r="J1949" s="26">
        <v>0</v>
      </c>
      <c r="K1949" s="26">
        <v>0</v>
      </c>
      <c r="L1949" s="27">
        <v>0</v>
      </c>
      <c r="M1949" s="27">
        <v>0</v>
      </c>
      <c r="N1949" s="49">
        <v>0</v>
      </c>
    </row>
    <row r="1950" spans="1:14" ht="15" customHeight="1">
      <c r="A1950" s="23" t="s">
        <v>2629</v>
      </c>
      <c r="B1950" s="24" t="s">
        <v>2630</v>
      </c>
      <c r="C1950" s="23" t="s">
        <v>2687</v>
      </c>
      <c r="D1950" s="24" t="s">
        <v>2688</v>
      </c>
      <c r="E1950" s="23" t="s">
        <v>2709</v>
      </c>
      <c r="F1950" s="24" t="s">
        <v>2710</v>
      </c>
      <c r="G1950" s="25">
        <v>10.300000000000011</v>
      </c>
      <c r="H1950" s="25">
        <v>0</v>
      </c>
      <c r="I1950" s="26">
        <v>0</v>
      </c>
      <c r="J1950" s="26">
        <v>0</v>
      </c>
      <c r="K1950" s="26">
        <v>0</v>
      </c>
      <c r="L1950" s="27">
        <v>0</v>
      </c>
      <c r="M1950" s="27">
        <v>0</v>
      </c>
      <c r="N1950" s="49">
        <v>0</v>
      </c>
    </row>
    <row r="1951" spans="1:14" ht="15" customHeight="1">
      <c r="A1951" s="23" t="s">
        <v>2629</v>
      </c>
      <c r="B1951" s="24" t="s">
        <v>2630</v>
      </c>
      <c r="C1951" s="23" t="s">
        <v>2687</v>
      </c>
      <c r="D1951" s="24" t="s">
        <v>2688</v>
      </c>
      <c r="E1951" s="23" t="s">
        <v>2711</v>
      </c>
      <c r="F1951" s="24" t="s">
        <v>2712</v>
      </c>
      <c r="G1951" s="25">
        <v>14.874000000000001</v>
      </c>
      <c r="H1951" s="25">
        <v>1</v>
      </c>
      <c r="I1951" s="26">
        <v>0</v>
      </c>
      <c r="J1951" s="26">
        <v>0</v>
      </c>
      <c r="K1951" s="26">
        <v>0</v>
      </c>
      <c r="L1951" s="27">
        <v>0</v>
      </c>
      <c r="M1951" s="27">
        <v>0</v>
      </c>
      <c r="N1951" s="49">
        <v>0</v>
      </c>
    </row>
    <row r="1952" spans="1:14" ht="15" customHeight="1">
      <c r="A1952" s="23" t="s">
        <v>2629</v>
      </c>
      <c r="B1952" s="24" t="s">
        <v>2630</v>
      </c>
      <c r="C1952" s="23" t="s">
        <v>2687</v>
      </c>
      <c r="D1952" s="24" t="s">
        <v>2688</v>
      </c>
      <c r="E1952" s="23" t="s">
        <v>2713</v>
      </c>
      <c r="F1952" s="24" t="s">
        <v>2714</v>
      </c>
      <c r="G1952" s="25">
        <v>9.5</v>
      </c>
      <c r="H1952" s="25">
        <v>0</v>
      </c>
      <c r="I1952" s="26">
        <v>0</v>
      </c>
      <c r="J1952" s="26">
        <v>0</v>
      </c>
      <c r="K1952" s="26">
        <v>0</v>
      </c>
      <c r="L1952" s="27">
        <v>0</v>
      </c>
      <c r="M1952" s="27" t="s">
        <v>2766</v>
      </c>
      <c r="N1952" s="49">
        <v>0</v>
      </c>
    </row>
    <row r="1953" spans="1:14" ht="15" customHeight="1">
      <c r="A1953" s="23" t="s">
        <v>2629</v>
      </c>
      <c r="B1953" s="24" t="s">
        <v>2630</v>
      </c>
      <c r="C1953" s="23" t="s">
        <v>2715</v>
      </c>
      <c r="D1953" s="24" t="s">
        <v>2716</v>
      </c>
      <c r="E1953" s="23" t="s">
        <v>2717</v>
      </c>
      <c r="F1953" s="24" t="s">
        <v>2718</v>
      </c>
      <c r="G1953" s="25">
        <v>3.7629999999999999</v>
      </c>
      <c r="H1953" s="25">
        <v>1</v>
      </c>
      <c r="I1953" s="26">
        <v>0</v>
      </c>
      <c r="J1953" s="26">
        <v>1</v>
      </c>
      <c r="K1953" s="26">
        <v>0</v>
      </c>
      <c r="L1953" s="27">
        <v>0.33333333333333331</v>
      </c>
      <c r="M1953" s="27">
        <v>9.0909090909090912E-2</v>
      </c>
      <c r="N1953" s="49">
        <v>8.8581805297191951E-2</v>
      </c>
    </row>
    <row r="1954" spans="1:14" ht="15" customHeight="1">
      <c r="A1954" s="23" t="s">
        <v>2629</v>
      </c>
      <c r="B1954" s="24" t="s">
        <v>2630</v>
      </c>
      <c r="C1954" s="23" t="s">
        <v>2715</v>
      </c>
      <c r="D1954" s="24" t="s">
        <v>2716</v>
      </c>
      <c r="E1954" s="23" t="s">
        <v>2633</v>
      </c>
      <c r="F1954" s="24" t="s">
        <v>2634</v>
      </c>
      <c r="G1954" s="25">
        <v>16.029000000000003</v>
      </c>
      <c r="H1954" s="25">
        <v>1</v>
      </c>
      <c r="I1954" s="26">
        <v>1</v>
      </c>
      <c r="J1954" s="26">
        <v>1</v>
      </c>
      <c r="K1954" s="26">
        <v>0</v>
      </c>
      <c r="L1954" s="27">
        <v>0.66666666666666663</v>
      </c>
      <c r="M1954" s="27">
        <v>0.10526315789473684</v>
      </c>
      <c r="N1954" s="49">
        <v>4.1591282467194866E-2</v>
      </c>
    </row>
    <row r="1955" spans="1:14" ht="15" customHeight="1">
      <c r="A1955" s="23" t="s">
        <v>2629</v>
      </c>
      <c r="B1955" s="24" t="s">
        <v>2630</v>
      </c>
      <c r="C1955" s="23" t="s">
        <v>2715</v>
      </c>
      <c r="D1955" s="24" t="s">
        <v>2716</v>
      </c>
      <c r="E1955" s="23" t="s">
        <v>2691</v>
      </c>
      <c r="F1955" s="24" t="s">
        <v>2692</v>
      </c>
      <c r="G1955" s="25">
        <v>19.649999999999999</v>
      </c>
      <c r="H1955" s="25">
        <v>0</v>
      </c>
      <c r="I1955" s="26">
        <v>0</v>
      </c>
      <c r="J1955" s="26">
        <v>0</v>
      </c>
      <c r="K1955" s="26">
        <v>0</v>
      </c>
      <c r="L1955" s="27">
        <v>0</v>
      </c>
      <c r="M1955" s="27">
        <v>0</v>
      </c>
      <c r="N1955" s="49">
        <v>0</v>
      </c>
    </row>
    <row r="1956" spans="1:14" ht="15" customHeight="1">
      <c r="A1956" s="23" t="s">
        <v>2629</v>
      </c>
      <c r="B1956" s="24" t="s">
        <v>2630</v>
      </c>
      <c r="C1956" s="23" t="s">
        <v>2715</v>
      </c>
      <c r="D1956" s="24" t="s">
        <v>2716</v>
      </c>
      <c r="E1956" s="23" t="s">
        <v>2719</v>
      </c>
      <c r="F1956" s="24" t="s">
        <v>2720</v>
      </c>
      <c r="G1956" s="25">
        <v>18.100000000000001</v>
      </c>
      <c r="H1956" s="25">
        <v>1</v>
      </c>
      <c r="I1956" s="26">
        <v>0</v>
      </c>
      <c r="J1956" s="26">
        <v>2</v>
      </c>
      <c r="K1956" s="26">
        <v>0</v>
      </c>
      <c r="L1956" s="27">
        <v>0.66666666666666663</v>
      </c>
      <c r="M1956" s="27">
        <v>2.1276595744680851E-2</v>
      </c>
      <c r="N1956" s="49">
        <v>3.6832412523020254E-2</v>
      </c>
    </row>
    <row r="1957" spans="1:14" ht="15" customHeight="1">
      <c r="A1957" s="23" t="s">
        <v>2629</v>
      </c>
      <c r="B1957" s="24" t="s">
        <v>2630</v>
      </c>
      <c r="C1957" s="23" t="s">
        <v>2715</v>
      </c>
      <c r="D1957" s="24" t="s">
        <v>2716</v>
      </c>
      <c r="E1957" s="23" t="s">
        <v>2721</v>
      </c>
      <c r="F1957" s="24" t="s">
        <v>2722</v>
      </c>
      <c r="G1957" s="25">
        <v>2.2780000000000005</v>
      </c>
      <c r="H1957" s="25">
        <v>0</v>
      </c>
      <c r="I1957" s="26">
        <v>0</v>
      </c>
      <c r="J1957" s="26">
        <v>0</v>
      </c>
      <c r="K1957" s="26">
        <v>0</v>
      </c>
      <c r="L1957" s="27">
        <v>0</v>
      </c>
      <c r="M1957" s="27">
        <v>0</v>
      </c>
      <c r="N1957" s="49">
        <v>0</v>
      </c>
    </row>
    <row r="1958" spans="1:14" ht="15" customHeight="1">
      <c r="A1958" s="23" t="s">
        <v>2629</v>
      </c>
      <c r="B1958" s="24" t="s">
        <v>2630</v>
      </c>
      <c r="C1958" s="23" t="s">
        <v>2715</v>
      </c>
      <c r="D1958" s="24" t="s">
        <v>2716</v>
      </c>
      <c r="E1958" s="23" t="s">
        <v>2643</v>
      </c>
      <c r="F1958" s="24" t="s">
        <v>2644</v>
      </c>
      <c r="G1958" s="25">
        <v>14.8</v>
      </c>
      <c r="H1958" s="25">
        <v>0</v>
      </c>
      <c r="I1958" s="26">
        <v>1</v>
      </c>
      <c r="J1958" s="26">
        <v>3</v>
      </c>
      <c r="K1958" s="26">
        <v>1</v>
      </c>
      <c r="L1958" s="27">
        <v>1.6666666666666667</v>
      </c>
      <c r="M1958" s="27">
        <v>5.7471264367816091E-2</v>
      </c>
      <c r="N1958" s="49">
        <v>0.11261261261261261</v>
      </c>
    </row>
    <row r="1959" spans="1:14" ht="15" customHeight="1">
      <c r="A1959" s="23" t="s">
        <v>2629</v>
      </c>
      <c r="B1959" s="24" t="s">
        <v>2630</v>
      </c>
      <c r="C1959" s="23" t="s">
        <v>2715</v>
      </c>
      <c r="D1959" s="24" t="s">
        <v>2716</v>
      </c>
      <c r="E1959" s="23" t="s">
        <v>2723</v>
      </c>
      <c r="F1959" s="24" t="s">
        <v>2724</v>
      </c>
      <c r="G1959" s="25">
        <v>5.7949999999999999</v>
      </c>
      <c r="H1959" s="25">
        <v>1</v>
      </c>
      <c r="I1959" s="26">
        <v>1</v>
      </c>
      <c r="J1959" s="26">
        <v>2</v>
      </c>
      <c r="K1959" s="26">
        <v>0</v>
      </c>
      <c r="L1959" s="27">
        <v>1</v>
      </c>
      <c r="M1959" s="27">
        <v>2.2058823529411763E-2</v>
      </c>
      <c r="N1959" s="49">
        <v>0.17256255392579811</v>
      </c>
    </row>
    <row r="1960" spans="1:14" ht="15" customHeight="1">
      <c r="A1960" s="23" t="s">
        <v>2629</v>
      </c>
      <c r="B1960" s="24" t="s">
        <v>2630</v>
      </c>
      <c r="C1960" s="23" t="s">
        <v>2715</v>
      </c>
      <c r="D1960" s="24" t="s">
        <v>2716</v>
      </c>
      <c r="E1960" s="23" t="s">
        <v>2725</v>
      </c>
      <c r="F1960" s="24" t="s">
        <v>2726</v>
      </c>
      <c r="G1960" s="25">
        <v>42</v>
      </c>
      <c r="H1960" s="25">
        <v>2</v>
      </c>
      <c r="I1960" s="26">
        <v>2</v>
      </c>
      <c r="J1960" s="26">
        <v>2</v>
      </c>
      <c r="K1960" s="26">
        <v>1</v>
      </c>
      <c r="L1960" s="27">
        <v>1.6666666666666667</v>
      </c>
      <c r="M1960" s="27">
        <v>4.3859649122807022E-2</v>
      </c>
      <c r="N1960" s="49">
        <v>3.9682539682539687E-2</v>
      </c>
    </row>
    <row r="1961" spans="1:14" ht="15" customHeight="1">
      <c r="A1961" s="23" t="s">
        <v>2629</v>
      </c>
      <c r="B1961" s="24" t="s">
        <v>2630</v>
      </c>
      <c r="C1961" s="23" t="s">
        <v>2715</v>
      </c>
      <c r="D1961" s="24" t="s">
        <v>2716</v>
      </c>
      <c r="E1961" s="23" t="s">
        <v>2727</v>
      </c>
      <c r="F1961" s="24" t="s">
        <v>2728</v>
      </c>
      <c r="G1961" s="25">
        <v>4.827</v>
      </c>
      <c r="H1961" s="25">
        <v>0</v>
      </c>
      <c r="I1961" s="26">
        <v>0</v>
      </c>
      <c r="J1961" s="26">
        <v>0</v>
      </c>
      <c r="K1961" s="26">
        <v>0</v>
      </c>
      <c r="L1961" s="27">
        <v>0</v>
      </c>
      <c r="M1961" s="27">
        <v>0</v>
      </c>
      <c r="N1961" s="49">
        <v>0</v>
      </c>
    </row>
    <row r="1962" spans="1:14" ht="15" customHeight="1">
      <c r="A1962" s="23" t="s">
        <v>2629</v>
      </c>
      <c r="B1962" s="24" t="s">
        <v>2630</v>
      </c>
      <c r="C1962" s="23" t="s">
        <v>2715</v>
      </c>
      <c r="D1962" s="24" t="s">
        <v>2716</v>
      </c>
      <c r="E1962" s="23" t="s">
        <v>2729</v>
      </c>
      <c r="F1962" s="24" t="s">
        <v>2730</v>
      </c>
      <c r="G1962" s="25">
        <v>3.3</v>
      </c>
      <c r="H1962" s="25">
        <v>0</v>
      </c>
      <c r="I1962" s="26">
        <v>0</v>
      </c>
      <c r="J1962" s="26">
        <v>0</v>
      </c>
      <c r="K1962" s="26">
        <v>0</v>
      </c>
      <c r="L1962" s="27">
        <v>0</v>
      </c>
      <c r="M1962" s="27">
        <v>0</v>
      </c>
      <c r="N1962" s="49">
        <v>0</v>
      </c>
    </row>
    <row r="1963" spans="1:14" ht="15" customHeight="1">
      <c r="A1963" s="23" t="s">
        <v>2629</v>
      </c>
      <c r="B1963" s="24" t="s">
        <v>2630</v>
      </c>
      <c r="C1963" s="23" t="s">
        <v>2715</v>
      </c>
      <c r="D1963" s="24" t="s">
        <v>2716</v>
      </c>
      <c r="E1963" s="23" t="s">
        <v>2731</v>
      </c>
      <c r="F1963" s="24" t="s">
        <v>2732</v>
      </c>
      <c r="G1963" s="25">
        <v>13.5</v>
      </c>
      <c r="H1963" s="25">
        <v>0</v>
      </c>
      <c r="I1963" s="26">
        <v>1</v>
      </c>
      <c r="J1963" s="26">
        <v>0</v>
      </c>
      <c r="K1963" s="26">
        <v>1</v>
      </c>
      <c r="L1963" s="27">
        <v>0.66666666666666663</v>
      </c>
      <c r="M1963" s="27">
        <v>0.1111111111111111</v>
      </c>
      <c r="N1963" s="49">
        <v>4.9382716049382713E-2</v>
      </c>
    </row>
    <row r="1964" spans="1:14" ht="15" customHeight="1">
      <c r="A1964" s="23" t="s">
        <v>2629</v>
      </c>
      <c r="B1964" s="24" t="s">
        <v>2630</v>
      </c>
      <c r="C1964" s="23" t="s">
        <v>2715</v>
      </c>
      <c r="D1964" s="24" t="s">
        <v>2716</v>
      </c>
      <c r="E1964" s="23" t="s">
        <v>2733</v>
      </c>
      <c r="F1964" s="24" t="s">
        <v>2734</v>
      </c>
      <c r="G1964" s="25">
        <v>0.75700000000000001</v>
      </c>
      <c r="H1964" s="25">
        <v>0</v>
      </c>
      <c r="I1964" s="26">
        <v>0</v>
      </c>
      <c r="J1964" s="26">
        <v>0</v>
      </c>
      <c r="K1964" s="26">
        <v>0</v>
      </c>
      <c r="L1964" s="27">
        <v>0</v>
      </c>
      <c r="M1964" s="27">
        <v>0</v>
      </c>
      <c r="N1964" s="49">
        <v>0</v>
      </c>
    </row>
    <row r="1965" spans="1:14" ht="15" customHeight="1">
      <c r="A1965" s="23" t="s">
        <v>2629</v>
      </c>
      <c r="B1965" s="24" t="s">
        <v>2630</v>
      </c>
      <c r="C1965" s="23" t="s">
        <v>2715</v>
      </c>
      <c r="D1965" s="24" t="s">
        <v>2716</v>
      </c>
      <c r="E1965" s="23" t="s">
        <v>2735</v>
      </c>
      <c r="F1965" s="24" t="s">
        <v>2736</v>
      </c>
      <c r="G1965" s="25">
        <v>29.141999999999999</v>
      </c>
      <c r="H1965" s="25">
        <v>4</v>
      </c>
      <c r="I1965" s="26">
        <v>2</v>
      </c>
      <c r="J1965" s="26">
        <v>3</v>
      </c>
      <c r="K1965" s="26">
        <v>1</v>
      </c>
      <c r="L1965" s="27">
        <v>2</v>
      </c>
      <c r="M1965" s="27">
        <v>4.3795620437956206E-2</v>
      </c>
      <c r="N1965" s="49">
        <v>6.8629469494200818E-2</v>
      </c>
    </row>
    <row r="1966" spans="1:14" ht="15" customHeight="1">
      <c r="A1966" s="23" t="s">
        <v>2629</v>
      </c>
      <c r="B1966" s="24" t="s">
        <v>2630</v>
      </c>
      <c r="C1966" s="23" t="s">
        <v>2737</v>
      </c>
      <c r="D1966" s="24" t="s">
        <v>2738</v>
      </c>
      <c r="E1966" s="23" t="s">
        <v>2739</v>
      </c>
      <c r="F1966" s="24" t="s">
        <v>2740</v>
      </c>
      <c r="G1966" s="25">
        <v>15.349999999999994</v>
      </c>
      <c r="H1966" s="25">
        <v>1</v>
      </c>
      <c r="I1966" s="26">
        <v>1</v>
      </c>
      <c r="J1966" s="26">
        <v>0</v>
      </c>
      <c r="K1966" s="26">
        <v>0</v>
      </c>
      <c r="L1966" s="27">
        <v>0.33333333333333331</v>
      </c>
      <c r="M1966" s="27">
        <v>6.6666666666666666E-2</v>
      </c>
      <c r="N1966" s="49">
        <v>2.1715526601520093E-2</v>
      </c>
    </row>
    <row r="1967" spans="1:14" ht="15" customHeight="1">
      <c r="A1967" s="23" t="s">
        <v>2629</v>
      </c>
      <c r="B1967" s="24" t="s">
        <v>2630</v>
      </c>
      <c r="C1967" s="23" t="s">
        <v>2737</v>
      </c>
      <c r="D1967" s="24" t="s">
        <v>2738</v>
      </c>
      <c r="E1967" s="23" t="s">
        <v>2693</v>
      </c>
      <c r="F1967" s="24" t="s">
        <v>2694</v>
      </c>
      <c r="G1967" s="25">
        <v>15.699999999999996</v>
      </c>
      <c r="H1967" s="25">
        <v>1</v>
      </c>
      <c r="I1967" s="26">
        <v>0</v>
      </c>
      <c r="J1967" s="26">
        <v>1</v>
      </c>
      <c r="K1967" s="26">
        <v>0</v>
      </c>
      <c r="L1967" s="27">
        <v>0.33333333333333331</v>
      </c>
      <c r="M1967" s="27">
        <v>0.16666666666666666</v>
      </c>
      <c r="N1967" s="49">
        <v>2.1231422505307861E-2</v>
      </c>
    </row>
    <row r="1968" spans="1:14" ht="15" customHeight="1">
      <c r="A1968" s="23" t="s">
        <v>2629</v>
      </c>
      <c r="B1968" s="24" t="s">
        <v>2630</v>
      </c>
      <c r="C1968" s="23" t="s">
        <v>2737</v>
      </c>
      <c r="D1968" s="24" t="s">
        <v>2738</v>
      </c>
      <c r="E1968" s="23" t="s">
        <v>2695</v>
      </c>
      <c r="F1968" s="24" t="s">
        <v>2696</v>
      </c>
      <c r="G1968" s="25">
        <v>14.805</v>
      </c>
      <c r="H1968" s="25">
        <v>1</v>
      </c>
      <c r="I1968" s="26">
        <v>0</v>
      </c>
      <c r="J1968" s="26">
        <v>0</v>
      </c>
      <c r="K1968" s="26">
        <v>0</v>
      </c>
      <c r="L1968" s="27">
        <v>0</v>
      </c>
      <c r="M1968" s="27">
        <v>0</v>
      </c>
      <c r="N1968" s="49">
        <v>0</v>
      </c>
    </row>
    <row r="1969" spans="1:14" ht="15" customHeight="1">
      <c r="A1969" s="23" t="s">
        <v>2629</v>
      </c>
      <c r="B1969" s="24" t="s">
        <v>2630</v>
      </c>
      <c r="C1969" s="23" t="s">
        <v>2737</v>
      </c>
      <c r="D1969" s="24" t="s">
        <v>2738</v>
      </c>
      <c r="E1969" s="23" t="s">
        <v>2643</v>
      </c>
      <c r="F1969" s="24" t="s">
        <v>2644</v>
      </c>
      <c r="G1969" s="25">
        <v>74.199999999999989</v>
      </c>
      <c r="H1969" s="25">
        <v>0</v>
      </c>
      <c r="I1969" s="26">
        <v>0</v>
      </c>
      <c r="J1969" s="26">
        <v>2</v>
      </c>
      <c r="K1969" s="26">
        <v>1</v>
      </c>
      <c r="L1969" s="27">
        <v>1</v>
      </c>
      <c r="M1969" s="27">
        <v>5.084745762711864E-2</v>
      </c>
      <c r="N1969" s="49">
        <v>1.3477088948787064E-2</v>
      </c>
    </row>
    <row r="1970" spans="1:14" ht="15" customHeight="1">
      <c r="A1970" s="23" t="s">
        <v>2629</v>
      </c>
      <c r="B1970" s="24" t="s">
        <v>2630</v>
      </c>
      <c r="C1970" s="23" t="s">
        <v>2737</v>
      </c>
      <c r="D1970" s="24" t="s">
        <v>2738</v>
      </c>
      <c r="E1970" s="23" t="s">
        <v>2647</v>
      </c>
      <c r="F1970" s="24" t="s">
        <v>2648</v>
      </c>
      <c r="G1970" s="25">
        <v>21.3</v>
      </c>
      <c r="H1970" s="25">
        <v>0</v>
      </c>
      <c r="I1970" s="26">
        <v>0</v>
      </c>
      <c r="J1970" s="26">
        <v>0</v>
      </c>
      <c r="K1970" s="26">
        <v>2</v>
      </c>
      <c r="L1970" s="27">
        <v>0.66666666666666663</v>
      </c>
      <c r="M1970" s="27">
        <v>0.14285714285714285</v>
      </c>
      <c r="N1970" s="49">
        <v>3.1298904538341152E-2</v>
      </c>
    </row>
    <row r="1971" spans="1:14" ht="15" customHeight="1">
      <c r="A1971" s="23" t="s">
        <v>2629</v>
      </c>
      <c r="B1971" s="24" t="s">
        <v>2630</v>
      </c>
      <c r="C1971" s="23" t="s">
        <v>2737</v>
      </c>
      <c r="D1971" s="24" t="s">
        <v>2738</v>
      </c>
      <c r="E1971" s="23" t="s">
        <v>2669</v>
      </c>
      <c r="F1971" s="24" t="s">
        <v>2670</v>
      </c>
      <c r="G1971" s="25">
        <v>69.914000000000016</v>
      </c>
      <c r="H1971" s="25">
        <v>0</v>
      </c>
      <c r="I1971" s="26">
        <v>1</v>
      </c>
      <c r="J1971" s="26">
        <v>0</v>
      </c>
      <c r="K1971" s="26">
        <v>0</v>
      </c>
      <c r="L1971" s="27">
        <v>0.33333333333333331</v>
      </c>
      <c r="M1971" s="27">
        <v>3.8461538461538464E-2</v>
      </c>
      <c r="N1971" s="49">
        <v>4.7677622984428477E-3</v>
      </c>
    </row>
    <row r="1972" spans="1:14" ht="15" customHeight="1">
      <c r="A1972" s="23" t="s">
        <v>2629</v>
      </c>
      <c r="B1972" s="24" t="s">
        <v>2630</v>
      </c>
      <c r="C1972" s="23" t="s">
        <v>2737</v>
      </c>
      <c r="D1972" s="24" t="s">
        <v>2738</v>
      </c>
      <c r="E1972" s="23" t="s">
        <v>2703</v>
      </c>
      <c r="F1972" s="24" t="s">
        <v>2704</v>
      </c>
      <c r="G1972" s="25">
        <v>47.71</v>
      </c>
      <c r="H1972" s="25">
        <v>0</v>
      </c>
      <c r="I1972" s="26">
        <v>0</v>
      </c>
      <c r="J1972" s="26">
        <v>1</v>
      </c>
      <c r="K1972" s="26">
        <v>0</v>
      </c>
      <c r="L1972" s="27">
        <v>0.33333333333333331</v>
      </c>
      <c r="M1972" s="27">
        <v>5.8823529411764698E-2</v>
      </c>
      <c r="N1972" s="49">
        <v>6.9866554880178853E-3</v>
      </c>
    </row>
    <row r="1973" spans="1:14" ht="15" customHeight="1">
      <c r="A1973" s="23" t="s">
        <v>2629</v>
      </c>
      <c r="B1973" s="24" t="s">
        <v>2630</v>
      </c>
      <c r="C1973" s="23" t="s">
        <v>2737</v>
      </c>
      <c r="D1973" s="24" t="s">
        <v>2738</v>
      </c>
      <c r="E1973" s="23" t="s">
        <v>2741</v>
      </c>
      <c r="F1973" s="24" t="s">
        <v>2742</v>
      </c>
      <c r="G1973" s="25">
        <v>44.237000000000002</v>
      </c>
      <c r="H1973" s="25">
        <v>0</v>
      </c>
      <c r="I1973" s="26">
        <v>0</v>
      </c>
      <c r="J1973" s="26">
        <v>0</v>
      </c>
      <c r="K1973" s="26">
        <v>0</v>
      </c>
      <c r="L1973" s="27">
        <v>0</v>
      </c>
      <c r="M1973" s="27">
        <v>0</v>
      </c>
      <c r="N1973" s="49">
        <v>0</v>
      </c>
    </row>
    <row r="1974" spans="1:14" ht="15" customHeight="1">
      <c r="A1974" s="23" t="s">
        <v>2629</v>
      </c>
      <c r="B1974" s="24" t="s">
        <v>2630</v>
      </c>
      <c r="C1974" s="23" t="s">
        <v>2743</v>
      </c>
      <c r="D1974" s="24" t="s">
        <v>2744</v>
      </c>
      <c r="E1974" s="23" t="s">
        <v>2633</v>
      </c>
      <c r="F1974" s="24" t="s">
        <v>2634</v>
      </c>
      <c r="G1974" s="25">
        <v>56</v>
      </c>
      <c r="H1974" s="25">
        <v>3</v>
      </c>
      <c r="I1974" s="26">
        <v>0</v>
      </c>
      <c r="J1974" s="26">
        <v>2</v>
      </c>
      <c r="K1974" s="26">
        <v>1</v>
      </c>
      <c r="L1974" s="27">
        <v>1</v>
      </c>
      <c r="M1974" s="27">
        <v>0.10344827586206898</v>
      </c>
      <c r="N1974" s="49">
        <v>1.7857142857142856E-2</v>
      </c>
    </row>
    <row r="1975" spans="1:14" ht="15" customHeight="1">
      <c r="A1975" s="23" t="s">
        <v>2629</v>
      </c>
      <c r="B1975" s="24" t="s">
        <v>2630</v>
      </c>
      <c r="C1975" s="23" t="s">
        <v>2743</v>
      </c>
      <c r="D1975" s="24" t="s">
        <v>2744</v>
      </c>
      <c r="E1975" s="23" t="s">
        <v>2691</v>
      </c>
      <c r="F1975" s="24" t="s">
        <v>2692</v>
      </c>
      <c r="G1975" s="25">
        <v>44.85</v>
      </c>
      <c r="H1975" s="25">
        <v>0</v>
      </c>
      <c r="I1975" s="26">
        <v>0</v>
      </c>
      <c r="J1975" s="26">
        <v>1</v>
      </c>
      <c r="K1975" s="26">
        <v>1</v>
      </c>
      <c r="L1975" s="27">
        <v>0.66666666666666663</v>
      </c>
      <c r="M1975" s="27">
        <v>9.5238095238095233E-2</v>
      </c>
      <c r="N1975" s="49">
        <v>1.4864362690449646E-2</v>
      </c>
    </row>
    <row r="1976" spans="1:14" ht="15" customHeight="1">
      <c r="A1976" s="23" t="s">
        <v>2629</v>
      </c>
      <c r="B1976" s="24" t="s">
        <v>2630</v>
      </c>
      <c r="C1976" s="23" t="s">
        <v>2743</v>
      </c>
      <c r="D1976" s="24" t="s">
        <v>2744</v>
      </c>
      <c r="E1976" s="23" t="s">
        <v>2739</v>
      </c>
      <c r="F1976" s="24" t="s">
        <v>2740</v>
      </c>
      <c r="G1976" s="25">
        <v>103.45</v>
      </c>
      <c r="H1976" s="25">
        <v>0</v>
      </c>
      <c r="I1976" s="26">
        <v>0</v>
      </c>
      <c r="J1976" s="26">
        <v>1</v>
      </c>
      <c r="K1976" s="26">
        <v>0</v>
      </c>
      <c r="L1976" s="27">
        <v>0.33333333333333331</v>
      </c>
      <c r="M1976" s="27">
        <v>1.1363636363636364E-2</v>
      </c>
      <c r="N1976" s="49">
        <v>3.2221685194135652E-3</v>
      </c>
    </row>
    <row r="1977" spans="1:14" ht="15" customHeight="1">
      <c r="A1977" s="23" t="s">
        <v>2629</v>
      </c>
      <c r="B1977" s="24" t="s">
        <v>2630</v>
      </c>
      <c r="C1977" s="23" t="s">
        <v>2743</v>
      </c>
      <c r="D1977" s="24" t="s">
        <v>2744</v>
      </c>
      <c r="E1977" s="23" t="s">
        <v>2745</v>
      </c>
      <c r="F1977" s="24" t="s">
        <v>2746</v>
      </c>
      <c r="G1977" s="25">
        <v>11.6</v>
      </c>
      <c r="H1977" s="25">
        <v>0</v>
      </c>
      <c r="I1977" s="26">
        <v>0</v>
      </c>
      <c r="J1977" s="26">
        <v>0</v>
      </c>
      <c r="K1977" s="26">
        <v>0</v>
      </c>
      <c r="L1977" s="27">
        <v>0</v>
      </c>
      <c r="M1977" s="27">
        <v>0</v>
      </c>
      <c r="N1977" s="49">
        <v>0</v>
      </c>
    </row>
    <row r="1978" spans="1:14" ht="15" customHeight="1">
      <c r="A1978" s="23" t="s">
        <v>2629</v>
      </c>
      <c r="B1978" s="24" t="s">
        <v>2630</v>
      </c>
      <c r="C1978" s="23" t="s">
        <v>2743</v>
      </c>
      <c r="D1978" s="24" t="s">
        <v>2744</v>
      </c>
      <c r="E1978" s="23" t="s">
        <v>2693</v>
      </c>
      <c r="F1978" s="24" t="s">
        <v>2694</v>
      </c>
      <c r="G1978" s="25">
        <v>59.1</v>
      </c>
      <c r="H1978" s="25">
        <v>0</v>
      </c>
      <c r="I1978" s="26">
        <v>1</v>
      </c>
      <c r="J1978" s="26">
        <v>0</v>
      </c>
      <c r="K1978" s="26">
        <v>1</v>
      </c>
      <c r="L1978" s="27">
        <v>0.66666666666666663</v>
      </c>
      <c r="M1978" s="27">
        <v>4.2553191489361701E-2</v>
      </c>
      <c r="N1978" s="49">
        <v>1.1280315848843767E-2</v>
      </c>
    </row>
    <row r="1979" spans="1:14" ht="15" customHeight="1">
      <c r="A1979" s="23" t="s">
        <v>2629</v>
      </c>
      <c r="B1979" s="24" t="s">
        <v>2630</v>
      </c>
      <c r="C1979" s="23" t="s">
        <v>2743</v>
      </c>
      <c r="D1979" s="24" t="s">
        <v>2744</v>
      </c>
      <c r="E1979" s="23" t="s">
        <v>2719</v>
      </c>
      <c r="F1979" s="24" t="s">
        <v>2720</v>
      </c>
      <c r="G1979" s="25">
        <v>38.1</v>
      </c>
      <c r="H1979" s="25">
        <v>0</v>
      </c>
      <c r="I1979" s="26">
        <v>2</v>
      </c>
      <c r="J1979" s="26">
        <v>2</v>
      </c>
      <c r="K1979" s="26">
        <v>0</v>
      </c>
      <c r="L1979" s="27">
        <v>1.3333333333333333</v>
      </c>
      <c r="M1979" s="27">
        <v>5.8823529411764698E-2</v>
      </c>
      <c r="N1979" s="49">
        <v>3.4995625546806644E-2</v>
      </c>
    </row>
    <row r="1980" spans="1:14" ht="15" customHeight="1">
      <c r="A1980" s="23" t="s">
        <v>2629</v>
      </c>
      <c r="B1980" s="24" t="s">
        <v>2630</v>
      </c>
      <c r="C1980" s="23" t="s">
        <v>2743</v>
      </c>
      <c r="D1980" s="24" t="s">
        <v>2744</v>
      </c>
      <c r="E1980" s="23" t="s">
        <v>2721</v>
      </c>
      <c r="F1980" s="24" t="s">
        <v>2722</v>
      </c>
      <c r="G1980" s="25">
        <v>8.1000000000000014</v>
      </c>
      <c r="H1980" s="25">
        <v>0</v>
      </c>
      <c r="I1980" s="26">
        <v>0</v>
      </c>
      <c r="J1980" s="26">
        <v>0</v>
      </c>
      <c r="K1980" s="26">
        <v>0</v>
      </c>
      <c r="L1980" s="27">
        <v>0</v>
      </c>
      <c r="M1980" s="27">
        <v>0</v>
      </c>
      <c r="N1980" s="49">
        <v>0</v>
      </c>
    </row>
    <row r="1981" spans="1:14" ht="15" customHeight="1">
      <c r="A1981" s="23" t="s">
        <v>2629</v>
      </c>
      <c r="B1981" s="24" t="s">
        <v>2630</v>
      </c>
      <c r="C1981" s="23" t="s">
        <v>2743</v>
      </c>
      <c r="D1981" s="24" t="s">
        <v>2744</v>
      </c>
      <c r="E1981" s="23" t="s">
        <v>2643</v>
      </c>
      <c r="F1981" s="24" t="s">
        <v>2644</v>
      </c>
      <c r="G1981" s="25">
        <v>43.7</v>
      </c>
      <c r="H1981" s="25">
        <v>1</v>
      </c>
      <c r="I1981" s="26">
        <v>0</v>
      </c>
      <c r="J1981" s="26">
        <v>3</v>
      </c>
      <c r="K1981" s="26">
        <v>1</v>
      </c>
      <c r="L1981" s="27">
        <v>1.3333333333333333</v>
      </c>
      <c r="M1981" s="27">
        <v>3.9603960396039604E-2</v>
      </c>
      <c r="N1981" s="49">
        <v>3.0511060259344008E-2</v>
      </c>
    </row>
    <row r="1982" spans="1:14" ht="15" customHeight="1">
      <c r="A1982" s="23" t="s">
        <v>2629</v>
      </c>
      <c r="B1982" s="24" t="s">
        <v>2630</v>
      </c>
      <c r="C1982" s="23" t="s">
        <v>2743</v>
      </c>
      <c r="D1982" s="24" t="s">
        <v>2744</v>
      </c>
      <c r="E1982" s="23" t="s">
        <v>2725</v>
      </c>
      <c r="F1982" s="24" t="s">
        <v>2726</v>
      </c>
      <c r="G1982" s="25">
        <v>56.59</v>
      </c>
      <c r="H1982" s="25">
        <v>0</v>
      </c>
      <c r="I1982" s="26">
        <v>0</v>
      </c>
      <c r="J1982" s="26">
        <v>0</v>
      </c>
      <c r="K1982" s="26">
        <v>0</v>
      </c>
      <c r="L1982" s="27">
        <v>0</v>
      </c>
      <c r="M1982" s="27">
        <v>0</v>
      </c>
      <c r="N1982" s="49">
        <v>0</v>
      </c>
    </row>
    <row r="1983" spans="1:14" ht="15" customHeight="1">
      <c r="A1983" s="23" t="s">
        <v>2629</v>
      </c>
      <c r="B1983" s="24" t="s">
        <v>2630</v>
      </c>
      <c r="C1983" s="23" t="s">
        <v>2743</v>
      </c>
      <c r="D1983" s="24" t="s">
        <v>2744</v>
      </c>
      <c r="E1983" s="23" t="s">
        <v>2729</v>
      </c>
      <c r="F1983" s="24" t="s">
        <v>2730</v>
      </c>
      <c r="G1983" s="25">
        <v>40.916000000000004</v>
      </c>
      <c r="H1983" s="25">
        <v>0</v>
      </c>
      <c r="I1983" s="26">
        <v>5</v>
      </c>
      <c r="J1983" s="26">
        <v>2</v>
      </c>
      <c r="K1983" s="26">
        <v>0</v>
      </c>
      <c r="L1983" s="27">
        <v>2.3333333333333335</v>
      </c>
      <c r="M1983" s="27">
        <v>0.13207547169811321</v>
      </c>
      <c r="N1983" s="49">
        <v>5.7027405741845082E-2</v>
      </c>
    </row>
    <row r="1984" spans="1:14" ht="15" customHeight="1">
      <c r="A1984" s="23" t="s">
        <v>2629</v>
      </c>
      <c r="B1984" s="24" t="s">
        <v>2630</v>
      </c>
      <c r="C1984" s="23" t="s">
        <v>2743</v>
      </c>
      <c r="D1984" s="24" t="s">
        <v>2744</v>
      </c>
      <c r="E1984" s="23" t="s">
        <v>2747</v>
      </c>
      <c r="F1984" s="24" t="s">
        <v>2748</v>
      </c>
      <c r="G1984" s="25">
        <v>12.446</v>
      </c>
      <c r="H1984" s="25">
        <v>0</v>
      </c>
      <c r="I1984" s="26">
        <v>0</v>
      </c>
      <c r="J1984" s="26">
        <v>0</v>
      </c>
      <c r="K1984" s="26">
        <v>0</v>
      </c>
      <c r="L1984" s="27">
        <v>0</v>
      </c>
      <c r="M1984" s="27">
        <v>0</v>
      </c>
      <c r="N1984" s="49">
        <v>0</v>
      </c>
    </row>
    <row r="1985" spans="1:14" ht="15" customHeight="1">
      <c r="A1985" s="23" t="s">
        <v>2629</v>
      </c>
      <c r="B1985" s="24" t="s">
        <v>2630</v>
      </c>
      <c r="C1985" s="23" t="s">
        <v>2743</v>
      </c>
      <c r="D1985" s="24" t="s">
        <v>2744</v>
      </c>
      <c r="E1985" s="23" t="s">
        <v>2749</v>
      </c>
      <c r="F1985" s="24" t="s">
        <v>2750</v>
      </c>
      <c r="G1985" s="25">
        <v>59.466000000000001</v>
      </c>
      <c r="H1985" s="25">
        <v>2</v>
      </c>
      <c r="I1985" s="26">
        <v>0</v>
      </c>
      <c r="J1985" s="26">
        <v>1</v>
      </c>
      <c r="K1985" s="26">
        <v>0</v>
      </c>
      <c r="L1985" s="27">
        <v>0.33333333333333331</v>
      </c>
      <c r="M1985" s="27">
        <v>2.564102564102564E-2</v>
      </c>
      <c r="N1985" s="49">
        <v>5.6054440072198118E-3</v>
      </c>
    </row>
    <row r="1986" spans="1:14" ht="15" customHeight="1">
      <c r="A1986" s="23" t="s">
        <v>2629</v>
      </c>
      <c r="B1986" s="24" t="s">
        <v>2630</v>
      </c>
      <c r="C1986" s="23" t="s">
        <v>2743</v>
      </c>
      <c r="D1986" s="24" t="s">
        <v>2744</v>
      </c>
      <c r="E1986" s="23" t="s">
        <v>2699</v>
      </c>
      <c r="F1986" s="24" t="s">
        <v>2700</v>
      </c>
      <c r="G1986" s="25">
        <v>50.8</v>
      </c>
      <c r="H1986" s="25">
        <v>0</v>
      </c>
      <c r="I1986" s="26">
        <v>0</v>
      </c>
      <c r="J1986" s="26">
        <v>0</v>
      </c>
      <c r="K1986" s="26">
        <v>0</v>
      </c>
      <c r="L1986" s="27">
        <v>0</v>
      </c>
      <c r="M1986" s="27">
        <v>0</v>
      </c>
      <c r="N1986" s="49">
        <v>0</v>
      </c>
    </row>
    <row r="1987" spans="1:14" ht="15" customHeight="1">
      <c r="A1987" s="23" t="s">
        <v>2629</v>
      </c>
      <c r="B1987" s="24" t="s">
        <v>2630</v>
      </c>
      <c r="C1987" s="23" t="s">
        <v>2743</v>
      </c>
      <c r="D1987" s="24" t="s">
        <v>2744</v>
      </c>
      <c r="E1987" s="23" t="s">
        <v>2751</v>
      </c>
      <c r="F1987" s="24" t="s">
        <v>2752</v>
      </c>
      <c r="G1987" s="25">
        <v>66.772000000000006</v>
      </c>
      <c r="H1987" s="25">
        <v>0</v>
      </c>
      <c r="I1987" s="26">
        <v>1</v>
      </c>
      <c r="J1987" s="26">
        <v>0</v>
      </c>
      <c r="K1987" s="26">
        <v>0</v>
      </c>
      <c r="L1987" s="27">
        <v>0.33333333333333331</v>
      </c>
      <c r="M1987" s="27">
        <v>3.03030303030303E-2</v>
      </c>
      <c r="N1987" s="49">
        <v>4.99211246230955E-3</v>
      </c>
    </row>
    <row r="1988" spans="1:14" ht="15" customHeight="1">
      <c r="A1988" s="23" t="s">
        <v>2629</v>
      </c>
      <c r="B1988" s="24" t="s">
        <v>2630</v>
      </c>
      <c r="C1988" s="23" t="s">
        <v>2743</v>
      </c>
      <c r="D1988" s="24" t="s">
        <v>2744</v>
      </c>
      <c r="E1988" s="23" t="s">
        <v>2731</v>
      </c>
      <c r="F1988" s="24" t="s">
        <v>2732</v>
      </c>
      <c r="G1988" s="25">
        <v>76.459999999999994</v>
      </c>
      <c r="H1988" s="25">
        <v>0</v>
      </c>
      <c r="I1988" s="26">
        <v>2</v>
      </c>
      <c r="J1988" s="26">
        <v>2</v>
      </c>
      <c r="K1988" s="26">
        <v>0</v>
      </c>
      <c r="L1988" s="27">
        <v>1.3333333333333333</v>
      </c>
      <c r="M1988" s="27">
        <v>7.6923076923076927E-2</v>
      </c>
      <c r="N1988" s="49">
        <v>1.7438311971401169E-2</v>
      </c>
    </row>
    <row r="1989" spans="1:14" ht="15" customHeight="1">
      <c r="A1989" s="23" t="s">
        <v>2629</v>
      </c>
      <c r="B1989" s="24" t="s">
        <v>2630</v>
      </c>
      <c r="C1989" s="23" t="s">
        <v>2743</v>
      </c>
      <c r="D1989" s="24" t="s">
        <v>2744</v>
      </c>
      <c r="E1989" s="23" t="s">
        <v>2753</v>
      </c>
      <c r="F1989" s="24" t="s">
        <v>2754</v>
      </c>
      <c r="G1989" s="25">
        <v>10.523</v>
      </c>
      <c r="H1989" s="25">
        <v>0</v>
      </c>
      <c r="I1989" s="26">
        <v>0</v>
      </c>
      <c r="J1989" s="26">
        <v>0</v>
      </c>
      <c r="K1989" s="26">
        <v>0</v>
      </c>
      <c r="L1989" s="27">
        <v>0</v>
      </c>
      <c r="M1989" s="27">
        <v>0</v>
      </c>
      <c r="N1989" s="49">
        <v>0</v>
      </c>
    </row>
    <row r="1990" spans="1:14" ht="15" customHeight="1">
      <c r="A1990" s="23" t="s">
        <v>2629</v>
      </c>
      <c r="B1990" s="24" t="s">
        <v>2630</v>
      </c>
      <c r="C1990" s="23" t="s">
        <v>2743</v>
      </c>
      <c r="D1990" s="24" t="s">
        <v>2744</v>
      </c>
      <c r="E1990" s="23" t="s">
        <v>2755</v>
      </c>
      <c r="F1990" s="24" t="s">
        <v>2756</v>
      </c>
      <c r="G1990" s="25">
        <v>26.3</v>
      </c>
      <c r="H1990" s="25">
        <v>0</v>
      </c>
      <c r="I1990" s="26">
        <v>0</v>
      </c>
      <c r="J1990" s="26">
        <v>0</v>
      </c>
      <c r="K1990" s="26">
        <v>1</v>
      </c>
      <c r="L1990" s="27">
        <v>0.33333333333333331</v>
      </c>
      <c r="M1990" s="27">
        <v>7.1428571428571425E-2</v>
      </c>
      <c r="N1990" s="49">
        <v>1.2674271229404309E-2</v>
      </c>
    </row>
    <row r="1991" spans="1:14" ht="27.6" customHeight="1">
      <c r="A1991" s="28"/>
      <c r="B1991" s="31" t="s">
        <v>2757</v>
      </c>
      <c r="G1991" s="34">
        <f t="shared" ref="G1991:K1991" si="0">SUM(G2:G1990)</f>
        <v>55044.707999999955</v>
      </c>
      <c r="H1991" s="34">
        <f t="shared" si="0"/>
        <v>1480</v>
      </c>
      <c r="I1991" s="35">
        <f t="shared" si="0"/>
        <v>1218</v>
      </c>
      <c r="J1991" s="35">
        <f t="shared" si="0"/>
        <v>1172</v>
      </c>
      <c r="K1991" s="35">
        <f t="shared" si="0"/>
        <v>1143</v>
      </c>
      <c r="L1991" s="46">
        <v>1177.6666666666667</v>
      </c>
      <c r="M1991" s="50">
        <v>3.2104464456096028E-2</v>
      </c>
      <c r="N1991" s="51">
        <f>L1991/G1991</f>
        <v>2.1394730019580952E-2</v>
      </c>
    </row>
    <row r="1992" spans="1:14" ht="15" customHeight="1">
      <c r="A1992" s="28"/>
      <c r="I1992" s="28"/>
      <c r="J1992" s="28"/>
      <c r="K1992" s="38"/>
      <c r="M1992" s="27"/>
      <c r="N1992" s="49"/>
    </row>
    <row r="1993" spans="1:14" ht="15" customHeight="1">
      <c r="A1993" s="28"/>
      <c r="B1993" s="31" t="s">
        <v>2758</v>
      </c>
      <c r="G1993" s="39">
        <v>55333.994999999879</v>
      </c>
      <c r="H1993" s="39"/>
      <c r="I1993" s="28"/>
      <c r="J1993" s="28"/>
      <c r="K1993" s="28"/>
    </row>
    <row r="1994" spans="1:14">
      <c r="I1994" s="37"/>
      <c r="J1994" s="37"/>
      <c r="K1994" s="37"/>
      <c r="L1994" s="37"/>
      <c r="M1994" s="37"/>
      <c r="N1994" s="37"/>
    </row>
    <row r="1995" spans="1:14">
      <c r="F1995" s="41" t="s">
        <v>2767</v>
      </c>
      <c r="G1995" s="49"/>
      <c r="H1995" s="49">
        <f t="shared" ref="H1995:L1995" si="1">H1991/$G$1991</f>
        <v>2.6887235009040309E-2</v>
      </c>
      <c r="I1995" s="49">
        <f t="shared" si="1"/>
        <v>2.2127467730412905E-2</v>
      </c>
      <c r="J1995" s="49">
        <f t="shared" si="1"/>
        <v>2.1291783399050839E-2</v>
      </c>
      <c r="K1995" s="49">
        <f t="shared" si="1"/>
        <v>2.0764938929279105E-2</v>
      </c>
      <c r="L1995" s="49">
        <f t="shared" si="1"/>
        <v>2.1394730019580952E-2</v>
      </c>
    </row>
    <row r="1996" spans="1:14">
      <c r="F1996" s="42" t="s">
        <v>2788</v>
      </c>
      <c r="I1996" s="43"/>
      <c r="J1996" s="43"/>
      <c r="K1996" s="43"/>
      <c r="L1996" s="44">
        <f>(L1991-H1991)/H1991</f>
        <v>-0.20427927927927922</v>
      </c>
    </row>
    <row r="1997" spans="1:14">
      <c r="F1997" s="45" t="s">
        <v>2760</v>
      </c>
      <c r="G1997" s="46">
        <v>7519.2520000000013</v>
      </c>
      <c r="H1997" s="47">
        <v>316</v>
      </c>
      <c r="I1997" s="47">
        <v>240</v>
      </c>
      <c r="J1997" s="47">
        <v>258</v>
      </c>
      <c r="K1997" s="47">
        <v>276</v>
      </c>
      <c r="L1997" s="47">
        <f>AVERAGE(I1997:K1997)</f>
        <v>258</v>
      </c>
    </row>
    <row r="1998" spans="1:14">
      <c r="F1998" s="45" t="s">
        <v>2768</v>
      </c>
      <c r="G1998" s="44">
        <f>G1997/G1991</f>
        <v>0.13660263217310567</v>
      </c>
      <c r="H1998" s="49">
        <f t="shared" ref="H1998:L1998" si="2">H1997/$G$1997</f>
        <v>4.202545678745704E-2</v>
      </c>
      <c r="I1998" s="49">
        <f t="shared" si="2"/>
        <v>3.1918068446169907E-2</v>
      </c>
      <c r="J1998" s="49">
        <f t="shared" si="2"/>
        <v>3.4311923579632649E-2</v>
      </c>
      <c r="K1998" s="49">
        <f t="shared" si="2"/>
        <v>3.670577871309539E-2</v>
      </c>
      <c r="L1998" s="49">
        <f t="shared" si="2"/>
        <v>3.4311923579632649E-2</v>
      </c>
    </row>
    <row r="1999" spans="1:14">
      <c r="F1999" s="42" t="s">
        <v>2788</v>
      </c>
      <c r="I1999" s="43"/>
      <c r="J1999" s="43"/>
      <c r="K1999" s="43"/>
      <c r="L1999" s="44">
        <f>(L1997-H1997)/H1997</f>
        <v>-0.18354430379746836</v>
      </c>
    </row>
    <row r="2000" spans="1:14">
      <c r="F2000" s="45" t="s">
        <v>2762</v>
      </c>
      <c r="G2000" s="46">
        <v>47525.455999999904</v>
      </c>
      <c r="H2000" s="47">
        <v>1164</v>
      </c>
      <c r="I2000" s="47">
        <v>978</v>
      </c>
      <c r="J2000" s="47">
        <v>914</v>
      </c>
      <c r="K2000" s="47">
        <v>867</v>
      </c>
      <c r="L2000" s="47">
        <f>AVERAGE(I2000:K2000)</f>
        <v>919.66666666666663</v>
      </c>
    </row>
    <row r="2001" spans="1:12">
      <c r="F2001" s="45" t="s">
        <v>2769</v>
      </c>
      <c r="G2001" s="44">
        <f>G2000/G1991</f>
        <v>0.86339736782689347</v>
      </c>
      <c r="H2001" s="49">
        <f t="shared" ref="H2001:L2001" si="3">H2000/$G$2000</f>
        <v>2.4492137434725558E-2</v>
      </c>
      <c r="I2001" s="49">
        <f t="shared" si="3"/>
        <v>2.0578445370413742E-2</v>
      </c>
      <c r="J2001" s="27">
        <f t="shared" si="3"/>
        <v>1.9231798638607526E-2</v>
      </c>
      <c r="K2001" s="49">
        <f t="shared" si="3"/>
        <v>1.8242854944937336E-2</v>
      </c>
      <c r="L2001" s="49">
        <f t="shared" si="3"/>
        <v>1.9351032984652867E-2</v>
      </c>
    </row>
    <row r="2002" spans="1:12">
      <c r="F2002" s="42" t="s">
        <v>2788</v>
      </c>
      <c r="I2002" s="43"/>
      <c r="J2002" s="43"/>
      <c r="K2002" s="43"/>
      <c r="L2002" s="44">
        <f>(L2000-H2000)/H2000</f>
        <v>-0.20990836197021767</v>
      </c>
    </row>
    <row r="2003" spans="1:12">
      <c r="I2003" s="28"/>
      <c r="J2003" s="28"/>
      <c r="K2003" s="28"/>
    </row>
    <row r="2004" spans="1:12">
      <c r="A2004" s="93" t="s">
        <v>2787</v>
      </c>
      <c r="B2004" s="93"/>
      <c r="F2004" s="42"/>
      <c r="I2004" s="37"/>
      <c r="J2004" s="37"/>
      <c r="K2004" s="37"/>
      <c r="L2004" s="38"/>
    </row>
    <row r="2005" spans="1:12">
      <c r="F2005" s="42"/>
      <c r="I2005" s="37"/>
      <c r="J2005" s="37"/>
      <c r="K2005" s="37"/>
    </row>
    <row r="2006" spans="1:12">
      <c r="F2006" s="42"/>
      <c r="I2006" s="37"/>
      <c r="J2006" s="37"/>
      <c r="K2006" s="37"/>
    </row>
    <row r="2007" spans="1:12">
      <c r="F2007" s="42"/>
      <c r="I2007" s="37"/>
      <c r="J2007" s="37"/>
      <c r="K2007" s="37"/>
    </row>
    <row r="2008" spans="1:12">
      <c r="F2008" s="42"/>
      <c r="I2008" s="37"/>
      <c r="J2008" s="37"/>
      <c r="K2008" s="37"/>
    </row>
    <row r="2009" spans="1:12">
      <c r="F2009" s="42"/>
      <c r="I2009" s="37"/>
      <c r="J2009" s="37"/>
      <c r="K2009" s="37"/>
    </row>
    <row r="2010" spans="1:12">
      <c r="F2010" s="42"/>
      <c r="I2010" s="37"/>
      <c r="J2010" s="37"/>
      <c r="K2010" s="37"/>
    </row>
    <row r="2011" spans="1:12">
      <c r="F2011" s="42"/>
      <c r="I2011" s="37"/>
      <c r="J2011" s="37"/>
      <c r="K2011" s="37"/>
    </row>
    <row r="2012" spans="1:12">
      <c r="F2012" s="42"/>
      <c r="I2012" s="37"/>
      <c r="J2012" s="37"/>
      <c r="K2012" s="37"/>
    </row>
    <row r="2013" spans="1:12">
      <c r="I2013" s="28"/>
      <c r="J2013" s="28"/>
      <c r="K2013" s="28"/>
    </row>
    <row r="2014" spans="1:12">
      <c r="I2014" s="37"/>
      <c r="J2014" s="37"/>
      <c r="K2014" s="37"/>
    </row>
  </sheetData>
  <autoFilter ref="A1:K1993">
    <filterColumn colId="7"/>
  </autoFilter>
  <mergeCells count="1">
    <mergeCell ref="A2004:B2004"/>
  </mergeCells>
  <conditionalFormatting sqref="I1996:K1996 I1999:K1999 I2002:K2002">
    <cfRule type="cellIs" dxfId="14" priority="4" operator="lessThan">
      <formula>0</formula>
    </cfRule>
  </conditionalFormatting>
  <conditionalFormatting sqref="L1996">
    <cfRule type="cellIs" dxfId="5" priority="3" operator="lessThan">
      <formula>0</formula>
    </cfRule>
  </conditionalFormatting>
  <conditionalFormatting sqref="L1999">
    <cfRule type="cellIs" dxfId="3" priority="2" operator="lessThan">
      <formula>0</formula>
    </cfRule>
  </conditionalFormatting>
  <conditionalFormatting sqref="L2002">
    <cfRule type="cellIs" dxfId="1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>
  <dimension ref="A1:P2014"/>
  <sheetViews>
    <sheetView topLeftCell="A1987" workbookViewId="0">
      <selection activeCell="A2005" sqref="A2005:B2005"/>
    </sheetView>
  </sheetViews>
  <sheetFormatPr defaultColWidth="9.140625" defaultRowHeight="12.75"/>
  <cols>
    <col min="1" max="1" width="5.7109375" style="32" customWidth="1"/>
    <col min="2" max="2" width="17.42578125" style="33" bestFit="1" customWidth="1"/>
    <col min="3" max="3" width="5.7109375" style="32" customWidth="1"/>
    <col min="4" max="4" width="19" style="33" bestFit="1" customWidth="1"/>
    <col min="5" max="5" width="9.140625" style="32"/>
    <col min="6" max="6" width="66.5703125" style="33" bestFit="1" customWidth="1"/>
    <col min="7" max="7" width="9.140625" style="63"/>
    <col min="8" max="11" width="6.7109375" style="55" customWidth="1"/>
    <col min="12" max="12" width="11" style="55" customWidth="1"/>
    <col min="13" max="13" width="9.140625" style="55"/>
    <col min="14" max="14" width="14" style="55" customWidth="1"/>
    <col min="15" max="15" width="14.85546875" style="55" bestFit="1" customWidth="1"/>
    <col min="16" max="16384" width="9.140625" style="55"/>
  </cols>
  <sheetData>
    <row r="1" spans="1:15" s="22" customFormat="1" ht="44.25" customHeight="1">
      <c r="A1" s="17" t="s">
        <v>109</v>
      </c>
      <c r="B1" s="18" t="s">
        <v>0</v>
      </c>
      <c r="C1" s="17" t="s">
        <v>110</v>
      </c>
      <c r="D1" s="18" t="s">
        <v>1</v>
      </c>
      <c r="E1" s="17" t="s">
        <v>2</v>
      </c>
      <c r="F1" s="18" t="s">
        <v>3</v>
      </c>
      <c r="G1" s="19" t="s">
        <v>111</v>
      </c>
      <c r="H1" s="20" t="s">
        <v>2770</v>
      </c>
      <c r="I1" s="20" t="s">
        <v>112</v>
      </c>
      <c r="J1" s="20" t="s">
        <v>113</v>
      </c>
      <c r="K1" s="20">
        <v>2019</v>
      </c>
      <c r="L1" s="21" t="s">
        <v>81</v>
      </c>
      <c r="M1" s="20" t="s">
        <v>2771</v>
      </c>
      <c r="N1" s="52" t="s">
        <v>2789</v>
      </c>
      <c r="O1" s="21" t="s">
        <v>2790</v>
      </c>
    </row>
    <row r="2" spans="1:15" ht="15" customHeight="1">
      <c r="A2" s="23" t="s">
        <v>115</v>
      </c>
      <c r="B2" s="24" t="s">
        <v>116</v>
      </c>
      <c r="C2" s="23" t="s">
        <v>117</v>
      </c>
      <c r="D2" s="24" t="s">
        <v>118</v>
      </c>
      <c r="E2" s="23" t="s">
        <v>119</v>
      </c>
      <c r="F2" s="24" t="s">
        <v>120</v>
      </c>
      <c r="G2" s="25">
        <v>26.087</v>
      </c>
      <c r="H2" s="26">
        <v>1</v>
      </c>
      <c r="I2" s="26">
        <v>5</v>
      </c>
      <c r="J2" s="26">
        <v>0</v>
      </c>
      <c r="K2" s="26">
        <v>2</v>
      </c>
      <c r="L2" s="53">
        <v>2.3333333333333335</v>
      </c>
      <c r="M2" s="54">
        <v>8.9444295370618834E-2</v>
      </c>
      <c r="N2" s="54">
        <v>4.2944785276073622E-2</v>
      </c>
      <c r="O2" s="54">
        <v>1.1666666666666667</v>
      </c>
    </row>
    <row r="3" spans="1:15" ht="15" customHeight="1">
      <c r="A3" s="23" t="s">
        <v>115</v>
      </c>
      <c r="B3" s="24" t="s">
        <v>116</v>
      </c>
      <c r="C3" s="23" t="s">
        <v>117</v>
      </c>
      <c r="D3" s="24" t="s">
        <v>118</v>
      </c>
      <c r="E3" s="23" t="s">
        <v>121</v>
      </c>
      <c r="F3" s="24" t="s">
        <v>122</v>
      </c>
      <c r="G3" s="25">
        <v>14.3</v>
      </c>
      <c r="H3" s="26">
        <v>0</v>
      </c>
      <c r="I3" s="26">
        <v>0</v>
      </c>
      <c r="J3" s="26">
        <v>1</v>
      </c>
      <c r="K3" s="26">
        <v>1</v>
      </c>
      <c r="L3" s="53">
        <v>0.66666666666666663</v>
      </c>
      <c r="M3" s="54">
        <v>4.6620046620046617E-2</v>
      </c>
      <c r="N3" s="54">
        <v>0.1176470588235294</v>
      </c>
      <c r="O3" s="54">
        <v>1</v>
      </c>
    </row>
    <row r="4" spans="1:15" ht="15" customHeight="1">
      <c r="A4" s="23" t="s">
        <v>115</v>
      </c>
      <c r="B4" s="24" t="s">
        <v>116</v>
      </c>
      <c r="C4" s="23" t="s">
        <v>117</v>
      </c>
      <c r="D4" s="24" t="s">
        <v>118</v>
      </c>
      <c r="E4" s="23" t="s">
        <v>123</v>
      </c>
      <c r="F4" s="24" t="s">
        <v>124</v>
      </c>
      <c r="G4" s="25">
        <v>56.365000000000002</v>
      </c>
      <c r="H4" s="26">
        <v>2</v>
      </c>
      <c r="I4" s="26">
        <v>1</v>
      </c>
      <c r="J4" s="26">
        <v>1</v>
      </c>
      <c r="K4" s="26">
        <v>2</v>
      </c>
      <c r="L4" s="53">
        <v>1.3333333333333333</v>
      </c>
      <c r="M4" s="54">
        <v>2.365534167184127E-2</v>
      </c>
      <c r="N4" s="54">
        <v>3.8461538461538464E-2</v>
      </c>
      <c r="O4" s="54">
        <v>1</v>
      </c>
    </row>
    <row r="5" spans="1:15" ht="15" customHeight="1">
      <c r="A5" s="23" t="s">
        <v>115</v>
      </c>
      <c r="B5" s="24" t="s">
        <v>116</v>
      </c>
      <c r="C5" s="23" t="s">
        <v>117</v>
      </c>
      <c r="D5" s="24" t="s">
        <v>118</v>
      </c>
      <c r="E5" s="23" t="s">
        <v>125</v>
      </c>
      <c r="F5" s="24" t="s">
        <v>126</v>
      </c>
      <c r="G5" s="25">
        <v>17.318000000000001</v>
      </c>
      <c r="H5" s="26">
        <v>0</v>
      </c>
      <c r="I5" s="26">
        <v>1</v>
      </c>
      <c r="J5" s="26">
        <v>0</v>
      </c>
      <c r="K5" s="26">
        <v>0</v>
      </c>
      <c r="L5" s="53">
        <v>0.33333333333333331</v>
      </c>
      <c r="M5" s="54">
        <v>1.9247796127343418E-2</v>
      </c>
      <c r="N5" s="54">
        <v>2.9411764705882349E-2</v>
      </c>
      <c r="O5" s="54">
        <v>1</v>
      </c>
    </row>
    <row r="6" spans="1:15" ht="15" customHeight="1">
      <c r="A6" s="23" t="s">
        <v>115</v>
      </c>
      <c r="B6" s="24" t="s">
        <v>116</v>
      </c>
      <c r="C6" s="23" t="s">
        <v>117</v>
      </c>
      <c r="D6" s="24" t="s">
        <v>118</v>
      </c>
      <c r="E6" s="23" t="s">
        <v>127</v>
      </c>
      <c r="F6" s="24" t="s">
        <v>128</v>
      </c>
      <c r="G6" s="25">
        <v>9.1999999999999993</v>
      </c>
      <c r="H6" s="26">
        <v>0</v>
      </c>
      <c r="I6" s="26">
        <v>1</v>
      </c>
      <c r="J6" s="26">
        <v>1</v>
      </c>
      <c r="K6" s="26">
        <v>1</v>
      </c>
      <c r="L6" s="53">
        <v>1</v>
      </c>
      <c r="M6" s="54">
        <v>0.10869565217391305</v>
      </c>
      <c r="N6" s="54">
        <v>0.13636363636363638</v>
      </c>
      <c r="O6" s="54">
        <v>1</v>
      </c>
    </row>
    <row r="7" spans="1:15" ht="15" customHeight="1">
      <c r="A7" s="23" t="s">
        <v>115</v>
      </c>
      <c r="B7" s="24" t="s">
        <v>116</v>
      </c>
      <c r="C7" s="23" t="s">
        <v>117</v>
      </c>
      <c r="D7" s="24" t="s">
        <v>118</v>
      </c>
      <c r="E7" s="23" t="s">
        <v>129</v>
      </c>
      <c r="F7" s="24" t="s">
        <v>130</v>
      </c>
      <c r="G7" s="25">
        <v>72.400000000000006</v>
      </c>
      <c r="H7" s="26">
        <v>0</v>
      </c>
      <c r="I7" s="26">
        <v>0</v>
      </c>
      <c r="J7" s="26">
        <v>0</v>
      </c>
      <c r="K7" s="26">
        <v>3</v>
      </c>
      <c r="L7" s="53">
        <v>1</v>
      </c>
      <c r="M7" s="54">
        <v>1.3812154696132596E-2</v>
      </c>
      <c r="N7" s="54">
        <v>3.4090909090909095E-2</v>
      </c>
      <c r="O7" s="54">
        <v>1</v>
      </c>
    </row>
    <row r="8" spans="1:15" ht="15" customHeight="1">
      <c r="A8" s="23" t="s">
        <v>115</v>
      </c>
      <c r="B8" s="24" t="s">
        <v>116</v>
      </c>
      <c r="C8" s="23" t="s">
        <v>117</v>
      </c>
      <c r="D8" s="24" t="s">
        <v>118</v>
      </c>
      <c r="E8" s="23" t="s">
        <v>131</v>
      </c>
      <c r="F8" s="24" t="s">
        <v>132</v>
      </c>
      <c r="G8" s="25">
        <v>2.1</v>
      </c>
      <c r="H8" s="26">
        <v>0</v>
      </c>
      <c r="I8" s="26">
        <v>0</v>
      </c>
      <c r="J8" s="26">
        <v>0</v>
      </c>
      <c r="K8" s="26">
        <v>0</v>
      </c>
      <c r="L8" s="53">
        <v>0</v>
      </c>
      <c r="M8" s="54">
        <v>0</v>
      </c>
      <c r="N8" s="54">
        <v>0</v>
      </c>
      <c r="O8" s="54" t="s">
        <v>2766</v>
      </c>
    </row>
    <row r="9" spans="1:15" ht="15" customHeight="1">
      <c r="A9" s="23" t="s">
        <v>115</v>
      </c>
      <c r="B9" s="24" t="s">
        <v>116</v>
      </c>
      <c r="C9" s="23" t="s">
        <v>117</v>
      </c>
      <c r="D9" s="24" t="s">
        <v>118</v>
      </c>
      <c r="E9" s="23" t="s">
        <v>133</v>
      </c>
      <c r="F9" s="24" t="s">
        <v>134</v>
      </c>
      <c r="G9" s="25">
        <v>6.2</v>
      </c>
      <c r="H9" s="26">
        <v>0</v>
      </c>
      <c r="I9" s="26">
        <v>0</v>
      </c>
      <c r="J9" s="26">
        <v>0</v>
      </c>
      <c r="K9" s="26">
        <v>0</v>
      </c>
      <c r="L9" s="53">
        <v>0</v>
      </c>
      <c r="M9" s="54">
        <v>0</v>
      </c>
      <c r="N9" s="54">
        <v>0</v>
      </c>
      <c r="O9" s="54" t="s">
        <v>2766</v>
      </c>
    </row>
    <row r="10" spans="1:15" ht="15" customHeight="1">
      <c r="A10" s="23" t="s">
        <v>115</v>
      </c>
      <c r="B10" s="24" t="s">
        <v>116</v>
      </c>
      <c r="C10" s="23" t="s">
        <v>117</v>
      </c>
      <c r="D10" s="24" t="s">
        <v>118</v>
      </c>
      <c r="E10" s="23" t="s">
        <v>135</v>
      </c>
      <c r="F10" s="24" t="s">
        <v>136</v>
      </c>
      <c r="G10" s="25">
        <v>24.9</v>
      </c>
      <c r="H10" s="26">
        <v>0</v>
      </c>
      <c r="I10" s="26">
        <v>0</v>
      </c>
      <c r="J10" s="26">
        <v>0</v>
      </c>
      <c r="K10" s="26">
        <v>3</v>
      </c>
      <c r="L10" s="53">
        <v>1</v>
      </c>
      <c r="M10" s="54">
        <v>4.0160642570281124E-2</v>
      </c>
      <c r="N10" s="54">
        <v>2.9702970297029705E-2</v>
      </c>
      <c r="O10" s="54">
        <v>1.5</v>
      </c>
    </row>
    <row r="11" spans="1:15" ht="15" customHeight="1">
      <c r="A11" s="23" t="s">
        <v>115</v>
      </c>
      <c r="B11" s="24" t="s">
        <v>116</v>
      </c>
      <c r="C11" s="23" t="s">
        <v>117</v>
      </c>
      <c r="D11" s="24" t="s">
        <v>118</v>
      </c>
      <c r="E11" s="23" t="s">
        <v>137</v>
      </c>
      <c r="F11" s="24" t="s">
        <v>138</v>
      </c>
      <c r="G11" s="25">
        <v>3.6</v>
      </c>
      <c r="H11" s="26">
        <v>0</v>
      </c>
      <c r="I11" s="26">
        <v>0</v>
      </c>
      <c r="J11" s="26">
        <v>0</v>
      </c>
      <c r="K11" s="26">
        <v>0</v>
      </c>
      <c r="L11" s="53">
        <v>0</v>
      </c>
      <c r="M11" s="54">
        <v>0</v>
      </c>
      <c r="N11" s="54">
        <v>0</v>
      </c>
      <c r="O11" s="54" t="s">
        <v>2766</v>
      </c>
    </row>
    <row r="12" spans="1:15" ht="15" customHeight="1">
      <c r="A12" s="23" t="s">
        <v>115</v>
      </c>
      <c r="B12" s="24" t="s">
        <v>116</v>
      </c>
      <c r="C12" s="23" t="s">
        <v>117</v>
      </c>
      <c r="D12" s="24" t="s">
        <v>118</v>
      </c>
      <c r="E12" s="23" t="s">
        <v>139</v>
      </c>
      <c r="F12" s="24" t="s">
        <v>140</v>
      </c>
      <c r="G12" s="25">
        <v>10.65</v>
      </c>
      <c r="H12" s="26">
        <v>0</v>
      </c>
      <c r="I12" s="26">
        <v>0</v>
      </c>
      <c r="J12" s="26">
        <v>0</v>
      </c>
      <c r="K12" s="26">
        <v>0</v>
      </c>
      <c r="L12" s="53">
        <v>0</v>
      </c>
      <c r="M12" s="54">
        <v>0</v>
      </c>
      <c r="N12" s="54">
        <v>0</v>
      </c>
      <c r="O12" s="54" t="s">
        <v>2766</v>
      </c>
    </row>
    <row r="13" spans="1:15" ht="15" customHeight="1">
      <c r="A13" s="23" t="s">
        <v>115</v>
      </c>
      <c r="B13" s="24" t="s">
        <v>116</v>
      </c>
      <c r="C13" s="23" t="s">
        <v>117</v>
      </c>
      <c r="D13" s="24" t="s">
        <v>118</v>
      </c>
      <c r="E13" s="23" t="s">
        <v>141</v>
      </c>
      <c r="F13" s="24" t="s">
        <v>142</v>
      </c>
      <c r="G13" s="25">
        <v>5.4</v>
      </c>
      <c r="H13" s="26">
        <v>0</v>
      </c>
      <c r="I13" s="26">
        <v>1</v>
      </c>
      <c r="J13" s="26">
        <v>0</v>
      </c>
      <c r="K13" s="26">
        <v>0</v>
      </c>
      <c r="L13" s="53">
        <v>0.33333333333333331</v>
      </c>
      <c r="M13" s="54">
        <v>6.1728395061728385E-2</v>
      </c>
      <c r="N13" s="54">
        <v>0.5</v>
      </c>
      <c r="O13" s="54">
        <v>1</v>
      </c>
    </row>
    <row r="14" spans="1:15" ht="15" customHeight="1">
      <c r="A14" s="23" t="s">
        <v>115</v>
      </c>
      <c r="B14" s="24" t="s">
        <v>116</v>
      </c>
      <c r="C14" s="23" t="s">
        <v>117</v>
      </c>
      <c r="D14" s="24" t="s">
        <v>118</v>
      </c>
      <c r="E14" s="23" t="s">
        <v>143</v>
      </c>
      <c r="F14" s="24" t="s">
        <v>144</v>
      </c>
      <c r="G14" s="25">
        <v>1.1499999999999999</v>
      </c>
      <c r="H14" s="26">
        <v>0</v>
      </c>
      <c r="I14" s="26">
        <v>0</v>
      </c>
      <c r="J14" s="26">
        <v>0</v>
      </c>
      <c r="K14" s="26">
        <v>0</v>
      </c>
      <c r="L14" s="53">
        <v>0</v>
      </c>
      <c r="M14" s="54">
        <v>0</v>
      </c>
      <c r="N14" s="54">
        <v>0</v>
      </c>
      <c r="O14" s="54" t="s">
        <v>2766</v>
      </c>
    </row>
    <row r="15" spans="1:15" ht="15" customHeight="1">
      <c r="A15" s="23" t="s">
        <v>115</v>
      </c>
      <c r="B15" s="24" t="s">
        <v>116</v>
      </c>
      <c r="C15" s="23" t="s">
        <v>117</v>
      </c>
      <c r="D15" s="24" t="s">
        <v>118</v>
      </c>
      <c r="E15" s="23" t="s">
        <v>145</v>
      </c>
      <c r="F15" s="24" t="s">
        <v>146</v>
      </c>
      <c r="G15" s="25">
        <v>24.736999999999998</v>
      </c>
      <c r="H15" s="26">
        <v>1</v>
      </c>
      <c r="I15" s="26">
        <v>0</v>
      </c>
      <c r="J15" s="26">
        <v>1</v>
      </c>
      <c r="K15" s="26">
        <v>0</v>
      </c>
      <c r="L15" s="53">
        <v>0.33333333333333331</v>
      </c>
      <c r="M15" s="54">
        <v>1.3475091293743515E-2</v>
      </c>
      <c r="N15" s="54">
        <v>2.1739130434782608E-2</v>
      </c>
      <c r="O15" s="54">
        <v>1</v>
      </c>
    </row>
    <row r="16" spans="1:15" ht="15" customHeight="1">
      <c r="A16" s="23" t="s">
        <v>115</v>
      </c>
      <c r="B16" s="24" t="s">
        <v>116</v>
      </c>
      <c r="C16" s="23" t="s">
        <v>117</v>
      </c>
      <c r="D16" s="24" t="s">
        <v>118</v>
      </c>
      <c r="E16" s="23" t="s">
        <v>147</v>
      </c>
      <c r="F16" s="24" t="s">
        <v>148</v>
      </c>
      <c r="G16" s="25">
        <v>37.335000000000001</v>
      </c>
      <c r="H16" s="26">
        <v>1</v>
      </c>
      <c r="I16" s="26">
        <v>1</v>
      </c>
      <c r="J16" s="26">
        <v>0</v>
      </c>
      <c r="K16" s="26">
        <v>0</v>
      </c>
      <c r="L16" s="53">
        <v>0.33333333333333331</v>
      </c>
      <c r="M16" s="54">
        <v>8.9281728494263642E-3</v>
      </c>
      <c r="N16" s="54">
        <v>1.8867924528301886E-2</v>
      </c>
      <c r="O16" s="54">
        <v>1</v>
      </c>
    </row>
    <row r="17" spans="1:15" ht="15" customHeight="1">
      <c r="A17" s="23" t="s">
        <v>115</v>
      </c>
      <c r="B17" s="24" t="s">
        <v>116</v>
      </c>
      <c r="C17" s="23" t="s">
        <v>117</v>
      </c>
      <c r="D17" s="24" t="s">
        <v>118</v>
      </c>
      <c r="E17" s="23" t="s">
        <v>149</v>
      </c>
      <c r="F17" s="24" t="s">
        <v>150</v>
      </c>
      <c r="G17" s="25">
        <v>24.132999999999999</v>
      </c>
      <c r="H17" s="26">
        <v>2</v>
      </c>
      <c r="I17" s="26">
        <v>0</v>
      </c>
      <c r="J17" s="26">
        <v>3</v>
      </c>
      <c r="K17" s="26">
        <v>0</v>
      </c>
      <c r="L17" s="53">
        <v>1</v>
      </c>
      <c r="M17" s="54">
        <v>4.1437036423155015E-2</v>
      </c>
      <c r="N17" s="54">
        <v>8.8235294117647051E-2</v>
      </c>
      <c r="O17" s="54">
        <v>3</v>
      </c>
    </row>
    <row r="18" spans="1:15" ht="15" customHeight="1">
      <c r="A18" s="23" t="s">
        <v>115</v>
      </c>
      <c r="B18" s="24" t="s">
        <v>116</v>
      </c>
      <c r="C18" s="23" t="s">
        <v>117</v>
      </c>
      <c r="D18" s="24" t="s">
        <v>118</v>
      </c>
      <c r="E18" s="23" t="s">
        <v>151</v>
      </c>
      <c r="F18" s="24" t="s">
        <v>152</v>
      </c>
      <c r="G18" s="25">
        <v>3.8</v>
      </c>
      <c r="H18" s="26">
        <v>0</v>
      </c>
      <c r="I18" s="26">
        <v>0</v>
      </c>
      <c r="J18" s="26">
        <v>0</v>
      </c>
      <c r="K18" s="26">
        <v>0</v>
      </c>
      <c r="L18" s="53">
        <v>0</v>
      </c>
      <c r="M18" s="54">
        <v>0</v>
      </c>
      <c r="N18" s="54">
        <v>0</v>
      </c>
      <c r="O18" s="54" t="s">
        <v>2766</v>
      </c>
    </row>
    <row r="19" spans="1:15" ht="15" customHeight="1">
      <c r="A19" s="23" t="s">
        <v>115</v>
      </c>
      <c r="B19" s="24" t="s">
        <v>116</v>
      </c>
      <c r="C19" s="23" t="s">
        <v>117</v>
      </c>
      <c r="D19" s="24" t="s">
        <v>118</v>
      </c>
      <c r="E19" s="23" t="s">
        <v>153</v>
      </c>
      <c r="F19" s="24" t="s">
        <v>154</v>
      </c>
      <c r="G19" s="25">
        <v>2.7</v>
      </c>
      <c r="H19" s="26">
        <v>0</v>
      </c>
      <c r="I19" s="26">
        <v>0</v>
      </c>
      <c r="J19" s="26">
        <v>0</v>
      </c>
      <c r="K19" s="26">
        <v>0</v>
      </c>
      <c r="L19" s="53">
        <v>0</v>
      </c>
      <c r="M19" s="54">
        <v>0</v>
      </c>
      <c r="N19" s="54" t="s">
        <v>2766</v>
      </c>
      <c r="O19" s="54" t="s">
        <v>2766</v>
      </c>
    </row>
    <row r="20" spans="1:15" ht="15" customHeight="1">
      <c r="A20" s="23" t="s">
        <v>115</v>
      </c>
      <c r="B20" s="24" t="s">
        <v>116</v>
      </c>
      <c r="C20" s="23" t="s">
        <v>117</v>
      </c>
      <c r="D20" s="24" t="s">
        <v>118</v>
      </c>
      <c r="E20" s="23" t="s">
        <v>155</v>
      </c>
      <c r="F20" s="24" t="s">
        <v>156</v>
      </c>
      <c r="G20" s="25">
        <v>103.511</v>
      </c>
      <c r="H20" s="26">
        <v>9</v>
      </c>
      <c r="I20" s="26">
        <v>0</v>
      </c>
      <c r="J20" s="26">
        <v>2</v>
      </c>
      <c r="K20" s="26">
        <v>4</v>
      </c>
      <c r="L20" s="53">
        <v>2</v>
      </c>
      <c r="M20" s="54">
        <v>1.9321617992290676E-2</v>
      </c>
      <c r="N20" s="54">
        <v>5.8823529411764705E-2</v>
      </c>
      <c r="O20" s="54">
        <v>1</v>
      </c>
    </row>
    <row r="21" spans="1:15" ht="15" customHeight="1">
      <c r="A21" s="23" t="s">
        <v>115</v>
      </c>
      <c r="B21" s="24" t="s">
        <v>116</v>
      </c>
      <c r="C21" s="23" t="s">
        <v>117</v>
      </c>
      <c r="D21" s="24" t="s">
        <v>118</v>
      </c>
      <c r="E21" s="23" t="s">
        <v>157</v>
      </c>
      <c r="F21" s="24" t="s">
        <v>158</v>
      </c>
      <c r="G21" s="25">
        <v>3.6</v>
      </c>
      <c r="H21" s="26">
        <v>0</v>
      </c>
      <c r="I21" s="26">
        <v>0</v>
      </c>
      <c r="J21" s="26">
        <v>0</v>
      </c>
      <c r="K21" s="26">
        <v>0</v>
      </c>
      <c r="L21" s="53">
        <v>0</v>
      </c>
      <c r="M21" s="54">
        <v>0</v>
      </c>
      <c r="N21" s="54">
        <v>0</v>
      </c>
      <c r="O21" s="54" t="s">
        <v>2766</v>
      </c>
    </row>
    <row r="22" spans="1:15" ht="15" customHeight="1">
      <c r="A22" s="23" t="s">
        <v>115</v>
      </c>
      <c r="B22" s="24" t="s">
        <v>116</v>
      </c>
      <c r="C22" s="23" t="s">
        <v>117</v>
      </c>
      <c r="D22" s="24" t="s">
        <v>118</v>
      </c>
      <c r="E22" s="23" t="s">
        <v>159</v>
      </c>
      <c r="F22" s="24" t="s">
        <v>160</v>
      </c>
      <c r="G22" s="25">
        <v>3.9</v>
      </c>
      <c r="H22" s="26">
        <v>0</v>
      </c>
      <c r="I22" s="26">
        <v>0</v>
      </c>
      <c r="J22" s="26">
        <v>0</v>
      </c>
      <c r="K22" s="26">
        <v>0</v>
      </c>
      <c r="L22" s="53">
        <v>0</v>
      </c>
      <c r="M22" s="54">
        <v>0</v>
      </c>
      <c r="N22" s="54">
        <v>0</v>
      </c>
      <c r="O22" s="54" t="s">
        <v>2766</v>
      </c>
    </row>
    <row r="23" spans="1:15" ht="15" customHeight="1">
      <c r="A23" s="23" t="s">
        <v>115</v>
      </c>
      <c r="B23" s="24" t="s">
        <v>116</v>
      </c>
      <c r="C23" s="23" t="s">
        <v>117</v>
      </c>
      <c r="D23" s="24" t="s">
        <v>118</v>
      </c>
      <c r="E23" s="23" t="s">
        <v>161</v>
      </c>
      <c r="F23" s="24" t="s">
        <v>162</v>
      </c>
      <c r="G23" s="25">
        <v>7</v>
      </c>
      <c r="H23" s="26">
        <v>0</v>
      </c>
      <c r="I23" s="26">
        <v>0</v>
      </c>
      <c r="J23" s="26">
        <v>0</v>
      </c>
      <c r="K23" s="26">
        <v>0</v>
      </c>
      <c r="L23" s="53">
        <v>0</v>
      </c>
      <c r="M23" s="54">
        <v>0</v>
      </c>
      <c r="N23" s="54">
        <v>0</v>
      </c>
      <c r="O23" s="54" t="s">
        <v>2766</v>
      </c>
    </row>
    <row r="24" spans="1:15" ht="15" customHeight="1">
      <c r="A24" s="23" t="s">
        <v>115</v>
      </c>
      <c r="B24" s="24" t="s">
        <v>116</v>
      </c>
      <c r="C24" s="23" t="s">
        <v>117</v>
      </c>
      <c r="D24" s="24" t="s">
        <v>118</v>
      </c>
      <c r="E24" s="23" t="s">
        <v>163</v>
      </c>
      <c r="F24" s="24" t="s">
        <v>164</v>
      </c>
      <c r="G24" s="25">
        <v>96.54</v>
      </c>
      <c r="H24" s="26">
        <v>7</v>
      </c>
      <c r="I24" s="26">
        <v>3</v>
      </c>
      <c r="J24" s="26">
        <v>1</v>
      </c>
      <c r="K24" s="26">
        <v>2</v>
      </c>
      <c r="L24" s="53">
        <v>2</v>
      </c>
      <c r="M24" s="54">
        <v>2.0716801325875285E-2</v>
      </c>
      <c r="N24" s="54">
        <v>4.5454545454545456E-2</v>
      </c>
      <c r="O24" s="54">
        <v>1</v>
      </c>
    </row>
    <row r="25" spans="1:15" ht="15" customHeight="1">
      <c r="A25" s="23" t="s">
        <v>115</v>
      </c>
      <c r="B25" s="24" t="s">
        <v>116</v>
      </c>
      <c r="C25" s="23" t="s">
        <v>117</v>
      </c>
      <c r="D25" s="24" t="s">
        <v>118</v>
      </c>
      <c r="E25" s="23" t="s">
        <v>165</v>
      </c>
      <c r="F25" s="24" t="s">
        <v>166</v>
      </c>
      <c r="G25" s="25">
        <v>8.1</v>
      </c>
      <c r="H25" s="26">
        <v>0</v>
      </c>
      <c r="I25" s="26">
        <v>0</v>
      </c>
      <c r="J25" s="26">
        <v>1</v>
      </c>
      <c r="K25" s="26">
        <v>1</v>
      </c>
      <c r="L25" s="53">
        <v>0.66666666666666663</v>
      </c>
      <c r="M25" s="54">
        <v>8.2304526748971193E-2</v>
      </c>
      <c r="N25" s="54">
        <v>5.8823529411764698E-2</v>
      </c>
      <c r="O25" s="54">
        <v>1</v>
      </c>
    </row>
    <row r="26" spans="1:15" ht="15" customHeight="1">
      <c r="A26" s="23" t="s">
        <v>115</v>
      </c>
      <c r="B26" s="24" t="s">
        <v>116</v>
      </c>
      <c r="C26" s="23" t="s">
        <v>117</v>
      </c>
      <c r="D26" s="24" t="s">
        <v>118</v>
      </c>
      <c r="E26" s="23" t="s">
        <v>167</v>
      </c>
      <c r="F26" s="24" t="s">
        <v>168</v>
      </c>
      <c r="G26" s="25">
        <v>70.06</v>
      </c>
      <c r="H26" s="26">
        <v>2</v>
      </c>
      <c r="I26" s="26">
        <v>2</v>
      </c>
      <c r="J26" s="26">
        <v>1</v>
      </c>
      <c r="K26" s="26">
        <v>1</v>
      </c>
      <c r="L26" s="53">
        <v>1.3333333333333333</v>
      </c>
      <c r="M26" s="54">
        <v>1.9031306499191169E-2</v>
      </c>
      <c r="N26" s="54">
        <v>3.3057851239669415E-2</v>
      </c>
      <c r="O26" s="54">
        <v>1</v>
      </c>
    </row>
    <row r="27" spans="1:15" ht="15" customHeight="1">
      <c r="A27" s="23" t="s">
        <v>115</v>
      </c>
      <c r="B27" s="24" t="s">
        <v>116</v>
      </c>
      <c r="C27" s="23" t="s">
        <v>117</v>
      </c>
      <c r="D27" s="24" t="s">
        <v>118</v>
      </c>
      <c r="E27" s="23" t="s">
        <v>169</v>
      </c>
      <c r="F27" s="24" t="s">
        <v>170</v>
      </c>
      <c r="G27" s="25">
        <v>48.204999999999998</v>
      </c>
      <c r="H27" s="26">
        <v>2</v>
      </c>
      <c r="I27" s="26">
        <v>0</v>
      </c>
      <c r="J27" s="26">
        <v>2</v>
      </c>
      <c r="K27" s="26">
        <v>0</v>
      </c>
      <c r="L27" s="53">
        <v>0.66666666666666663</v>
      </c>
      <c r="M27" s="54">
        <v>1.3829824015489402E-2</v>
      </c>
      <c r="N27" s="54">
        <v>1.6949152542372878E-2</v>
      </c>
      <c r="O27" s="54">
        <v>1</v>
      </c>
    </row>
    <row r="28" spans="1:15" ht="15" customHeight="1">
      <c r="A28" s="23" t="s">
        <v>115</v>
      </c>
      <c r="B28" s="24" t="s">
        <v>116</v>
      </c>
      <c r="C28" s="23" t="s">
        <v>117</v>
      </c>
      <c r="D28" s="24" t="s">
        <v>118</v>
      </c>
      <c r="E28" s="23" t="s">
        <v>171</v>
      </c>
      <c r="F28" s="24" t="s">
        <v>172</v>
      </c>
      <c r="G28" s="25">
        <v>38.401000000000003</v>
      </c>
      <c r="H28" s="26">
        <v>0</v>
      </c>
      <c r="I28" s="26">
        <v>0</v>
      </c>
      <c r="J28" s="26">
        <v>1</v>
      </c>
      <c r="K28" s="26">
        <v>1</v>
      </c>
      <c r="L28" s="53">
        <v>0.66666666666666663</v>
      </c>
      <c r="M28" s="54">
        <v>1.736065901061604E-2</v>
      </c>
      <c r="N28" s="54">
        <v>3.7735849056603772E-2</v>
      </c>
      <c r="O28" s="54">
        <v>1</v>
      </c>
    </row>
    <row r="29" spans="1:15" ht="15" customHeight="1">
      <c r="A29" s="23" t="s">
        <v>115</v>
      </c>
      <c r="B29" s="24" t="s">
        <v>116</v>
      </c>
      <c r="C29" s="23" t="s">
        <v>117</v>
      </c>
      <c r="D29" s="24" t="s">
        <v>118</v>
      </c>
      <c r="E29" s="23" t="s">
        <v>173</v>
      </c>
      <c r="F29" s="24" t="s">
        <v>174</v>
      </c>
      <c r="G29" s="25">
        <v>4</v>
      </c>
      <c r="H29" s="26">
        <v>0</v>
      </c>
      <c r="I29" s="26">
        <v>0</v>
      </c>
      <c r="J29" s="26">
        <v>0</v>
      </c>
      <c r="K29" s="26">
        <v>1</v>
      </c>
      <c r="L29" s="53">
        <v>0.33333333333333331</v>
      </c>
      <c r="M29" s="54">
        <v>8.3333333333333329E-2</v>
      </c>
      <c r="N29" s="54">
        <v>0.5</v>
      </c>
      <c r="O29" s="54">
        <v>1</v>
      </c>
    </row>
    <row r="30" spans="1:15" ht="15" customHeight="1">
      <c r="A30" s="23" t="s">
        <v>115</v>
      </c>
      <c r="B30" s="24" t="s">
        <v>116</v>
      </c>
      <c r="C30" s="23" t="s">
        <v>117</v>
      </c>
      <c r="D30" s="24" t="s">
        <v>118</v>
      </c>
      <c r="E30" s="23" t="s">
        <v>175</v>
      </c>
      <c r="F30" s="24" t="s">
        <v>176</v>
      </c>
      <c r="G30" s="25">
        <v>4.1900000000000004</v>
      </c>
      <c r="H30" s="26">
        <v>0</v>
      </c>
      <c r="I30" s="26">
        <v>0</v>
      </c>
      <c r="J30" s="26">
        <v>0</v>
      </c>
      <c r="K30" s="26">
        <v>0</v>
      </c>
      <c r="L30" s="53">
        <v>0</v>
      </c>
      <c r="M30" s="54">
        <v>0</v>
      </c>
      <c r="N30" s="54">
        <v>0</v>
      </c>
      <c r="O30" s="54" t="s">
        <v>2766</v>
      </c>
    </row>
    <row r="31" spans="1:15" ht="15" customHeight="1">
      <c r="A31" s="23" t="s">
        <v>115</v>
      </c>
      <c r="B31" s="24" t="s">
        <v>116</v>
      </c>
      <c r="C31" s="23" t="s">
        <v>117</v>
      </c>
      <c r="D31" s="24" t="s">
        <v>118</v>
      </c>
      <c r="E31" s="23" t="s">
        <v>177</v>
      </c>
      <c r="F31" s="24" t="s">
        <v>178</v>
      </c>
      <c r="G31" s="25">
        <v>10.28</v>
      </c>
      <c r="H31" s="26">
        <v>1</v>
      </c>
      <c r="I31" s="26">
        <v>0</v>
      </c>
      <c r="J31" s="26">
        <v>0</v>
      </c>
      <c r="K31" s="26">
        <v>0</v>
      </c>
      <c r="L31" s="53">
        <v>0</v>
      </c>
      <c r="M31" s="54">
        <v>0</v>
      </c>
      <c r="N31" s="54">
        <v>0</v>
      </c>
      <c r="O31" s="54" t="s">
        <v>2766</v>
      </c>
    </row>
    <row r="32" spans="1:15" ht="15" customHeight="1">
      <c r="A32" s="23" t="s">
        <v>115</v>
      </c>
      <c r="B32" s="24" t="s">
        <v>116</v>
      </c>
      <c r="C32" s="23" t="s">
        <v>117</v>
      </c>
      <c r="D32" s="24" t="s">
        <v>118</v>
      </c>
      <c r="E32" s="23" t="s">
        <v>179</v>
      </c>
      <c r="F32" s="24" t="s">
        <v>180</v>
      </c>
      <c r="G32" s="25">
        <v>4.5999999999999996</v>
      </c>
      <c r="H32" s="26">
        <v>0</v>
      </c>
      <c r="I32" s="26">
        <v>1</v>
      </c>
      <c r="J32" s="26">
        <v>0</v>
      </c>
      <c r="K32" s="26">
        <v>0</v>
      </c>
      <c r="L32" s="53">
        <v>0.33333333333333331</v>
      </c>
      <c r="M32" s="54">
        <v>7.2463768115942032E-2</v>
      </c>
      <c r="N32" s="54">
        <v>1</v>
      </c>
      <c r="O32" s="54">
        <v>1</v>
      </c>
    </row>
    <row r="33" spans="1:15" ht="15" customHeight="1">
      <c r="A33" s="23" t="s">
        <v>115</v>
      </c>
      <c r="B33" s="24" t="s">
        <v>116</v>
      </c>
      <c r="C33" s="23" t="s">
        <v>117</v>
      </c>
      <c r="D33" s="24" t="s">
        <v>118</v>
      </c>
      <c r="E33" s="23" t="s">
        <v>181</v>
      </c>
      <c r="F33" s="24" t="s">
        <v>182</v>
      </c>
      <c r="G33" s="25">
        <v>14.49</v>
      </c>
      <c r="H33" s="26">
        <v>0</v>
      </c>
      <c r="I33" s="26">
        <v>0</v>
      </c>
      <c r="J33" s="26">
        <v>0</v>
      </c>
      <c r="K33" s="26">
        <v>0</v>
      </c>
      <c r="L33" s="53">
        <v>0</v>
      </c>
      <c r="M33" s="54">
        <v>0</v>
      </c>
      <c r="N33" s="54">
        <v>0</v>
      </c>
      <c r="O33" s="54" t="s">
        <v>2766</v>
      </c>
    </row>
    <row r="34" spans="1:15" ht="15" customHeight="1">
      <c r="A34" s="23" t="s">
        <v>115</v>
      </c>
      <c r="B34" s="24" t="s">
        <v>116</v>
      </c>
      <c r="C34" s="23" t="s">
        <v>117</v>
      </c>
      <c r="D34" s="24" t="s">
        <v>118</v>
      </c>
      <c r="E34" s="23" t="s">
        <v>183</v>
      </c>
      <c r="F34" s="24" t="s">
        <v>184</v>
      </c>
      <c r="G34" s="25">
        <v>12.484999999999999</v>
      </c>
      <c r="H34" s="26">
        <v>0</v>
      </c>
      <c r="I34" s="26">
        <v>0</v>
      </c>
      <c r="J34" s="26">
        <v>0</v>
      </c>
      <c r="K34" s="26">
        <v>0</v>
      </c>
      <c r="L34" s="53">
        <v>0</v>
      </c>
      <c r="M34" s="54">
        <v>0</v>
      </c>
      <c r="N34" s="54">
        <v>0</v>
      </c>
      <c r="O34" s="54" t="s">
        <v>2766</v>
      </c>
    </row>
    <row r="35" spans="1:15" ht="15" customHeight="1">
      <c r="A35" s="23" t="s">
        <v>115</v>
      </c>
      <c r="B35" s="24" t="s">
        <v>116</v>
      </c>
      <c r="C35" s="23" t="s">
        <v>117</v>
      </c>
      <c r="D35" s="24" t="s">
        <v>118</v>
      </c>
      <c r="E35" s="23" t="s">
        <v>185</v>
      </c>
      <c r="F35" s="24" t="s">
        <v>186</v>
      </c>
      <c r="G35" s="25">
        <v>2.8</v>
      </c>
      <c r="H35" s="26">
        <v>0</v>
      </c>
      <c r="I35" s="26">
        <v>0</v>
      </c>
      <c r="J35" s="26">
        <v>0</v>
      </c>
      <c r="K35" s="26">
        <v>0</v>
      </c>
      <c r="L35" s="53">
        <v>0</v>
      </c>
      <c r="M35" s="54">
        <v>0</v>
      </c>
      <c r="N35" s="54">
        <v>0</v>
      </c>
      <c r="O35" s="54" t="s">
        <v>2766</v>
      </c>
    </row>
    <row r="36" spans="1:15" ht="15" customHeight="1">
      <c r="A36" s="23" t="s">
        <v>115</v>
      </c>
      <c r="B36" s="24" t="s">
        <v>116</v>
      </c>
      <c r="C36" s="23" t="s">
        <v>117</v>
      </c>
      <c r="D36" s="24" t="s">
        <v>118</v>
      </c>
      <c r="E36" s="23" t="s">
        <v>187</v>
      </c>
      <c r="F36" s="24" t="s">
        <v>188</v>
      </c>
      <c r="G36" s="25">
        <v>6.2049999999999983</v>
      </c>
      <c r="H36" s="26">
        <v>0</v>
      </c>
      <c r="I36" s="26">
        <v>0</v>
      </c>
      <c r="J36" s="26">
        <v>0</v>
      </c>
      <c r="K36" s="26">
        <v>0</v>
      </c>
      <c r="L36" s="53">
        <v>0</v>
      </c>
      <c r="M36" s="54">
        <v>0</v>
      </c>
      <c r="N36" s="54" t="s">
        <v>2766</v>
      </c>
      <c r="O36" s="54" t="s">
        <v>2766</v>
      </c>
    </row>
    <row r="37" spans="1:15" ht="15" customHeight="1">
      <c r="A37" s="23" t="s">
        <v>115</v>
      </c>
      <c r="B37" s="24" t="s">
        <v>116</v>
      </c>
      <c r="C37" s="23" t="s">
        <v>117</v>
      </c>
      <c r="D37" s="24" t="s">
        <v>118</v>
      </c>
      <c r="E37" s="23" t="s">
        <v>189</v>
      </c>
      <c r="F37" s="24" t="s">
        <v>190</v>
      </c>
      <c r="G37" s="25">
        <v>17.87</v>
      </c>
      <c r="H37" s="26">
        <v>1</v>
      </c>
      <c r="I37" s="26">
        <v>0</v>
      </c>
      <c r="J37" s="26">
        <v>1</v>
      </c>
      <c r="K37" s="26">
        <v>0</v>
      </c>
      <c r="L37" s="53">
        <v>0.33333333333333331</v>
      </c>
      <c r="M37" s="54">
        <v>1.865323633650438E-2</v>
      </c>
      <c r="N37" s="54">
        <v>2.6315789473684209E-2</v>
      </c>
      <c r="O37" s="54">
        <v>1</v>
      </c>
    </row>
    <row r="38" spans="1:15" ht="15" customHeight="1">
      <c r="A38" s="23" t="s">
        <v>115</v>
      </c>
      <c r="B38" s="24" t="s">
        <v>116</v>
      </c>
      <c r="C38" s="23" t="s">
        <v>117</v>
      </c>
      <c r="D38" s="24" t="s">
        <v>118</v>
      </c>
      <c r="E38" s="23" t="s">
        <v>191</v>
      </c>
      <c r="F38" s="24" t="s">
        <v>192</v>
      </c>
      <c r="G38" s="25">
        <v>6.84</v>
      </c>
      <c r="H38" s="26">
        <v>0</v>
      </c>
      <c r="I38" s="26">
        <v>0</v>
      </c>
      <c r="J38" s="26">
        <v>0</v>
      </c>
      <c r="K38" s="26">
        <v>0</v>
      </c>
      <c r="L38" s="53">
        <v>0</v>
      </c>
      <c r="M38" s="54">
        <v>0</v>
      </c>
      <c r="N38" s="54" t="s">
        <v>2766</v>
      </c>
      <c r="O38" s="54" t="s">
        <v>2766</v>
      </c>
    </row>
    <row r="39" spans="1:15" ht="15" customHeight="1">
      <c r="A39" s="23" t="s">
        <v>115</v>
      </c>
      <c r="B39" s="24" t="s">
        <v>116</v>
      </c>
      <c r="C39" s="23" t="s">
        <v>117</v>
      </c>
      <c r="D39" s="24" t="s">
        <v>118</v>
      </c>
      <c r="E39" s="23" t="s">
        <v>193</v>
      </c>
      <c r="F39" s="24" t="s">
        <v>194</v>
      </c>
      <c r="G39" s="25">
        <v>9.4</v>
      </c>
      <c r="H39" s="26">
        <v>0</v>
      </c>
      <c r="I39" s="26">
        <v>1</v>
      </c>
      <c r="J39" s="26">
        <v>0</v>
      </c>
      <c r="K39" s="26">
        <v>0</v>
      </c>
      <c r="L39" s="53">
        <v>0.33333333333333331</v>
      </c>
      <c r="M39" s="54">
        <v>3.5460992907801414E-2</v>
      </c>
      <c r="N39" s="54">
        <v>0.125</v>
      </c>
      <c r="O39" s="54">
        <v>1</v>
      </c>
    </row>
    <row r="40" spans="1:15" ht="15" customHeight="1">
      <c r="A40" s="23" t="s">
        <v>115</v>
      </c>
      <c r="B40" s="24" t="s">
        <v>116</v>
      </c>
      <c r="C40" s="23" t="s">
        <v>117</v>
      </c>
      <c r="D40" s="24" t="s">
        <v>118</v>
      </c>
      <c r="E40" s="23" t="s">
        <v>195</v>
      </c>
      <c r="F40" s="24" t="s">
        <v>196</v>
      </c>
      <c r="G40" s="25">
        <v>70.099999999999994</v>
      </c>
      <c r="H40" s="26">
        <v>3</v>
      </c>
      <c r="I40" s="26">
        <v>2</v>
      </c>
      <c r="J40" s="26">
        <v>4</v>
      </c>
      <c r="K40" s="26">
        <v>2</v>
      </c>
      <c r="L40" s="53">
        <v>2.6666666666666665</v>
      </c>
      <c r="M40" s="54">
        <v>3.8040893961008085E-2</v>
      </c>
      <c r="N40" s="54">
        <v>0.1095890410958904</v>
      </c>
      <c r="O40" s="54">
        <v>1.3333333333333333</v>
      </c>
    </row>
    <row r="41" spans="1:15" ht="15" customHeight="1">
      <c r="A41" s="23" t="s">
        <v>115</v>
      </c>
      <c r="B41" s="24" t="s">
        <v>116</v>
      </c>
      <c r="C41" s="23" t="s">
        <v>117</v>
      </c>
      <c r="D41" s="24" t="s">
        <v>118</v>
      </c>
      <c r="E41" s="23" t="s">
        <v>197</v>
      </c>
      <c r="F41" s="24" t="s">
        <v>198</v>
      </c>
      <c r="G41" s="25">
        <v>3.024</v>
      </c>
      <c r="H41" s="26">
        <v>0</v>
      </c>
      <c r="I41" s="26">
        <v>0</v>
      </c>
      <c r="J41" s="26">
        <v>0</v>
      </c>
      <c r="K41" s="26">
        <v>0</v>
      </c>
      <c r="L41" s="53">
        <v>0</v>
      </c>
      <c r="M41" s="54">
        <v>0</v>
      </c>
      <c r="N41" s="54">
        <v>0</v>
      </c>
      <c r="O41" s="54" t="s">
        <v>2766</v>
      </c>
    </row>
    <row r="42" spans="1:15" ht="15" customHeight="1">
      <c r="A42" s="23" t="s">
        <v>115</v>
      </c>
      <c r="B42" s="24" t="s">
        <v>116</v>
      </c>
      <c r="C42" s="23" t="s">
        <v>117</v>
      </c>
      <c r="D42" s="24" t="s">
        <v>118</v>
      </c>
      <c r="E42" s="23" t="s">
        <v>199</v>
      </c>
      <c r="F42" s="24" t="s">
        <v>200</v>
      </c>
      <c r="G42" s="25">
        <v>24.094999999999999</v>
      </c>
      <c r="H42" s="26">
        <v>4</v>
      </c>
      <c r="I42" s="26">
        <v>0</v>
      </c>
      <c r="J42" s="26">
        <v>0</v>
      </c>
      <c r="K42" s="26">
        <v>0</v>
      </c>
      <c r="L42" s="53">
        <v>0</v>
      </c>
      <c r="M42" s="54">
        <v>0</v>
      </c>
      <c r="N42" s="54">
        <v>0</v>
      </c>
      <c r="O42" s="54" t="s">
        <v>2766</v>
      </c>
    </row>
    <row r="43" spans="1:15" ht="15" customHeight="1">
      <c r="A43" s="23" t="s">
        <v>115</v>
      </c>
      <c r="B43" s="24" t="s">
        <v>116</v>
      </c>
      <c r="C43" s="23" t="s">
        <v>117</v>
      </c>
      <c r="D43" s="24" t="s">
        <v>118</v>
      </c>
      <c r="E43" s="23" t="s">
        <v>201</v>
      </c>
      <c r="F43" s="24" t="s">
        <v>202</v>
      </c>
      <c r="G43" s="25">
        <v>47.65</v>
      </c>
      <c r="H43" s="26">
        <v>2</v>
      </c>
      <c r="I43" s="26">
        <v>1</v>
      </c>
      <c r="J43" s="26">
        <v>1</v>
      </c>
      <c r="K43" s="26">
        <v>1</v>
      </c>
      <c r="L43" s="53">
        <v>1</v>
      </c>
      <c r="M43" s="54">
        <v>2.0986358866736624E-2</v>
      </c>
      <c r="N43" s="54">
        <v>3.8461538461538464E-2</v>
      </c>
      <c r="O43" s="54">
        <v>1</v>
      </c>
    </row>
    <row r="44" spans="1:15" ht="15" customHeight="1">
      <c r="A44" s="23" t="s">
        <v>115</v>
      </c>
      <c r="B44" s="24" t="s">
        <v>116</v>
      </c>
      <c r="C44" s="23" t="s">
        <v>117</v>
      </c>
      <c r="D44" s="24" t="s">
        <v>118</v>
      </c>
      <c r="E44" s="23" t="s">
        <v>203</v>
      </c>
      <c r="F44" s="24" t="s">
        <v>204</v>
      </c>
      <c r="G44" s="25">
        <v>4.8</v>
      </c>
      <c r="H44" s="26">
        <v>0</v>
      </c>
      <c r="I44" s="26">
        <v>0</v>
      </c>
      <c r="J44" s="26">
        <v>0</v>
      </c>
      <c r="K44" s="26">
        <v>0</v>
      </c>
      <c r="L44" s="53">
        <v>0</v>
      </c>
      <c r="M44" s="54">
        <v>0</v>
      </c>
      <c r="N44" s="54">
        <v>0</v>
      </c>
      <c r="O44" s="54" t="s">
        <v>2766</v>
      </c>
    </row>
    <row r="45" spans="1:15" ht="15" customHeight="1">
      <c r="A45" s="23" t="s">
        <v>115</v>
      </c>
      <c r="B45" s="24" t="s">
        <v>116</v>
      </c>
      <c r="C45" s="23" t="s">
        <v>117</v>
      </c>
      <c r="D45" s="24" t="s">
        <v>118</v>
      </c>
      <c r="E45" s="23" t="s">
        <v>205</v>
      </c>
      <c r="F45" s="24" t="s">
        <v>206</v>
      </c>
      <c r="G45" s="25">
        <v>1.9</v>
      </c>
      <c r="H45" s="26">
        <v>0</v>
      </c>
      <c r="I45" s="26">
        <v>0</v>
      </c>
      <c r="J45" s="26">
        <v>1</v>
      </c>
      <c r="K45" s="26">
        <v>2</v>
      </c>
      <c r="L45" s="53">
        <v>1</v>
      </c>
      <c r="M45" s="54">
        <v>0.52631578947368418</v>
      </c>
      <c r="N45" s="54">
        <v>1.5</v>
      </c>
      <c r="O45" s="54">
        <v>1.5</v>
      </c>
    </row>
    <row r="46" spans="1:15" ht="15" customHeight="1">
      <c r="A46" s="23" t="s">
        <v>115</v>
      </c>
      <c r="B46" s="24" t="s">
        <v>116</v>
      </c>
      <c r="C46" s="23" t="s">
        <v>117</v>
      </c>
      <c r="D46" s="24" t="s">
        <v>118</v>
      </c>
      <c r="E46" s="23" t="s">
        <v>207</v>
      </c>
      <c r="F46" s="24" t="s">
        <v>208</v>
      </c>
      <c r="G46" s="25">
        <v>37.58</v>
      </c>
      <c r="H46" s="26">
        <v>3</v>
      </c>
      <c r="I46" s="26">
        <v>1</v>
      </c>
      <c r="J46" s="26">
        <v>1</v>
      </c>
      <c r="K46" s="26">
        <v>0</v>
      </c>
      <c r="L46" s="53">
        <v>0.66666666666666663</v>
      </c>
      <c r="M46" s="54">
        <v>1.7739932588256166E-2</v>
      </c>
      <c r="N46" s="54">
        <v>2.0833333333333332E-2</v>
      </c>
      <c r="O46" s="54">
        <v>1</v>
      </c>
    </row>
    <row r="47" spans="1:15" ht="15" customHeight="1">
      <c r="A47" s="23" t="s">
        <v>115</v>
      </c>
      <c r="B47" s="24" t="s">
        <v>116</v>
      </c>
      <c r="C47" s="23" t="s">
        <v>117</v>
      </c>
      <c r="D47" s="24" t="s">
        <v>118</v>
      </c>
      <c r="E47" s="23" t="s">
        <v>209</v>
      </c>
      <c r="F47" s="24" t="s">
        <v>210</v>
      </c>
      <c r="G47" s="25">
        <v>9.75</v>
      </c>
      <c r="H47" s="26">
        <v>0</v>
      </c>
      <c r="I47" s="26">
        <v>0</v>
      </c>
      <c r="J47" s="26">
        <v>0</v>
      </c>
      <c r="K47" s="26">
        <v>0</v>
      </c>
      <c r="L47" s="53">
        <v>0</v>
      </c>
      <c r="M47" s="54">
        <v>0</v>
      </c>
      <c r="N47" s="54">
        <v>0</v>
      </c>
      <c r="O47" s="54" t="s">
        <v>2766</v>
      </c>
    </row>
    <row r="48" spans="1:15" ht="15" customHeight="1">
      <c r="A48" s="23" t="s">
        <v>115</v>
      </c>
      <c r="B48" s="24" t="s">
        <v>116</v>
      </c>
      <c r="C48" s="23" t="s">
        <v>117</v>
      </c>
      <c r="D48" s="24" t="s">
        <v>118</v>
      </c>
      <c r="E48" s="23" t="s">
        <v>211</v>
      </c>
      <c r="F48" s="24" t="s">
        <v>212</v>
      </c>
      <c r="G48" s="25">
        <v>4</v>
      </c>
      <c r="H48" s="26">
        <v>0</v>
      </c>
      <c r="I48" s="26">
        <v>0</v>
      </c>
      <c r="J48" s="26">
        <v>0</v>
      </c>
      <c r="K48" s="26">
        <v>0</v>
      </c>
      <c r="L48" s="53">
        <v>0</v>
      </c>
      <c r="M48" s="54">
        <v>0</v>
      </c>
      <c r="N48" s="54">
        <v>0</v>
      </c>
      <c r="O48" s="54" t="s">
        <v>2766</v>
      </c>
    </row>
    <row r="49" spans="1:15" ht="15" customHeight="1">
      <c r="A49" s="23" t="s">
        <v>115</v>
      </c>
      <c r="B49" s="24" t="s">
        <v>116</v>
      </c>
      <c r="C49" s="23" t="s">
        <v>117</v>
      </c>
      <c r="D49" s="24" t="s">
        <v>118</v>
      </c>
      <c r="E49" s="23" t="s">
        <v>213</v>
      </c>
      <c r="F49" s="24" t="s">
        <v>214</v>
      </c>
      <c r="G49" s="25">
        <v>8.6</v>
      </c>
      <c r="H49" s="26">
        <v>0</v>
      </c>
      <c r="I49" s="26">
        <v>0</v>
      </c>
      <c r="J49" s="26">
        <v>0</v>
      </c>
      <c r="K49" s="26">
        <v>1</v>
      </c>
      <c r="L49" s="53">
        <v>0.33333333333333331</v>
      </c>
      <c r="M49" s="54">
        <v>3.875968992248062E-2</v>
      </c>
      <c r="N49" s="54">
        <v>7.1428571428571425E-2</v>
      </c>
      <c r="O49" s="54">
        <v>1</v>
      </c>
    </row>
    <row r="50" spans="1:15" ht="15" customHeight="1">
      <c r="A50" s="23" t="s">
        <v>115</v>
      </c>
      <c r="B50" s="24" t="s">
        <v>116</v>
      </c>
      <c r="C50" s="23" t="s">
        <v>117</v>
      </c>
      <c r="D50" s="24" t="s">
        <v>118</v>
      </c>
      <c r="E50" s="23" t="s">
        <v>215</v>
      </c>
      <c r="F50" s="24" t="s">
        <v>216</v>
      </c>
      <c r="G50" s="25">
        <v>26.5</v>
      </c>
      <c r="H50" s="26">
        <v>3</v>
      </c>
      <c r="I50" s="26">
        <v>3</v>
      </c>
      <c r="J50" s="26">
        <v>6</v>
      </c>
      <c r="K50" s="26">
        <v>3</v>
      </c>
      <c r="L50" s="53">
        <v>4</v>
      </c>
      <c r="M50" s="54">
        <v>0.15094339622641509</v>
      </c>
      <c r="N50" s="54">
        <v>3.5928143712574849E-2</v>
      </c>
      <c r="O50" s="54">
        <v>1.2</v>
      </c>
    </row>
    <row r="51" spans="1:15" ht="15" customHeight="1">
      <c r="A51" s="23" t="s">
        <v>115</v>
      </c>
      <c r="B51" s="24" t="s">
        <v>116</v>
      </c>
      <c r="C51" s="23" t="s">
        <v>117</v>
      </c>
      <c r="D51" s="24" t="s">
        <v>118</v>
      </c>
      <c r="E51" s="23" t="s">
        <v>217</v>
      </c>
      <c r="F51" s="24" t="s">
        <v>218</v>
      </c>
      <c r="G51" s="25">
        <v>20.2</v>
      </c>
      <c r="H51" s="26">
        <v>0</v>
      </c>
      <c r="I51" s="26">
        <v>1</v>
      </c>
      <c r="J51" s="26">
        <v>0</v>
      </c>
      <c r="K51" s="26">
        <v>1</v>
      </c>
      <c r="L51" s="53">
        <v>0.66666666666666663</v>
      </c>
      <c r="M51" s="54">
        <v>3.3003300330033E-2</v>
      </c>
      <c r="N51" s="54">
        <v>4.8899755501222485E-3</v>
      </c>
      <c r="O51" s="54">
        <v>1</v>
      </c>
    </row>
    <row r="52" spans="1:15" ht="15" customHeight="1">
      <c r="A52" s="23" t="s">
        <v>115</v>
      </c>
      <c r="B52" s="24" t="s">
        <v>116</v>
      </c>
      <c r="C52" s="23" t="s">
        <v>117</v>
      </c>
      <c r="D52" s="24" t="s">
        <v>118</v>
      </c>
      <c r="E52" s="23" t="s">
        <v>219</v>
      </c>
      <c r="F52" s="24" t="s">
        <v>220</v>
      </c>
      <c r="G52" s="25">
        <v>6.8</v>
      </c>
      <c r="H52" s="26">
        <v>0</v>
      </c>
      <c r="I52" s="26">
        <v>0</v>
      </c>
      <c r="J52" s="26">
        <v>0</v>
      </c>
      <c r="K52" s="26">
        <v>0</v>
      </c>
      <c r="L52" s="53">
        <v>0</v>
      </c>
      <c r="M52" s="54">
        <v>0</v>
      </c>
      <c r="N52" s="54" t="s">
        <v>2766</v>
      </c>
      <c r="O52" s="54" t="s">
        <v>2766</v>
      </c>
    </row>
    <row r="53" spans="1:15" ht="15" customHeight="1">
      <c r="A53" s="23" t="s">
        <v>115</v>
      </c>
      <c r="B53" s="24" t="s">
        <v>116</v>
      </c>
      <c r="C53" s="23" t="s">
        <v>221</v>
      </c>
      <c r="D53" s="24" t="s">
        <v>222</v>
      </c>
      <c r="E53" s="23" t="s">
        <v>119</v>
      </c>
      <c r="F53" s="24" t="s">
        <v>120</v>
      </c>
      <c r="G53" s="25">
        <v>42.569999999999993</v>
      </c>
      <c r="H53" s="26">
        <v>0</v>
      </c>
      <c r="I53" s="26">
        <v>0</v>
      </c>
      <c r="J53" s="26">
        <v>2</v>
      </c>
      <c r="K53" s="26">
        <v>3</v>
      </c>
      <c r="L53" s="53">
        <v>1.6666666666666667</v>
      </c>
      <c r="M53" s="54">
        <v>3.9151201941899624E-2</v>
      </c>
      <c r="N53" s="54">
        <v>5.5555555555555559E-2</v>
      </c>
      <c r="O53" s="54">
        <v>1.2500000000000002</v>
      </c>
    </row>
    <row r="54" spans="1:15" ht="15" customHeight="1">
      <c r="A54" s="23" t="s">
        <v>115</v>
      </c>
      <c r="B54" s="24" t="s">
        <v>116</v>
      </c>
      <c r="C54" s="23" t="s">
        <v>221</v>
      </c>
      <c r="D54" s="24" t="s">
        <v>222</v>
      </c>
      <c r="E54" s="23" t="s">
        <v>121</v>
      </c>
      <c r="F54" s="24" t="s">
        <v>122</v>
      </c>
      <c r="G54" s="25">
        <v>9.3000000000000007</v>
      </c>
      <c r="H54" s="26">
        <v>0</v>
      </c>
      <c r="I54" s="26">
        <v>0</v>
      </c>
      <c r="J54" s="26">
        <v>0</v>
      </c>
      <c r="K54" s="26">
        <v>0</v>
      </c>
      <c r="L54" s="53">
        <v>0</v>
      </c>
      <c r="M54" s="54">
        <v>0</v>
      </c>
      <c r="N54" s="54">
        <v>0</v>
      </c>
      <c r="O54" s="54" t="s">
        <v>2766</v>
      </c>
    </row>
    <row r="55" spans="1:15" ht="15" customHeight="1">
      <c r="A55" s="23" t="s">
        <v>115</v>
      </c>
      <c r="B55" s="24" t="s">
        <v>116</v>
      </c>
      <c r="C55" s="23" t="s">
        <v>221</v>
      </c>
      <c r="D55" s="24" t="s">
        <v>222</v>
      </c>
      <c r="E55" s="23" t="s">
        <v>223</v>
      </c>
      <c r="F55" s="24" t="s">
        <v>224</v>
      </c>
      <c r="G55" s="25">
        <v>18.940999999999988</v>
      </c>
      <c r="H55" s="26">
        <v>0</v>
      </c>
      <c r="I55" s="26">
        <v>0</v>
      </c>
      <c r="J55" s="26">
        <v>0</v>
      </c>
      <c r="K55" s="26">
        <v>0</v>
      </c>
      <c r="L55" s="53">
        <v>0</v>
      </c>
      <c r="M55" s="54">
        <v>0</v>
      </c>
      <c r="N55" s="54">
        <v>0</v>
      </c>
      <c r="O55" s="54" t="s">
        <v>2766</v>
      </c>
    </row>
    <row r="56" spans="1:15" ht="15" customHeight="1">
      <c r="A56" s="23" t="s">
        <v>115</v>
      </c>
      <c r="B56" s="24" t="s">
        <v>116</v>
      </c>
      <c r="C56" s="23" t="s">
        <v>221</v>
      </c>
      <c r="D56" s="24" t="s">
        <v>222</v>
      </c>
      <c r="E56" s="23" t="s">
        <v>225</v>
      </c>
      <c r="F56" s="24" t="s">
        <v>226</v>
      </c>
      <c r="G56" s="25">
        <v>30.7</v>
      </c>
      <c r="H56" s="26">
        <v>2</v>
      </c>
      <c r="I56" s="26">
        <v>0</v>
      </c>
      <c r="J56" s="26">
        <v>0</v>
      </c>
      <c r="K56" s="26">
        <v>0</v>
      </c>
      <c r="L56" s="53">
        <v>0</v>
      </c>
      <c r="M56" s="54">
        <v>0</v>
      </c>
      <c r="N56" s="54">
        <v>0</v>
      </c>
      <c r="O56" s="54" t="s">
        <v>2766</v>
      </c>
    </row>
    <row r="57" spans="1:15" ht="15" customHeight="1">
      <c r="A57" s="23" t="s">
        <v>115</v>
      </c>
      <c r="B57" s="24" t="s">
        <v>116</v>
      </c>
      <c r="C57" s="23" t="s">
        <v>221</v>
      </c>
      <c r="D57" s="24" t="s">
        <v>222</v>
      </c>
      <c r="E57" s="23" t="s">
        <v>147</v>
      </c>
      <c r="F57" s="24" t="s">
        <v>148</v>
      </c>
      <c r="G57" s="25">
        <v>45.261999999999993</v>
      </c>
      <c r="H57" s="26">
        <v>4</v>
      </c>
      <c r="I57" s="26">
        <v>0</v>
      </c>
      <c r="J57" s="26">
        <v>5</v>
      </c>
      <c r="K57" s="26">
        <v>0</v>
      </c>
      <c r="L57" s="53">
        <v>1.6666666666666667</v>
      </c>
      <c r="M57" s="54">
        <v>3.6822647401057555E-2</v>
      </c>
      <c r="N57" s="54">
        <v>8.4745762711864403E-2</v>
      </c>
      <c r="O57" s="54">
        <v>1.2500000000000002</v>
      </c>
    </row>
    <row r="58" spans="1:15" ht="15" customHeight="1">
      <c r="A58" s="23" t="s">
        <v>115</v>
      </c>
      <c r="B58" s="24" t="s">
        <v>116</v>
      </c>
      <c r="C58" s="23" t="s">
        <v>221</v>
      </c>
      <c r="D58" s="24" t="s">
        <v>222</v>
      </c>
      <c r="E58" s="23" t="s">
        <v>227</v>
      </c>
      <c r="F58" s="24" t="s">
        <v>228</v>
      </c>
      <c r="G58" s="25">
        <v>6.3059999999999974</v>
      </c>
      <c r="H58" s="26">
        <v>0</v>
      </c>
      <c r="I58" s="26">
        <v>0</v>
      </c>
      <c r="J58" s="26">
        <v>0</v>
      </c>
      <c r="K58" s="26">
        <v>0</v>
      </c>
      <c r="L58" s="53">
        <v>0</v>
      </c>
      <c r="M58" s="54">
        <v>0</v>
      </c>
      <c r="N58" s="54">
        <v>0</v>
      </c>
      <c r="O58" s="54" t="s">
        <v>2766</v>
      </c>
    </row>
    <row r="59" spans="1:15" ht="15" customHeight="1">
      <c r="A59" s="23" t="s">
        <v>115</v>
      </c>
      <c r="B59" s="24" t="s">
        <v>116</v>
      </c>
      <c r="C59" s="23" t="s">
        <v>221</v>
      </c>
      <c r="D59" s="24" t="s">
        <v>222</v>
      </c>
      <c r="E59" s="23" t="s">
        <v>229</v>
      </c>
      <c r="F59" s="24" t="s">
        <v>230</v>
      </c>
      <c r="G59" s="25">
        <v>17.399999999999999</v>
      </c>
      <c r="H59" s="26">
        <v>0</v>
      </c>
      <c r="I59" s="26">
        <v>1</v>
      </c>
      <c r="J59" s="26">
        <v>0</v>
      </c>
      <c r="K59" s="26">
        <v>0</v>
      </c>
      <c r="L59" s="53">
        <v>0.33333333333333331</v>
      </c>
      <c r="M59" s="54">
        <v>1.9157088122605366E-2</v>
      </c>
      <c r="N59" s="54">
        <v>3.9999999999999994E-2</v>
      </c>
      <c r="O59" s="54">
        <v>1</v>
      </c>
    </row>
    <row r="60" spans="1:15" ht="15" customHeight="1">
      <c r="A60" s="23" t="s">
        <v>115</v>
      </c>
      <c r="B60" s="24" t="s">
        <v>116</v>
      </c>
      <c r="C60" s="23" t="s">
        <v>221</v>
      </c>
      <c r="D60" s="24" t="s">
        <v>222</v>
      </c>
      <c r="E60" s="23" t="s">
        <v>177</v>
      </c>
      <c r="F60" s="24" t="s">
        <v>178</v>
      </c>
      <c r="G60" s="25">
        <v>24.518000000000001</v>
      </c>
      <c r="H60" s="26">
        <v>0</v>
      </c>
      <c r="I60" s="26">
        <v>1</v>
      </c>
      <c r="J60" s="26">
        <v>0</v>
      </c>
      <c r="K60" s="26">
        <v>1</v>
      </c>
      <c r="L60" s="53">
        <v>0.66666666666666663</v>
      </c>
      <c r="M60" s="54">
        <v>2.7190907360578619E-2</v>
      </c>
      <c r="N60" s="54">
        <v>0.19999999999999998</v>
      </c>
      <c r="O60" s="54">
        <v>1</v>
      </c>
    </row>
    <row r="61" spans="1:15" ht="15" customHeight="1">
      <c r="A61" s="23" t="s">
        <v>115</v>
      </c>
      <c r="B61" s="24" t="s">
        <v>116</v>
      </c>
      <c r="C61" s="23" t="s">
        <v>221</v>
      </c>
      <c r="D61" s="24" t="s">
        <v>222</v>
      </c>
      <c r="E61" s="23" t="s">
        <v>231</v>
      </c>
      <c r="F61" s="24" t="s">
        <v>232</v>
      </c>
      <c r="G61" s="25">
        <v>9.9899999999999984</v>
      </c>
      <c r="H61" s="26">
        <v>0</v>
      </c>
      <c r="I61" s="26">
        <v>0</v>
      </c>
      <c r="J61" s="26">
        <v>1</v>
      </c>
      <c r="K61" s="26">
        <v>0</v>
      </c>
      <c r="L61" s="53">
        <v>0.33333333333333331</v>
      </c>
      <c r="M61" s="54">
        <v>3.3366700033366704E-2</v>
      </c>
      <c r="N61" s="54">
        <v>3.5714285714285712E-2</v>
      </c>
      <c r="O61" s="54">
        <v>1</v>
      </c>
    </row>
    <row r="62" spans="1:15" ht="15" customHeight="1">
      <c r="A62" s="23" t="s">
        <v>115</v>
      </c>
      <c r="B62" s="24" t="s">
        <v>116</v>
      </c>
      <c r="C62" s="23" t="s">
        <v>221</v>
      </c>
      <c r="D62" s="24" t="s">
        <v>222</v>
      </c>
      <c r="E62" s="23" t="s">
        <v>233</v>
      </c>
      <c r="F62" s="24" t="s">
        <v>234</v>
      </c>
      <c r="G62" s="25">
        <v>9.6</v>
      </c>
      <c r="H62" s="26">
        <v>0</v>
      </c>
      <c r="I62" s="26">
        <v>0</v>
      </c>
      <c r="J62" s="26">
        <v>0</v>
      </c>
      <c r="K62" s="26">
        <v>1</v>
      </c>
      <c r="L62" s="53">
        <v>0.33333333333333331</v>
      </c>
      <c r="M62" s="54">
        <v>3.4722222222222224E-2</v>
      </c>
      <c r="N62" s="54">
        <v>0.125</v>
      </c>
      <c r="O62" s="54">
        <v>1</v>
      </c>
    </row>
    <row r="63" spans="1:15" ht="15" customHeight="1">
      <c r="A63" s="23" t="s">
        <v>115</v>
      </c>
      <c r="B63" s="24" t="s">
        <v>116</v>
      </c>
      <c r="C63" s="23" t="s">
        <v>221</v>
      </c>
      <c r="D63" s="24" t="s">
        <v>222</v>
      </c>
      <c r="E63" s="23" t="s">
        <v>235</v>
      </c>
      <c r="F63" s="24" t="s">
        <v>236</v>
      </c>
      <c r="G63" s="25">
        <v>21.866</v>
      </c>
      <c r="H63" s="26">
        <v>1</v>
      </c>
      <c r="I63" s="26">
        <v>0</v>
      </c>
      <c r="J63" s="26">
        <v>0</v>
      </c>
      <c r="K63" s="26">
        <v>0</v>
      </c>
      <c r="L63" s="53">
        <v>0</v>
      </c>
      <c r="M63" s="54">
        <v>0</v>
      </c>
      <c r="N63" s="54">
        <v>0</v>
      </c>
      <c r="O63" s="54" t="s">
        <v>2766</v>
      </c>
    </row>
    <row r="64" spans="1:15" ht="15" customHeight="1">
      <c r="A64" s="23" t="s">
        <v>115</v>
      </c>
      <c r="B64" s="24" t="s">
        <v>116</v>
      </c>
      <c r="C64" s="23" t="s">
        <v>221</v>
      </c>
      <c r="D64" s="24" t="s">
        <v>222</v>
      </c>
      <c r="E64" s="23" t="s">
        <v>237</v>
      </c>
      <c r="F64" s="24" t="s">
        <v>238</v>
      </c>
      <c r="G64" s="25">
        <v>58.5</v>
      </c>
      <c r="H64" s="26">
        <v>1</v>
      </c>
      <c r="I64" s="26">
        <v>0</v>
      </c>
      <c r="J64" s="26">
        <v>1</v>
      </c>
      <c r="K64" s="26">
        <v>1</v>
      </c>
      <c r="L64" s="53">
        <v>0.66666666666666663</v>
      </c>
      <c r="M64" s="54">
        <v>1.1396011396011395E-2</v>
      </c>
      <c r="N64" s="54">
        <v>4.9999999999999996E-2</v>
      </c>
      <c r="O64" s="54">
        <v>1</v>
      </c>
    </row>
    <row r="65" spans="1:15" ht="15" customHeight="1">
      <c r="A65" s="23" t="s">
        <v>115</v>
      </c>
      <c r="B65" s="24" t="s">
        <v>116</v>
      </c>
      <c r="C65" s="23" t="s">
        <v>221</v>
      </c>
      <c r="D65" s="24" t="s">
        <v>222</v>
      </c>
      <c r="E65" s="23" t="s">
        <v>239</v>
      </c>
      <c r="F65" s="24" t="s">
        <v>240</v>
      </c>
      <c r="G65" s="25">
        <v>19.5</v>
      </c>
      <c r="H65" s="26">
        <v>0</v>
      </c>
      <c r="I65" s="26">
        <v>2</v>
      </c>
      <c r="J65" s="26">
        <v>0</v>
      </c>
      <c r="K65" s="26">
        <v>0</v>
      </c>
      <c r="L65" s="53">
        <v>0.66666666666666663</v>
      </c>
      <c r="M65" s="54">
        <v>3.4188034188034185E-2</v>
      </c>
      <c r="N65" s="54">
        <v>8.6956521739130432E-2</v>
      </c>
      <c r="O65" s="54">
        <v>1</v>
      </c>
    </row>
    <row r="66" spans="1:15" ht="15" customHeight="1">
      <c r="A66" s="23" t="s">
        <v>115</v>
      </c>
      <c r="B66" s="24" t="s">
        <v>116</v>
      </c>
      <c r="C66" s="23" t="s">
        <v>221</v>
      </c>
      <c r="D66" s="24" t="s">
        <v>222</v>
      </c>
      <c r="E66" s="23" t="s">
        <v>241</v>
      </c>
      <c r="F66" s="24" t="s">
        <v>242</v>
      </c>
      <c r="G66" s="25">
        <v>10.051</v>
      </c>
      <c r="H66" s="26">
        <v>0</v>
      </c>
      <c r="I66" s="26">
        <v>0</v>
      </c>
      <c r="J66" s="26">
        <v>0</v>
      </c>
      <c r="K66" s="26">
        <v>0</v>
      </c>
      <c r="L66" s="53">
        <v>0</v>
      </c>
      <c r="M66" s="54">
        <v>0</v>
      </c>
      <c r="N66" s="54">
        <v>0</v>
      </c>
      <c r="O66" s="54" t="s">
        <v>2766</v>
      </c>
    </row>
    <row r="67" spans="1:15" ht="15" customHeight="1">
      <c r="A67" s="23" t="s">
        <v>115</v>
      </c>
      <c r="B67" s="24" t="s">
        <v>116</v>
      </c>
      <c r="C67" s="23" t="s">
        <v>221</v>
      </c>
      <c r="D67" s="24" t="s">
        <v>222</v>
      </c>
      <c r="E67" s="23" t="s">
        <v>243</v>
      </c>
      <c r="F67" s="24" t="s">
        <v>244</v>
      </c>
      <c r="G67" s="25">
        <v>27.065000000000001</v>
      </c>
      <c r="H67" s="26">
        <v>3</v>
      </c>
      <c r="I67" s="26">
        <v>1</v>
      </c>
      <c r="J67" s="26">
        <v>3</v>
      </c>
      <c r="K67" s="26">
        <v>0</v>
      </c>
      <c r="L67" s="53">
        <v>1.3333333333333333</v>
      </c>
      <c r="M67" s="54">
        <v>4.9264117248599047E-2</v>
      </c>
      <c r="N67" s="54">
        <v>0.15384615384615385</v>
      </c>
      <c r="O67" s="54">
        <v>1.3333333333333333</v>
      </c>
    </row>
    <row r="68" spans="1:15" ht="15" customHeight="1">
      <c r="A68" s="23" t="s">
        <v>115</v>
      </c>
      <c r="B68" s="24" t="s">
        <v>116</v>
      </c>
      <c r="C68" s="23" t="s">
        <v>221</v>
      </c>
      <c r="D68" s="24" t="s">
        <v>222</v>
      </c>
      <c r="E68" s="23" t="s">
        <v>209</v>
      </c>
      <c r="F68" s="24" t="s">
        <v>210</v>
      </c>
      <c r="G68" s="25">
        <v>3.5549999999999997</v>
      </c>
      <c r="H68" s="26">
        <v>0</v>
      </c>
      <c r="I68" s="26">
        <v>0</v>
      </c>
      <c r="J68" s="26">
        <v>0</v>
      </c>
      <c r="K68" s="26">
        <v>0</v>
      </c>
      <c r="L68" s="53">
        <v>0</v>
      </c>
      <c r="M68" s="54">
        <v>0</v>
      </c>
      <c r="N68" s="54">
        <v>0</v>
      </c>
      <c r="O68" s="54" t="s">
        <v>2766</v>
      </c>
    </row>
    <row r="69" spans="1:15" ht="15" customHeight="1">
      <c r="A69" s="23" t="s">
        <v>115</v>
      </c>
      <c r="B69" s="24" t="s">
        <v>116</v>
      </c>
      <c r="C69" s="23" t="s">
        <v>221</v>
      </c>
      <c r="D69" s="24" t="s">
        <v>222</v>
      </c>
      <c r="E69" s="23" t="s">
        <v>245</v>
      </c>
      <c r="F69" s="24" t="s">
        <v>246</v>
      </c>
      <c r="G69" s="25">
        <v>3.0459999999999994</v>
      </c>
      <c r="H69" s="26">
        <v>0</v>
      </c>
      <c r="I69" s="26">
        <v>0</v>
      </c>
      <c r="J69" s="26">
        <v>0</v>
      </c>
      <c r="K69" s="26">
        <v>0</v>
      </c>
      <c r="L69" s="53">
        <v>0</v>
      </c>
      <c r="M69" s="54">
        <v>0</v>
      </c>
      <c r="N69" s="54">
        <v>0</v>
      </c>
      <c r="O69" s="54" t="s">
        <v>2766</v>
      </c>
    </row>
    <row r="70" spans="1:15" ht="15" customHeight="1">
      <c r="A70" s="23" t="s">
        <v>115</v>
      </c>
      <c r="B70" s="24" t="s">
        <v>116</v>
      </c>
      <c r="C70" s="23" t="s">
        <v>247</v>
      </c>
      <c r="D70" s="24" t="s">
        <v>248</v>
      </c>
      <c r="E70" s="23" t="s">
        <v>119</v>
      </c>
      <c r="F70" s="24" t="s">
        <v>120</v>
      </c>
      <c r="G70" s="25">
        <v>30.497</v>
      </c>
      <c r="H70" s="26">
        <v>0</v>
      </c>
      <c r="I70" s="26">
        <v>1</v>
      </c>
      <c r="J70" s="26">
        <v>3</v>
      </c>
      <c r="K70" s="26">
        <v>0</v>
      </c>
      <c r="L70" s="53">
        <v>1.3333333333333333</v>
      </c>
      <c r="M70" s="54">
        <v>4.3720147336896525E-2</v>
      </c>
      <c r="N70" s="54">
        <v>3.7735849056603772E-2</v>
      </c>
      <c r="O70" s="54">
        <v>1.3333333333333333</v>
      </c>
    </row>
    <row r="71" spans="1:15" ht="15" customHeight="1">
      <c r="A71" s="23" t="s">
        <v>115</v>
      </c>
      <c r="B71" s="24" t="s">
        <v>116</v>
      </c>
      <c r="C71" s="23" t="s">
        <v>247</v>
      </c>
      <c r="D71" s="24" t="s">
        <v>248</v>
      </c>
      <c r="E71" s="23" t="s">
        <v>249</v>
      </c>
      <c r="F71" s="24" t="s">
        <v>250</v>
      </c>
      <c r="G71" s="25">
        <v>10.500000000000002</v>
      </c>
      <c r="H71" s="26">
        <v>0</v>
      </c>
      <c r="I71" s="26">
        <v>1</v>
      </c>
      <c r="J71" s="26">
        <v>0</v>
      </c>
      <c r="K71" s="26">
        <v>2</v>
      </c>
      <c r="L71" s="53">
        <v>1</v>
      </c>
      <c r="M71" s="54">
        <v>9.5238095238095219E-2</v>
      </c>
      <c r="N71" s="54">
        <v>0.16666666666666666</v>
      </c>
      <c r="O71" s="54">
        <v>1</v>
      </c>
    </row>
    <row r="72" spans="1:15" ht="15" customHeight="1">
      <c r="A72" s="23" t="s">
        <v>115</v>
      </c>
      <c r="B72" s="24" t="s">
        <v>116</v>
      </c>
      <c r="C72" s="23" t="s">
        <v>247</v>
      </c>
      <c r="D72" s="24" t="s">
        <v>248</v>
      </c>
      <c r="E72" s="23" t="s">
        <v>223</v>
      </c>
      <c r="F72" s="24" t="s">
        <v>224</v>
      </c>
      <c r="G72" s="25">
        <v>62.850000000000009</v>
      </c>
      <c r="H72" s="26">
        <v>3</v>
      </c>
      <c r="I72" s="26">
        <v>0</v>
      </c>
      <c r="J72" s="26">
        <v>0</v>
      </c>
      <c r="K72" s="26">
        <v>2</v>
      </c>
      <c r="L72" s="53">
        <v>0.66666666666666663</v>
      </c>
      <c r="M72" s="54">
        <v>1.0607265977194377E-2</v>
      </c>
      <c r="N72" s="54">
        <v>3.1746031746031744E-2</v>
      </c>
      <c r="O72" s="54">
        <v>1</v>
      </c>
    </row>
    <row r="73" spans="1:15" ht="15" customHeight="1">
      <c r="A73" s="23" t="s">
        <v>115</v>
      </c>
      <c r="B73" s="24" t="s">
        <v>116</v>
      </c>
      <c r="C73" s="23" t="s">
        <v>247</v>
      </c>
      <c r="D73" s="24" t="s">
        <v>248</v>
      </c>
      <c r="E73" s="23" t="s">
        <v>147</v>
      </c>
      <c r="F73" s="24" t="s">
        <v>148</v>
      </c>
      <c r="G73" s="25">
        <v>29.089000000000013</v>
      </c>
      <c r="H73" s="26">
        <v>1</v>
      </c>
      <c r="I73" s="26">
        <v>1</v>
      </c>
      <c r="J73" s="26">
        <v>0</v>
      </c>
      <c r="K73" s="26">
        <v>0</v>
      </c>
      <c r="L73" s="53">
        <v>0.33333333333333331</v>
      </c>
      <c r="M73" s="54">
        <v>1.1459085335808489E-2</v>
      </c>
      <c r="N73" s="54">
        <v>9.0909090909090905E-3</v>
      </c>
      <c r="O73" s="54">
        <v>1</v>
      </c>
    </row>
    <row r="74" spans="1:15" ht="15" customHeight="1">
      <c r="A74" s="23" t="s">
        <v>115</v>
      </c>
      <c r="B74" s="24" t="s">
        <v>116</v>
      </c>
      <c r="C74" s="23" t="s">
        <v>247</v>
      </c>
      <c r="D74" s="24" t="s">
        <v>248</v>
      </c>
      <c r="E74" s="23" t="s">
        <v>251</v>
      </c>
      <c r="F74" s="24" t="s">
        <v>252</v>
      </c>
      <c r="G74" s="25">
        <v>32.64</v>
      </c>
      <c r="H74" s="26">
        <v>4</v>
      </c>
      <c r="I74" s="26">
        <v>1</v>
      </c>
      <c r="J74" s="26">
        <v>2</v>
      </c>
      <c r="K74" s="26">
        <v>0</v>
      </c>
      <c r="L74" s="53">
        <v>1</v>
      </c>
      <c r="M74" s="54">
        <v>3.0637254901960783E-2</v>
      </c>
      <c r="N74" s="54">
        <v>2.7777777777777776E-2</v>
      </c>
      <c r="O74" s="54">
        <v>1</v>
      </c>
    </row>
    <row r="75" spans="1:15" ht="15" customHeight="1">
      <c r="A75" s="23" t="s">
        <v>115</v>
      </c>
      <c r="B75" s="24" t="s">
        <v>116</v>
      </c>
      <c r="C75" s="23" t="s">
        <v>247</v>
      </c>
      <c r="D75" s="24" t="s">
        <v>248</v>
      </c>
      <c r="E75" s="23" t="s">
        <v>253</v>
      </c>
      <c r="F75" s="24" t="s">
        <v>254</v>
      </c>
      <c r="G75" s="25">
        <v>10.331</v>
      </c>
      <c r="H75" s="26">
        <v>0</v>
      </c>
      <c r="I75" s="26">
        <v>1</v>
      </c>
      <c r="J75" s="26">
        <v>0</v>
      </c>
      <c r="K75" s="26">
        <v>0</v>
      </c>
      <c r="L75" s="53">
        <v>0.33333333333333331</v>
      </c>
      <c r="M75" s="54">
        <v>3.2265350240376862E-2</v>
      </c>
      <c r="N75" s="54">
        <v>3.4482758620689655E-2</v>
      </c>
      <c r="O75" s="54">
        <v>1</v>
      </c>
    </row>
    <row r="76" spans="1:15" ht="15" customHeight="1">
      <c r="A76" s="23" t="s">
        <v>115</v>
      </c>
      <c r="B76" s="24" t="s">
        <v>116</v>
      </c>
      <c r="C76" s="23" t="s">
        <v>247</v>
      </c>
      <c r="D76" s="24" t="s">
        <v>248</v>
      </c>
      <c r="E76" s="23" t="s">
        <v>255</v>
      </c>
      <c r="F76" s="24" t="s">
        <v>256</v>
      </c>
      <c r="G76" s="25">
        <v>18.694000000000003</v>
      </c>
      <c r="H76" s="26">
        <v>4</v>
      </c>
      <c r="I76" s="26">
        <v>2</v>
      </c>
      <c r="J76" s="26">
        <v>0</v>
      </c>
      <c r="K76" s="26">
        <v>1</v>
      </c>
      <c r="L76" s="53">
        <v>1</v>
      </c>
      <c r="M76" s="54">
        <v>5.3493099390178662E-2</v>
      </c>
      <c r="N76" s="54">
        <v>2.1276595744680851E-2</v>
      </c>
      <c r="O76" s="54">
        <v>1</v>
      </c>
    </row>
    <row r="77" spans="1:15" ht="15" customHeight="1">
      <c r="A77" s="23" t="s">
        <v>115</v>
      </c>
      <c r="B77" s="24" t="s">
        <v>116</v>
      </c>
      <c r="C77" s="23" t="s">
        <v>247</v>
      </c>
      <c r="D77" s="24" t="s">
        <v>248</v>
      </c>
      <c r="E77" s="23" t="s">
        <v>231</v>
      </c>
      <c r="F77" s="24" t="s">
        <v>232</v>
      </c>
      <c r="G77" s="25">
        <v>23.813000000000002</v>
      </c>
      <c r="H77" s="26">
        <v>1</v>
      </c>
      <c r="I77" s="26">
        <v>1</v>
      </c>
      <c r="J77" s="26">
        <v>1</v>
      </c>
      <c r="K77" s="26">
        <v>0</v>
      </c>
      <c r="L77" s="53">
        <v>0.66666666666666663</v>
      </c>
      <c r="M77" s="54">
        <v>2.7995912596760868E-2</v>
      </c>
      <c r="N77" s="54">
        <v>2.1276595744680851E-2</v>
      </c>
      <c r="O77" s="54">
        <v>1</v>
      </c>
    </row>
    <row r="78" spans="1:15" ht="15" customHeight="1">
      <c r="A78" s="23" t="s">
        <v>115</v>
      </c>
      <c r="B78" s="24" t="s">
        <v>116</v>
      </c>
      <c r="C78" s="23" t="s">
        <v>247</v>
      </c>
      <c r="D78" s="24" t="s">
        <v>248</v>
      </c>
      <c r="E78" s="23" t="s">
        <v>257</v>
      </c>
      <c r="F78" s="24" t="s">
        <v>258</v>
      </c>
      <c r="G78" s="25">
        <v>18.146000000000001</v>
      </c>
      <c r="H78" s="26">
        <v>0</v>
      </c>
      <c r="I78" s="26">
        <v>0</v>
      </c>
      <c r="J78" s="26">
        <v>0</v>
      </c>
      <c r="K78" s="26">
        <v>0</v>
      </c>
      <c r="L78" s="53">
        <v>0</v>
      </c>
      <c r="M78" s="54">
        <v>0</v>
      </c>
      <c r="N78" s="54">
        <v>0</v>
      </c>
      <c r="O78" s="54" t="s">
        <v>2766</v>
      </c>
    </row>
    <row r="79" spans="1:15" ht="15" customHeight="1">
      <c r="A79" s="23" t="s">
        <v>115</v>
      </c>
      <c r="B79" s="24" t="s">
        <v>116</v>
      </c>
      <c r="C79" s="23" t="s">
        <v>247</v>
      </c>
      <c r="D79" s="24" t="s">
        <v>248</v>
      </c>
      <c r="E79" s="23" t="s">
        <v>259</v>
      </c>
      <c r="F79" s="24" t="s">
        <v>260</v>
      </c>
      <c r="G79" s="25">
        <v>48.6</v>
      </c>
      <c r="H79" s="26">
        <v>2</v>
      </c>
      <c r="I79" s="26">
        <v>2</v>
      </c>
      <c r="J79" s="26">
        <v>1</v>
      </c>
      <c r="K79" s="26">
        <v>2</v>
      </c>
      <c r="L79" s="53">
        <v>1.6666666666666667</v>
      </c>
      <c r="M79" s="54">
        <v>3.4293552812071332E-2</v>
      </c>
      <c r="N79" s="54">
        <v>3.7593984962406013E-2</v>
      </c>
      <c r="O79" s="54">
        <v>1</v>
      </c>
    </row>
    <row r="80" spans="1:15" ht="15" customHeight="1">
      <c r="A80" s="23" t="s">
        <v>115</v>
      </c>
      <c r="B80" s="24" t="s">
        <v>116</v>
      </c>
      <c r="C80" s="23" t="s">
        <v>247</v>
      </c>
      <c r="D80" s="24" t="s">
        <v>248</v>
      </c>
      <c r="E80" s="23" t="s">
        <v>261</v>
      </c>
      <c r="F80" s="24" t="s">
        <v>262</v>
      </c>
      <c r="G80" s="25">
        <v>7.74</v>
      </c>
      <c r="H80" s="26">
        <v>0</v>
      </c>
      <c r="I80" s="26">
        <v>0</v>
      </c>
      <c r="J80" s="26">
        <v>0</v>
      </c>
      <c r="K80" s="26">
        <v>0</v>
      </c>
      <c r="L80" s="53">
        <v>0</v>
      </c>
      <c r="M80" s="54">
        <v>0</v>
      </c>
      <c r="N80" s="54">
        <v>0</v>
      </c>
      <c r="O80" s="54" t="s">
        <v>2766</v>
      </c>
    </row>
    <row r="81" spans="1:15" ht="15" customHeight="1">
      <c r="A81" s="23" t="s">
        <v>115</v>
      </c>
      <c r="B81" s="24" t="s">
        <v>116</v>
      </c>
      <c r="C81" s="23" t="s">
        <v>247</v>
      </c>
      <c r="D81" s="24" t="s">
        <v>248</v>
      </c>
      <c r="E81" s="23" t="s">
        <v>237</v>
      </c>
      <c r="F81" s="24" t="s">
        <v>238</v>
      </c>
      <c r="G81" s="25">
        <v>34.5</v>
      </c>
      <c r="H81" s="26">
        <v>0</v>
      </c>
      <c r="I81" s="26">
        <v>0</v>
      </c>
      <c r="J81" s="26">
        <v>2</v>
      </c>
      <c r="K81" s="26">
        <v>0</v>
      </c>
      <c r="L81" s="53">
        <v>0.66666666666666663</v>
      </c>
      <c r="M81" s="54">
        <v>1.932367149758454E-2</v>
      </c>
      <c r="N81" s="54">
        <v>4.878048780487805E-2</v>
      </c>
      <c r="O81" s="54">
        <v>1</v>
      </c>
    </row>
    <row r="82" spans="1:15" ht="15" customHeight="1">
      <c r="A82" s="23" t="s">
        <v>115</v>
      </c>
      <c r="B82" s="24" t="s">
        <v>116</v>
      </c>
      <c r="C82" s="23" t="s">
        <v>247</v>
      </c>
      <c r="D82" s="24" t="s">
        <v>248</v>
      </c>
      <c r="E82" s="23" t="s">
        <v>263</v>
      </c>
      <c r="F82" s="24" t="s">
        <v>264</v>
      </c>
      <c r="G82" s="25">
        <v>4.9239999999999995</v>
      </c>
      <c r="H82" s="26">
        <v>0</v>
      </c>
      <c r="I82" s="26">
        <v>0</v>
      </c>
      <c r="J82" s="26">
        <v>0</v>
      </c>
      <c r="K82" s="26">
        <v>0</v>
      </c>
      <c r="L82" s="53">
        <v>0</v>
      </c>
      <c r="M82" s="54">
        <v>0</v>
      </c>
      <c r="N82" s="54">
        <v>0</v>
      </c>
      <c r="O82" s="54" t="s">
        <v>2766</v>
      </c>
    </row>
    <row r="83" spans="1:15" ht="15" customHeight="1">
      <c r="A83" s="23" t="s">
        <v>115</v>
      </c>
      <c r="B83" s="24" t="s">
        <v>116</v>
      </c>
      <c r="C83" s="23" t="s">
        <v>247</v>
      </c>
      <c r="D83" s="24" t="s">
        <v>248</v>
      </c>
      <c r="E83" s="23" t="s">
        <v>265</v>
      </c>
      <c r="F83" s="24" t="s">
        <v>266</v>
      </c>
      <c r="G83" s="25">
        <v>11.06</v>
      </c>
      <c r="H83" s="26">
        <v>0</v>
      </c>
      <c r="I83" s="26">
        <v>0</v>
      </c>
      <c r="J83" s="26">
        <v>1</v>
      </c>
      <c r="K83" s="26">
        <v>0</v>
      </c>
      <c r="L83" s="53">
        <v>0.33333333333333331</v>
      </c>
      <c r="M83" s="54">
        <v>3.013863773357444E-2</v>
      </c>
      <c r="N83" s="54">
        <v>5.2631578947368418E-2</v>
      </c>
      <c r="O83" s="54">
        <v>1</v>
      </c>
    </row>
    <row r="84" spans="1:15" ht="15" customHeight="1">
      <c r="A84" s="23" t="s">
        <v>115</v>
      </c>
      <c r="B84" s="24" t="s">
        <v>116</v>
      </c>
      <c r="C84" s="23" t="s">
        <v>247</v>
      </c>
      <c r="D84" s="24" t="s">
        <v>248</v>
      </c>
      <c r="E84" s="23" t="s">
        <v>267</v>
      </c>
      <c r="F84" s="24" t="s">
        <v>268</v>
      </c>
      <c r="G84" s="25">
        <v>5.4519999999999982</v>
      </c>
      <c r="H84" s="26">
        <v>0</v>
      </c>
      <c r="I84" s="26">
        <v>0</v>
      </c>
      <c r="J84" s="26">
        <v>1</v>
      </c>
      <c r="K84" s="26">
        <v>0</v>
      </c>
      <c r="L84" s="53">
        <v>0.33333333333333331</v>
      </c>
      <c r="M84" s="54">
        <v>6.113964294448522E-2</v>
      </c>
      <c r="N84" s="54">
        <v>4.3478260869565216E-2</v>
      </c>
      <c r="O84" s="54">
        <v>1</v>
      </c>
    </row>
    <row r="85" spans="1:15" ht="15" customHeight="1">
      <c r="A85" s="23" t="s">
        <v>115</v>
      </c>
      <c r="B85" s="24" t="s">
        <v>116</v>
      </c>
      <c r="C85" s="23" t="s">
        <v>247</v>
      </c>
      <c r="D85" s="24" t="s">
        <v>248</v>
      </c>
      <c r="E85" s="23" t="s">
        <v>245</v>
      </c>
      <c r="F85" s="24" t="s">
        <v>246</v>
      </c>
      <c r="G85" s="25">
        <v>2.4939999999999998</v>
      </c>
      <c r="H85" s="26">
        <v>0</v>
      </c>
      <c r="I85" s="26">
        <v>0</v>
      </c>
      <c r="J85" s="26">
        <v>0</v>
      </c>
      <c r="K85" s="26">
        <v>0</v>
      </c>
      <c r="L85" s="53">
        <v>0</v>
      </c>
      <c r="M85" s="54">
        <v>0</v>
      </c>
      <c r="N85" s="54">
        <v>0</v>
      </c>
      <c r="O85" s="54" t="s">
        <v>2766</v>
      </c>
    </row>
    <row r="86" spans="1:15" ht="15" customHeight="1">
      <c r="A86" s="23" t="s">
        <v>115</v>
      </c>
      <c r="B86" s="24" t="s">
        <v>116</v>
      </c>
      <c r="C86" s="23" t="s">
        <v>247</v>
      </c>
      <c r="D86" s="24" t="s">
        <v>248</v>
      </c>
      <c r="E86" s="23" t="s">
        <v>269</v>
      </c>
      <c r="F86" s="24" t="s">
        <v>270</v>
      </c>
      <c r="G86" s="25">
        <v>16.23</v>
      </c>
      <c r="H86" s="26">
        <v>0</v>
      </c>
      <c r="I86" s="26">
        <v>1</v>
      </c>
      <c r="J86" s="26">
        <v>0</v>
      </c>
      <c r="K86" s="26">
        <v>0</v>
      </c>
      <c r="L86" s="53">
        <v>0.33333333333333331</v>
      </c>
      <c r="M86" s="54">
        <v>2.0538098172109262E-2</v>
      </c>
      <c r="N86" s="54">
        <v>1.5873015873015872E-2</v>
      </c>
      <c r="O86" s="54">
        <v>1</v>
      </c>
    </row>
    <row r="87" spans="1:15" ht="15" customHeight="1">
      <c r="A87" s="23" t="s">
        <v>115</v>
      </c>
      <c r="B87" s="24" t="s">
        <v>116</v>
      </c>
      <c r="C87" s="23" t="s">
        <v>271</v>
      </c>
      <c r="D87" s="24" t="s">
        <v>272</v>
      </c>
      <c r="E87" s="23" t="s">
        <v>125</v>
      </c>
      <c r="F87" s="24" t="s">
        <v>126</v>
      </c>
      <c r="G87" s="25">
        <v>75.016999999999996</v>
      </c>
      <c r="H87" s="26">
        <v>1</v>
      </c>
      <c r="I87" s="26">
        <v>1</v>
      </c>
      <c r="J87" s="26">
        <v>0</v>
      </c>
      <c r="K87" s="26">
        <v>4</v>
      </c>
      <c r="L87" s="53">
        <v>1.6666666666666667</v>
      </c>
      <c r="M87" s="54">
        <v>2.2217186326654849E-2</v>
      </c>
      <c r="N87" s="54">
        <v>4.0983606557377053E-2</v>
      </c>
      <c r="O87" s="54">
        <v>1.2500000000000002</v>
      </c>
    </row>
    <row r="88" spans="1:15" ht="15" customHeight="1">
      <c r="A88" s="23" t="s">
        <v>115</v>
      </c>
      <c r="B88" s="24" t="s">
        <v>116</v>
      </c>
      <c r="C88" s="23" t="s">
        <v>271</v>
      </c>
      <c r="D88" s="24" t="s">
        <v>272</v>
      </c>
      <c r="E88" s="23" t="s">
        <v>273</v>
      </c>
      <c r="F88" s="24" t="s">
        <v>274</v>
      </c>
      <c r="G88" s="25">
        <v>6.1</v>
      </c>
      <c r="H88" s="26">
        <v>0</v>
      </c>
      <c r="I88" s="26">
        <v>0</v>
      </c>
      <c r="J88" s="26">
        <v>2</v>
      </c>
      <c r="K88" s="26">
        <v>0</v>
      </c>
      <c r="L88" s="53">
        <v>0.66666666666666663</v>
      </c>
      <c r="M88" s="54">
        <v>0.10928961748633879</v>
      </c>
      <c r="N88" s="54">
        <v>0.19999999999999998</v>
      </c>
      <c r="O88" s="54">
        <v>2</v>
      </c>
    </row>
    <row r="89" spans="1:15" ht="15" customHeight="1">
      <c r="A89" s="23" t="s">
        <v>115</v>
      </c>
      <c r="B89" s="24" t="s">
        <v>116</v>
      </c>
      <c r="C89" s="23" t="s">
        <v>271</v>
      </c>
      <c r="D89" s="24" t="s">
        <v>272</v>
      </c>
      <c r="E89" s="23" t="s">
        <v>275</v>
      </c>
      <c r="F89" s="24" t="s">
        <v>276</v>
      </c>
      <c r="G89" s="25">
        <v>34.150000000000006</v>
      </c>
      <c r="H89" s="26">
        <v>0</v>
      </c>
      <c r="I89" s="26">
        <v>0</v>
      </c>
      <c r="J89" s="26">
        <v>1</v>
      </c>
      <c r="K89" s="26">
        <v>1</v>
      </c>
      <c r="L89" s="53">
        <v>0.66666666666666663</v>
      </c>
      <c r="M89" s="54">
        <v>1.9521717911176181E-2</v>
      </c>
      <c r="N89" s="54">
        <v>0.15384615384615385</v>
      </c>
      <c r="O89" s="54">
        <v>1</v>
      </c>
    </row>
    <row r="90" spans="1:15" ht="15" customHeight="1">
      <c r="A90" s="23" t="s">
        <v>115</v>
      </c>
      <c r="B90" s="24" t="s">
        <v>116</v>
      </c>
      <c r="C90" s="23" t="s">
        <v>271</v>
      </c>
      <c r="D90" s="24" t="s">
        <v>272</v>
      </c>
      <c r="E90" s="23" t="s">
        <v>277</v>
      </c>
      <c r="F90" s="24" t="s">
        <v>278</v>
      </c>
      <c r="G90" s="25">
        <v>23</v>
      </c>
      <c r="H90" s="26">
        <v>0</v>
      </c>
      <c r="I90" s="26">
        <v>0</v>
      </c>
      <c r="J90" s="26">
        <v>0</v>
      </c>
      <c r="K90" s="26">
        <v>0</v>
      </c>
      <c r="L90" s="53">
        <v>0</v>
      </c>
      <c r="M90" s="54">
        <v>0</v>
      </c>
      <c r="N90" s="54">
        <v>0</v>
      </c>
      <c r="O90" s="54" t="s">
        <v>2766</v>
      </c>
    </row>
    <row r="91" spans="1:15" ht="15" customHeight="1">
      <c r="A91" s="23" t="s">
        <v>115</v>
      </c>
      <c r="B91" s="24" t="s">
        <v>116</v>
      </c>
      <c r="C91" s="23" t="s">
        <v>271</v>
      </c>
      <c r="D91" s="24" t="s">
        <v>272</v>
      </c>
      <c r="E91" s="23" t="s">
        <v>149</v>
      </c>
      <c r="F91" s="24" t="s">
        <v>150</v>
      </c>
      <c r="G91" s="25">
        <v>86.268000000000001</v>
      </c>
      <c r="H91" s="26">
        <v>2</v>
      </c>
      <c r="I91" s="26">
        <v>4</v>
      </c>
      <c r="J91" s="26">
        <v>0</v>
      </c>
      <c r="K91" s="26">
        <v>1</v>
      </c>
      <c r="L91" s="53">
        <v>1.6666666666666667</v>
      </c>
      <c r="M91" s="54">
        <v>1.931963957280413E-2</v>
      </c>
      <c r="N91" s="54">
        <v>3.5971223021582732E-2</v>
      </c>
      <c r="O91" s="54">
        <v>1</v>
      </c>
    </row>
    <row r="92" spans="1:15" ht="15" customHeight="1">
      <c r="A92" s="23" t="s">
        <v>115</v>
      </c>
      <c r="B92" s="24" t="s">
        <v>116</v>
      </c>
      <c r="C92" s="23" t="s">
        <v>271</v>
      </c>
      <c r="D92" s="24" t="s">
        <v>272</v>
      </c>
      <c r="E92" s="23" t="s">
        <v>279</v>
      </c>
      <c r="F92" s="24" t="s">
        <v>280</v>
      </c>
      <c r="G92" s="25">
        <v>7.57</v>
      </c>
      <c r="H92" s="26">
        <v>0</v>
      </c>
      <c r="I92" s="26">
        <v>0</v>
      </c>
      <c r="J92" s="26">
        <v>0</v>
      </c>
      <c r="K92" s="26">
        <v>0</v>
      </c>
      <c r="L92" s="53">
        <v>0</v>
      </c>
      <c r="M92" s="54">
        <v>0</v>
      </c>
      <c r="N92" s="54" t="s">
        <v>2766</v>
      </c>
      <c r="O92" s="54" t="s">
        <v>2766</v>
      </c>
    </row>
    <row r="93" spans="1:15" ht="15" customHeight="1">
      <c r="A93" s="23" t="s">
        <v>115</v>
      </c>
      <c r="B93" s="24" t="s">
        <v>116</v>
      </c>
      <c r="C93" s="23" t="s">
        <v>271</v>
      </c>
      <c r="D93" s="24" t="s">
        <v>272</v>
      </c>
      <c r="E93" s="23" t="s">
        <v>281</v>
      </c>
      <c r="F93" s="24" t="s">
        <v>282</v>
      </c>
      <c r="G93" s="25">
        <v>59.707999999999998</v>
      </c>
      <c r="H93" s="26">
        <v>2</v>
      </c>
      <c r="I93" s="26">
        <v>2</v>
      </c>
      <c r="J93" s="26">
        <v>0</v>
      </c>
      <c r="K93" s="26">
        <v>2</v>
      </c>
      <c r="L93" s="53">
        <v>1.3333333333333333</v>
      </c>
      <c r="M93" s="54">
        <v>2.2330899265313415E-2</v>
      </c>
      <c r="N93" s="54">
        <v>0.125</v>
      </c>
      <c r="O93" s="54">
        <v>1.3333333333333333</v>
      </c>
    </row>
    <row r="94" spans="1:15" ht="15" customHeight="1">
      <c r="A94" s="23" t="s">
        <v>115</v>
      </c>
      <c r="B94" s="24" t="s">
        <v>116</v>
      </c>
      <c r="C94" s="23" t="s">
        <v>271</v>
      </c>
      <c r="D94" s="24" t="s">
        <v>272</v>
      </c>
      <c r="E94" s="23" t="s">
        <v>283</v>
      </c>
      <c r="F94" s="24" t="s">
        <v>284</v>
      </c>
      <c r="G94" s="25">
        <v>75.637</v>
      </c>
      <c r="H94" s="26">
        <v>0</v>
      </c>
      <c r="I94" s="26">
        <v>6</v>
      </c>
      <c r="J94" s="26">
        <v>2</v>
      </c>
      <c r="K94" s="26">
        <v>0</v>
      </c>
      <c r="L94" s="53">
        <v>2.6666666666666665</v>
      </c>
      <c r="M94" s="54">
        <v>3.5256113630454229E-2</v>
      </c>
      <c r="N94" s="54">
        <v>6.7796610169491511E-2</v>
      </c>
      <c r="O94" s="54">
        <v>1</v>
      </c>
    </row>
    <row r="95" spans="1:15" ht="15" customHeight="1">
      <c r="A95" s="23" t="s">
        <v>115</v>
      </c>
      <c r="B95" s="24" t="s">
        <v>116</v>
      </c>
      <c r="C95" s="23" t="s">
        <v>271</v>
      </c>
      <c r="D95" s="24" t="s">
        <v>272</v>
      </c>
      <c r="E95" s="23" t="s">
        <v>285</v>
      </c>
      <c r="F95" s="24" t="s">
        <v>286</v>
      </c>
      <c r="G95" s="25">
        <v>94.95</v>
      </c>
      <c r="H95" s="26">
        <v>3</v>
      </c>
      <c r="I95" s="26">
        <v>4</v>
      </c>
      <c r="J95" s="26">
        <v>1</v>
      </c>
      <c r="K95" s="26">
        <v>0</v>
      </c>
      <c r="L95" s="53">
        <v>1.6666666666666667</v>
      </c>
      <c r="M95" s="54">
        <v>1.7553098121818503E-2</v>
      </c>
      <c r="N95" s="54">
        <v>3.875968992248062E-2</v>
      </c>
      <c r="O95" s="54">
        <v>1.6666666666666667</v>
      </c>
    </row>
    <row r="96" spans="1:15" ht="15" customHeight="1">
      <c r="A96" s="23" t="s">
        <v>115</v>
      </c>
      <c r="B96" s="24" t="s">
        <v>116</v>
      </c>
      <c r="C96" s="23" t="s">
        <v>271</v>
      </c>
      <c r="D96" s="24" t="s">
        <v>272</v>
      </c>
      <c r="E96" s="23" t="s">
        <v>287</v>
      </c>
      <c r="F96" s="24" t="s">
        <v>288</v>
      </c>
      <c r="G96" s="25">
        <v>10.85</v>
      </c>
      <c r="H96" s="26">
        <v>0</v>
      </c>
      <c r="I96" s="26">
        <v>0</v>
      </c>
      <c r="J96" s="26">
        <v>0</v>
      </c>
      <c r="K96" s="26">
        <v>0</v>
      </c>
      <c r="L96" s="53">
        <v>0</v>
      </c>
      <c r="M96" s="54">
        <v>0</v>
      </c>
      <c r="N96" s="54">
        <v>0</v>
      </c>
      <c r="O96" s="54" t="s">
        <v>2766</v>
      </c>
    </row>
    <row r="97" spans="1:15" ht="15" customHeight="1">
      <c r="A97" s="23" t="s">
        <v>115</v>
      </c>
      <c r="B97" s="24" t="s">
        <v>116</v>
      </c>
      <c r="C97" s="23" t="s">
        <v>271</v>
      </c>
      <c r="D97" s="24" t="s">
        <v>272</v>
      </c>
      <c r="E97" s="23" t="s">
        <v>289</v>
      </c>
      <c r="F97" s="24" t="s">
        <v>290</v>
      </c>
      <c r="G97" s="25">
        <v>16.2</v>
      </c>
      <c r="H97" s="26">
        <v>1</v>
      </c>
      <c r="I97" s="26">
        <v>2</v>
      </c>
      <c r="J97" s="26">
        <v>0</v>
      </c>
      <c r="K97" s="26">
        <v>0</v>
      </c>
      <c r="L97" s="53">
        <v>0.66666666666666663</v>
      </c>
      <c r="M97" s="54">
        <v>4.1152263374485597E-2</v>
      </c>
      <c r="N97" s="54">
        <v>0.1176470588235294</v>
      </c>
      <c r="O97" s="54">
        <v>2</v>
      </c>
    </row>
    <row r="98" spans="1:15" ht="15" customHeight="1">
      <c r="A98" s="23" t="s">
        <v>115</v>
      </c>
      <c r="B98" s="24" t="s">
        <v>116</v>
      </c>
      <c r="C98" s="23" t="s">
        <v>271</v>
      </c>
      <c r="D98" s="24" t="s">
        <v>272</v>
      </c>
      <c r="E98" s="23" t="s">
        <v>171</v>
      </c>
      <c r="F98" s="24" t="s">
        <v>172</v>
      </c>
      <c r="G98" s="25">
        <v>67.580999999999989</v>
      </c>
      <c r="H98" s="26">
        <v>1</v>
      </c>
      <c r="I98" s="26">
        <v>1</v>
      </c>
      <c r="J98" s="26">
        <v>0</v>
      </c>
      <c r="K98" s="26">
        <v>0</v>
      </c>
      <c r="L98" s="53">
        <v>0.33333333333333331</v>
      </c>
      <c r="M98" s="54">
        <v>4.9323527816003514E-3</v>
      </c>
      <c r="N98" s="54">
        <v>1.6949152542372878E-2</v>
      </c>
      <c r="O98" s="54">
        <v>1</v>
      </c>
    </row>
    <row r="99" spans="1:15" ht="15" customHeight="1">
      <c r="A99" s="23" t="s">
        <v>115</v>
      </c>
      <c r="B99" s="24" t="s">
        <v>116</v>
      </c>
      <c r="C99" s="23" t="s">
        <v>271</v>
      </c>
      <c r="D99" s="24" t="s">
        <v>272</v>
      </c>
      <c r="E99" s="23" t="s">
        <v>291</v>
      </c>
      <c r="F99" s="24" t="s">
        <v>292</v>
      </c>
      <c r="G99" s="25">
        <v>67.760000000000005</v>
      </c>
      <c r="H99" s="26">
        <v>1</v>
      </c>
      <c r="I99" s="26">
        <v>3</v>
      </c>
      <c r="J99" s="26">
        <v>3</v>
      </c>
      <c r="K99" s="26">
        <v>1</v>
      </c>
      <c r="L99" s="53">
        <v>2.3333333333333335</v>
      </c>
      <c r="M99" s="54">
        <v>3.4435261707988982E-2</v>
      </c>
      <c r="N99" s="54">
        <v>3.6842105263157898E-2</v>
      </c>
      <c r="O99" s="54">
        <v>1.1666666666666667</v>
      </c>
    </row>
    <row r="100" spans="1:15" ht="15" customHeight="1">
      <c r="A100" s="23" t="s">
        <v>115</v>
      </c>
      <c r="B100" s="24" t="s">
        <v>116</v>
      </c>
      <c r="C100" s="23" t="s">
        <v>271</v>
      </c>
      <c r="D100" s="24" t="s">
        <v>272</v>
      </c>
      <c r="E100" s="23" t="s">
        <v>293</v>
      </c>
      <c r="F100" s="24" t="s">
        <v>294</v>
      </c>
      <c r="G100" s="25">
        <v>33.33</v>
      </c>
      <c r="H100" s="26">
        <v>0</v>
      </c>
      <c r="I100" s="26">
        <v>0</v>
      </c>
      <c r="J100" s="26">
        <v>0</v>
      </c>
      <c r="K100" s="26">
        <v>0</v>
      </c>
      <c r="L100" s="53">
        <v>0</v>
      </c>
      <c r="M100" s="54">
        <v>0</v>
      </c>
      <c r="N100" s="54">
        <v>0</v>
      </c>
      <c r="O100" s="54" t="s">
        <v>2766</v>
      </c>
    </row>
    <row r="101" spans="1:15" ht="15" customHeight="1">
      <c r="A101" s="23" t="s">
        <v>115</v>
      </c>
      <c r="B101" s="24" t="s">
        <v>116</v>
      </c>
      <c r="C101" s="23" t="s">
        <v>271</v>
      </c>
      <c r="D101" s="24" t="s">
        <v>272</v>
      </c>
      <c r="E101" s="23" t="s">
        <v>295</v>
      </c>
      <c r="F101" s="24" t="s">
        <v>296</v>
      </c>
      <c r="G101" s="25">
        <v>1.4810000000000001</v>
      </c>
      <c r="H101" s="26">
        <v>0</v>
      </c>
      <c r="I101" s="26">
        <v>0</v>
      </c>
      <c r="J101" s="26">
        <v>0</v>
      </c>
      <c r="K101" s="26">
        <v>0</v>
      </c>
      <c r="L101" s="53">
        <v>0</v>
      </c>
      <c r="M101" s="54">
        <v>0</v>
      </c>
      <c r="N101" s="54" t="s">
        <v>2766</v>
      </c>
      <c r="O101" s="54" t="s">
        <v>2766</v>
      </c>
    </row>
    <row r="102" spans="1:15" ht="15" customHeight="1">
      <c r="A102" s="23" t="s">
        <v>115</v>
      </c>
      <c r="B102" s="24" t="s">
        <v>116</v>
      </c>
      <c r="C102" s="23" t="s">
        <v>271</v>
      </c>
      <c r="D102" s="24" t="s">
        <v>272</v>
      </c>
      <c r="E102" s="23" t="s">
        <v>297</v>
      </c>
      <c r="F102" s="24" t="s">
        <v>298</v>
      </c>
      <c r="G102" s="25">
        <v>22.8</v>
      </c>
      <c r="H102" s="26">
        <v>4</v>
      </c>
      <c r="I102" s="26">
        <v>0</v>
      </c>
      <c r="J102" s="26">
        <v>0</v>
      </c>
      <c r="K102" s="26">
        <v>2</v>
      </c>
      <c r="L102" s="53">
        <v>0.66666666666666663</v>
      </c>
      <c r="M102" s="54">
        <v>2.9239766081871343E-2</v>
      </c>
      <c r="N102" s="54">
        <v>4.9999999999999996E-2</v>
      </c>
      <c r="O102" s="54">
        <v>1</v>
      </c>
    </row>
    <row r="103" spans="1:15" ht="15" customHeight="1">
      <c r="A103" s="23" t="s">
        <v>115</v>
      </c>
      <c r="B103" s="24" t="s">
        <v>116</v>
      </c>
      <c r="C103" s="23" t="s">
        <v>271</v>
      </c>
      <c r="D103" s="24" t="s">
        <v>272</v>
      </c>
      <c r="E103" s="23" t="s">
        <v>299</v>
      </c>
      <c r="F103" s="24" t="s">
        <v>300</v>
      </c>
      <c r="G103" s="25">
        <v>15.673</v>
      </c>
      <c r="H103" s="26">
        <v>1</v>
      </c>
      <c r="I103" s="26">
        <v>0</v>
      </c>
      <c r="J103" s="26">
        <v>0</v>
      </c>
      <c r="K103" s="26">
        <v>0</v>
      </c>
      <c r="L103" s="53">
        <v>0</v>
      </c>
      <c r="M103" s="54">
        <v>0</v>
      </c>
      <c r="N103" s="54">
        <v>0</v>
      </c>
      <c r="O103" s="54" t="s">
        <v>2766</v>
      </c>
    </row>
    <row r="104" spans="1:15" ht="15" customHeight="1">
      <c r="A104" s="23" t="s">
        <v>115</v>
      </c>
      <c r="B104" s="24" t="s">
        <v>116</v>
      </c>
      <c r="C104" s="23" t="s">
        <v>271</v>
      </c>
      <c r="D104" s="24" t="s">
        <v>272</v>
      </c>
      <c r="E104" s="23" t="s">
        <v>201</v>
      </c>
      <c r="F104" s="24" t="s">
        <v>202</v>
      </c>
      <c r="G104" s="25">
        <v>42.970000000000006</v>
      </c>
      <c r="H104" s="26">
        <v>3</v>
      </c>
      <c r="I104" s="26">
        <v>1</v>
      </c>
      <c r="J104" s="26">
        <v>1</v>
      </c>
      <c r="K104" s="26">
        <v>1</v>
      </c>
      <c r="L104" s="53">
        <v>1</v>
      </c>
      <c r="M104" s="54">
        <v>2.3272050267628575E-2</v>
      </c>
      <c r="N104" s="54">
        <v>2.6785714285714284E-2</v>
      </c>
      <c r="O104" s="54">
        <v>1</v>
      </c>
    </row>
    <row r="105" spans="1:15" ht="15" customHeight="1">
      <c r="A105" s="23" t="s">
        <v>115</v>
      </c>
      <c r="B105" s="24" t="s">
        <v>116</v>
      </c>
      <c r="C105" s="23" t="s">
        <v>271</v>
      </c>
      <c r="D105" s="24" t="s">
        <v>272</v>
      </c>
      <c r="E105" s="23" t="s">
        <v>301</v>
      </c>
      <c r="F105" s="24" t="s">
        <v>302</v>
      </c>
      <c r="G105" s="25">
        <v>5.7</v>
      </c>
      <c r="H105" s="26">
        <v>0</v>
      </c>
      <c r="I105" s="26">
        <v>0</v>
      </c>
      <c r="J105" s="26">
        <v>0</v>
      </c>
      <c r="K105" s="26">
        <v>0</v>
      </c>
      <c r="L105" s="53">
        <v>0</v>
      </c>
      <c r="M105" s="54">
        <v>0</v>
      </c>
      <c r="N105" s="54">
        <v>0</v>
      </c>
      <c r="O105" s="54" t="s">
        <v>2766</v>
      </c>
    </row>
    <row r="106" spans="1:15" ht="15" customHeight="1">
      <c r="A106" s="23" t="s">
        <v>115</v>
      </c>
      <c r="B106" s="24" t="s">
        <v>116</v>
      </c>
      <c r="C106" s="23" t="s">
        <v>271</v>
      </c>
      <c r="D106" s="24" t="s">
        <v>272</v>
      </c>
      <c r="E106" s="23" t="s">
        <v>303</v>
      </c>
      <c r="F106" s="24" t="s">
        <v>304</v>
      </c>
      <c r="G106" s="25">
        <v>16.509999999999998</v>
      </c>
      <c r="H106" s="26">
        <v>1</v>
      </c>
      <c r="I106" s="26">
        <v>1</v>
      </c>
      <c r="J106" s="26">
        <v>0</v>
      </c>
      <c r="K106" s="26">
        <v>0</v>
      </c>
      <c r="L106" s="53">
        <v>0.33333333333333331</v>
      </c>
      <c r="M106" s="54">
        <v>2.018978396931153E-2</v>
      </c>
      <c r="N106" s="54">
        <v>9.0909090909090912E-2</v>
      </c>
      <c r="O106" s="54">
        <v>1</v>
      </c>
    </row>
    <row r="107" spans="1:15" ht="15" customHeight="1">
      <c r="A107" s="23" t="s">
        <v>115</v>
      </c>
      <c r="B107" s="24" t="s">
        <v>116</v>
      </c>
      <c r="C107" s="23" t="s">
        <v>271</v>
      </c>
      <c r="D107" s="24" t="s">
        <v>272</v>
      </c>
      <c r="E107" s="23" t="s">
        <v>211</v>
      </c>
      <c r="F107" s="24" t="s">
        <v>212</v>
      </c>
      <c r="G107" s="25">
        <v>73.66</v>
      </c>
      <c r="H107" s="26">
        <v>3</v>
      </c>
      <c r="I107" s="26">
        <v>5</v>
      </c>
      <c r="J107" s="26">
        <v>2</v>
      </c>
      <c r="K107" s="26">
        <v>0</v>
      </c>
      <c r="L107" s="53">
        <v>2.3333333333333335</v>
      </c>
      <c r="M107" s="54">
        <v>3.1677074848402577E-2</v>
      </c>
      <c r="N107" s="54">
        <v>7.2164948453608241E-2</v>
      </c>
      <c r="O107" s="54">
        <v>1</v>
      </c>
    </row>
    <row r="108" spans="1:15" ht="15" customHeight="1">
      <c r="A108" s="23" t="s">
        <v>115</v>
      </c>
      <c r="B108" s="24" t="s">
        <v>116</v>
      </c>
      <c r="C108" s="23" t="s">
        <v>271</v>
      </c>
      <c r="D108" s="24" t="s">
        <v>272</v>
      </c>
      <c r="E108" s="23" t="s">
        <v>305</v>
      </c>
      <c r="F108" s="24" t="s">
        <v>306</v>
      </c>
      <c r="G108" s="25">
        <v>28.52</v>
      </c>
      <c r="H108" s="26">
        <v>2</v>
      </c>
      <c r="I108" s="26">
        <v>2</v>
      </c>
      <c r="J108" s="26">
        <v>0</v>
      </c>
      <c r="K108" s="26">
        <v>1</v>
      </c>
      <c r="L108" s="53">
        <v>1</v>
      </c>
      <c r="M108" s="54">
        <v>3.5063113604488078E-2</v>
      </c>
      <c r="N108" s="54">
        <v>3.7037037037037035E-2</v>
      </c>
      <c r="O108" s="54">
        <v>1</v>
      </c>
    </row>
    <row r="109" spans="1:15" ht="15" customHeight="1">
      <c r="A109" s="23" t="s">
        <v>115</v>
      </c>
      <c r="B109" s="24" t="s">
        <v>116</v>
      </c>
      <c r="C109" s="23" t="s">
        <v>271</v>
      </c>
      <c r="D109" s="24" t="s">
        <v>272</v>
      </c>
      <c r="E109" s="23" t="s">
        <v>213</v>
      </c>
      <c r="F109" s="24" t="s">
        <v>214</v>
      </c>
      <c r="G109" s="25">
        <v>25.144999999999996</v>
      </c>
      <c r="H109" s="26">
        <v>1</v>
      </c>
      <c r="I109" s="26">
        <v>1</v>
      </c>
      <c r="J109" s="26">
        <v>2</v>
      </c>
      <c r="K109" s="26">
        <v>0</v>
      </c>
      <c r="L109" s="53">
        <v>1</v>
      </c>
      <c r="M109" s="54">
        <v>3.9769337840524964E-2</v>
      </c>
      <c r="N109" s="54">
        <v>9.6774193548387094E-2</v>
      </c>
      <c r="O109" s="54">
        <v>1.5</v>
      </c>
    </row>
    <row r="110" spans="1:15" ht="15" customHeight="1">
      <c r="A110" s="23" t="s">
        <v>115</v>
      </c>
      <c r="B110" s="24" t="s">
        <v>116</v>
      </c>
      <c r="C110" s="23" t="s">
        <v>271</v>
      </c>
      <c r="D110" s="24" t="s">
        <v>272</v>
      </c>
      <c r="E110" s="23" t="s">
        <v>307</v>
      </c>
      <c r="F110" s="24" t="s">
        <v>308</v>
      </c>
      <c r="G110" s="25">
        <v>7.1230000000000002</v>
      </c>
      <c r="H110" s="26">
        <v>0</v>
      </c>
      <c r="I110" s="26">
        <v>0</v>
      </c>
      <c r="J110" s="26">
        <v>0</v>
      </c>
      <c r="K110" s="26">
        <v>0</v>
      </c>
      <c r="L110" s="53">
        <v>0</v>
      </c>
      <c r="M110" s="54">
        <v>0</v>
      </c>
      <c r="N110" s="54">
        <v>0</v>
      </c>
      <c r="O110" s="54" t="s">
        <v>2766</v>
      </c>
    </row>
    <row r="111" spans="1:15" ht="15" customHeight="1">
      <c r="A111" s="23" t="s">
        <v>115</v>
      </c>
      <c r="B111" s="24" t="s">
        <v>116</v>
      </c>
      <c r="C111" s="23" t="s">
        <v>271</v>
      </c>
      <c r="D111" s="24" t="s">
        <v>272</v>
      </c>
      <c r="E111" s="23" t="s">
        <v>309</v>
      </c>
      <c r="F111" s="24" t="s">
        <v>310</v>
      </c>
      <c r="G111" s="25">
        <v>9.3000000000000007</v>
      </c>
      <c r="H111" s="26">
        <v>0</v>
      </c>
      <c r="I111" s="26">
        <v>0</v>
      </c>
      <c r="J111" s="26">
        <v>0</v>
      </c>
      <c r="K111" s="26">
        <v>0</v>
      </c>
      <c r="L111" s="53">
        <v>0</v>
      </c>
      <c r="M111" s="54">
        <v>0</v>
      </c>
      <c r="N111" s="54">
        <v>0</v>
      </c>
      <c r="O111" s="54" t="s">
        <v>2766</v>
      </c>
    </row>
    <row r="112" spans="1:15" ht="15" customHeight="1">
      <c r="A112" s="23" t="s">
        <v>115</v>
      </c>
      <c r="B112" s="24" t="s">
        <v>116</v>
      </c>
      <c r="C112" s="23" t="s">
        <v>271</v>
      </c>
      <c r="D112" s="24" t="s">
        <v>272</v>
      </c>
      <c r="E112" s="23" t="s">
        <v>311</v>
      </c>
      <c r="F112" s="24" t="s">
        <v>312</v>
      </c>
      <c r="G112" s="25">
        <v>4.6399999999999997</v>
      </c>
      <c r="H112" s="26">
        <v>0</v>
      </c>
      <c r="I112" s="26">
        <v>0</v>
      </c>
      <c r="J112" s="26">
        <v>0</v>
      </c>
      <c r="K112" s="26">
        <v>1</v>
      </c>
      <c r="L112" s="53">
        <v>0.33333333333333331</v>
      </c>
      <c r="M112" s="54">
        <v>7.183908045977011E-2</v>
      </c>
      <c r="N112" s="54">
        <v>4.9999999999999996E-2</v>
      </c>
      <c r="O112" s="54">
        <v>1</v>
      </c>
    </row>
    <row r="113" spans="1:15" ht="15" customHeight="1">
      <c r="A113" s="23" t="s">
        <v>115</v>
      </c>
      <c r="B113" s="24" t="s">
        <v>116</v>
      </c>
      <c r="C113" s="23" t="s">
        <v>271</v>
      </c>
      <c r="D113" s="24" t="s">
        <v>272</v>
      </c>
      <c r="E113" s="23" t="s">
        <v>313</v>
      </c>
      <c r="F113" s="24" t="s">
        <v>314</v>
      </c>
      <c r="G113" s="25">
        <v>0.73</v>
      </c>
      <c r="H113" s="26">
        <v>0</v>
      </c>
      <c r="I113" s="26">
        <v>0</v>
      </c>
      <c r="J113" s="26">
        <v>0</v>
      </c>
      <c r="K113" s="26">
        <v>0</v>
      </c>
      <c r="L113" s="53">
        <v>0</v>
      </c>
      <c r="M113" s="54">
        <v>0</v>
      </c>
      <c r="N113" s="54">
        <v>0</v>
      </c>
      <c r="O113" s="54" t="s">
        <v>2766</v>
      </c>
    </row>
    <row r="114" spans="1:15" ht="15" customHeight="1">
      <c r="A114" s="23" t="s">
        <v>115</v>
      </c>
      <c r="B114" s="24" t="s">
        <v>116</v>
      </c>
      <c r="C114" s="23" t="s">
        <v>315</v>
      </c>
      <c r="D114" s="24" t="s">
        <v>316</v>
      </c>
      <c r="E114" s="23" t="s">
        <v>127</v>
      </c>
      <c r="F114" s="24" t="s">
        <v>128</v>
      </c>
      <c r="G114" s="25">
        <v>39.099999999999994</v>
      </c>
      <c r="H114" s="26">
        <v>1</v>
      </c>
      <c r="I114" s="26">
        <v>4</v>
      </c>
      <c r="J114" s="26">
        <v>2</v>
      </c>
      <c r="K114" s="26">
        <v>3</v>
      </c>
      <c r="L114" s="53">
        <v>3</v>
      </c>
      <c r="M114" s="54">
        <v>7.6726342710997458E-2</v>
      </c>
      <c r="N114" s="54">
        <v>0.11538461538461539</v>
      </c>
      <c r="O114" s="54">
        <v>1.125</v>
      </c>
    </row>
    <row r="115" spans="1:15" ht="15" customHeight="1">
      <c r="A115" s="23" t="s">
        <v>115</v>
      </c>
      <c r="B115" s="24" t="s">
        <v>116</v>
      </c>
      <c r="C115" s="23" t="s">
        <v>315</v>
      </c>
      <c r="D115" s="24" t="s">
        <v>316</v>
      </c>
      <c r="E115" s="23" t="s">
        <v>275</v>
      </c>
      <c r="F115" s="24" t="s">
        <v>276</v>
      </c>
      <c r="G115" s="25">
        <v>10.349999999999994</v>
      </c>
      <c r="H115" s="26">
        <v>0</v>
      </c>
      <c r="I115" s="26">
        <v>0</v>
      </c>
      <c r="J115" s="26">
        <v>0</v>
      </c>
      <c r="K115" s="26">
        <v>0</v>
      </c>
      <c r="L115" s="53">
        <v>0</v>
      </c>
      <c r="M115" s="54">
        <v>0</v>
      </c>
      <c r="N115" s="54">
        <v>0</v>
      </c>
      <c r="O115" s="54" t="s">
        <v>2766</v>
      </c>
    </row>
    <row r="116" spans="1:15" ht="15" customHeight="1">
      <c r="A116" s="23" t="s">
        <v>115</v>
      </c>
      <c r="B116" s="24" t="s">
        <v>116</v>
      </c>
      <c r="C116" s="23" t="s">
        <v>315</v>
      </c>
      <c r="D116" s="24" t="s">
        <v>316</v>
      </c>
      <c r="E116" s="23" t="s">
        <v>145</v>
      </c>
      <c r="F116" s="24" t="s">
        <v>146</v>
      </c>
      <c r="G116" s="25">
        <v>48.655000000000001</v>
      </c>
      <c r="H116" s="26">
        <v>1</v>
      </c>
      <c r="I116" s="26">
        <v>3</v>
      </c>
      <c r="J116" s="26">
        <v>0</v>
      </c>
      <c r="K116" s="26">
        <v>1</v>
      </c>
      <c r="L116" s="53">
        <v>1.3333333333333333</v>
      </c>
      <c r="M116" s="54">
        <v>2.7403829685198503E-2</v>
      </c>
      <c r="N116" s="54">
        <v>3.9999999999999994E-2</v>
      </c>
      <c r="O116" s="54">
        <v>1</v>
      </c>
    </row>
    <row r="117" spans="1:15" ht="15" customHeight="1">
      <c r="A117" s="23" t="s">
        <v>115</v>
      </c>
      <c r="B117" s="24" t="s">
        <v>116</v>
      </c>
      <c r="C117" s="23" t="s">
        <v>315</v>
      </c>
      <c r="D117" s="24" t="s">
        <v>316</v>
      </c>
      <c r="E117" s="23" t="s">
        <v>175</v>
      </c>
      <c r="F117" s="24" t="s">
        <v>176</v>
      </c>
      <c r="G117" s="25">
        <v>4.0259999999999989</v>
      </c>
      <c r="H117" s="26">
        <v>0</v>
      </c>
      <c r="I117" s="26">
        <v>0</v>
      </c>
      <c r="J117" s="26">
        <v>0</v>
      </c>
      <c r="K117" s="26">
        <v>0</v>
      </c>
      <c r="L117" s="53">
        <v>0</v>
      </c>
      <c r="M117" s="54">
        <v>0</v>
      </c>
      <c r="N117" s="54">
        <v>0</v>
      </c>
      <c r="O117" s="54" t="s">
        <v>2766</v>
      </c>
    </row>
    <row r="118" spans="1:15" ht="15" customHeight="1">
      <c r="A118" s="23" t="s">
        <v>115</v>
      </c>
      <c r="B118" s="24" t="s">
        <v>116</v>
      </c>
      <c r="C118" s="23" t="s">
        <v>315</v>
      </c>
      <c r="D118" s="24" t="s">
        <v>316</v>
      </c>
      <c r="E118" s="23" t="s">
        <v>317</v>
      </c>
      <c r="F118" s="24" t="s">
        <v>318</v>
      </c>
      <c r="G118" s="25">
        <v>1.5399999999999991</v>
      </c>
      <c r="H118" s="26">
        <v>0</v>
      </c>
      <c r="I118" s="26">
        <v>0</v>
      </c>
      <c r="J118" s="26">
        <v>0</v>
      </c>
      <c r="K118" s="26">
        <v>0</v>
      </c>
      <c r="L118" s="53">
        <v>0</v>
      </c>
      <c r="M118" s="54">
        <v>0</v>
      </c>
      <c r="N118" s="54">
        <v>0</v>
      </c>
      <c r="O118" s="54" t="s">
        <v>2766</v>
      </c>
    </row>
    <row r="119" spans="1:15" ht="15" customHeight="1">
      <c r="A119" s="23" t="s">
        <v>115</v>
      </c>
      <c r="B119" s="24" t="s">
        <v>116</v>
      </c>
      <c r="C119" s="23" t="s">
        <v>315</v>
      </c>
      <c r="D119" s="24" t="s">
        <v>316</v>
      </c>
      <c r="E119" s="23" t="s">
        <v>291</v>
      </c>
      <c r="F119" s="24" t="s">
        <v>292</v>
      </c>
      <c r="G119" s="25">
        <v>14.8</v>
      </c>
      <c r="H119" s="26">
        <v>0</v>
      </c>
      <c r="I119" s="26">
        <v>0</v>
      </c>
      <c r="J119" s="26">
        <v>0</v>
      </c>
      <c r="K119" s="26">
        <v>0</v>
      </c>
      <c r="L119" s="53">
        <v>0</v>
      </c>
      <c r="M119" s="54">
        <v>0</v>
      </c>
      <c r="N119" s="54">
        <v>0</v>
      </c>
      <c r="O119" s="54" t="s">
        <v>2766</v>
      </c>
    </row>
    <row r="120" spans="1:15" ht="15" customHeight="1">
      <c r="A120" s="23" t="s">
        <v>115</v>
      </c>
      <c r="B120" s="24" t="s">
        <v>116</v>
      </c>
      <c r="C120" s="23" t="s">
        <v>315</v>
      </c>
      <c r="D120" s="24" t="s">
        <v>316</v>
      </c>
      <c r="E120" s="23" t="s">
        <v>319</v>
      </c>
      <c r="F120" s="24" t="s">
        <v>320</v>
      </c>
      <c r="G120" s="25">
        <v>31.045000000000002</v>
      </c>
      <c r="H120" s="26">
        <v>2</v>
      </c>
      <c r="I120" s="26">
        <v>3</v>
      </c>
      <c r="J120" s="26">
        <v>0</v>
      </c>
      <c r="K120" s="26">
        <v>0</v>
      </c>
      <c r="L120" s="53">
        <v>1</v>
      </c>
      <c r="M120" s="54">
        <v>3.2211306168465133E-2</v>
      </c>
      <c r="N120" s="54">
        <v>5.454545454545455E-2</v>
      </c>
      <c r="O120" s="54">
        <v>1</v>
      </c>
    </row>
    <row r="121" spans="1:15" ht="15" customHeight="1">
      <c r="A121" s="23" t="s">
        <v>115</v>
      </c>
      <c r="B121" s="24" t="s">
        <v>116</v>
      </c>
      <c r="C121" s="23" t="s">
        <v>315</v>
      </c>
      <c r="D121" s="24" t="s">
        <v>316</v>
      </c>
      <c r="E121" s="23" t="s">
        <v>321</v>
      </c>
      <c r="F121" s="24" t="s">
        <v>322</v>
      </c>
      <c r="G121" s="25">
        <v>2.875</v>
      </c>
      <c r="H121" s="26">
        <v>0</v>
      </c>
      <c r="I121" s="26">
        <v>0</v>
      </c>
      <c r="J121" s="26">
        <v>0</v>
      </c>
      <c r="K121" s="26">
        <v>0</v>
      </c>
      <c r="L121" s="53">
        <v>0</v>
      </c>
      <c r="M121" s="54">
        <v>0</v>
      </c>
      <c r="N121" s="54" t="s">
        <v>2766</v>
      </c>
      <c r="O121" s="54" t="s">
        <v>2766</v>
      </c>
    </row>
    <row r="122" spans="1:15" ht="15" customHeight="1">
      <c r="A122" s="23" t="s">
        <v>115</v>
      </c>
      <c r="B122" s="24" t="s">
        <v>116</v>
      </c>
      <c r="C122" s="23" t="s">
        <v>315</v>
      </c>
      <c r="D122" s="24" t="s">
        <v>316</v>
      </c>
      <c r="E122" s="23" t="s">
        <v>323</v>
      </c>
      <c r="F122" s="24" t="s">
        <v>324</v>
      </c>
      <c r="G122" s="25">
        <v>2.4319999999999999</v>
      </c>
      <c r="H122" s="26">
        <v>0</v>
      </c>
      <c r="I122" s="26">
        <v>0</v>
      </c>
      <c r="J122" s="26">
        <v>0</v>
      </c>
      <c r="K122" s="26">
        <v>0</v>
      </c>
      <c r="L122" s="53">
        <v>0</v>
      </c>
      <c r="M122" s="54">
        <v>0</v>
      </c>
      <c r="N122" s="54" t="s">
        <v>2766</v>
      </c>
      <c r="O122" s="54" t="s">
        <v>2766</v>
      </c>
    </row>
    <row r="123" spans="1:15" ht="15" customHeight="1">
      <c r="A123" s="23" t="s">
        <v>115</v>
      </c>
      <c r="B123" s="24" t="s">
        <v>116</v>
      </c>
      <c r="C123" s="23" t="s">
        <v>315</v>
      </c>
      <c r="D123" s="24" t="s">
        <v>316</v>
      </c>
      <c r="E123" s="23" t="s">
        <v>325</v>
      </c>
      <c r="F123" s="24" t="s">
        <v>326</v>
      </c>
      <c r="G123" s="25">
        <v>22.575000000000003</v>
      </c>
      <c r="H123" s="26">
        <v>0</v>
      </c>
      <c r="I123" s="26">
        <v>1</v>
      </c>
      <c r="J123" s="26">
        <v>1</v>
      </c>
      <c r="K123" s="26">
        <v>1</v>
      </c>
      <c r="L123" s="53">
        <v>1</v>
      </c>
      <c r="M123" s="54">
        <v>4.4296788482834991E-2</v>
      </c>
      <c r="N123" s="54">
        <v>5.454545454545455E-2</v>
      </c>
      <c r="O123" s="54">
        <v>1</v>
      </c>
    </row>
    <row r="124" spans="1:15" ht="15" customHeight="1">
      <c r="A124" s="23" t="s">
        <v>115</v>
      </c>
      <c r="B124" s="24" t="s">
        <v>116</v>
      </c>
      <c r="C124" s="23" t="s">
        <v>315</v>
      </c>
      <c r="D124" s="24" t="s">
        <v>316</v>
      </c>
      <c r="E124" s="23" t="s">
        <v>193</v>
      </c>
      <c r="F124" s="24" t="s">
        <v>194</v>
      </c>
      <c r="G124" s="25">
        <v>35.929000000000002</v>
      </c>
      <c r="H124" s="26">
        <v>2</v>
      </c>
      <c r="I124" s="26">
        <v>0</v>
      </c>
      <c r="J124" s="26">
        <v>0</v>
      </c>
      <c r="K124" s="26">
        <v>2</v>
      </c>
      <c r="L124" s="53">
        <v>0.66666666666666663</v>
      </c>
      <c r="M124" s="54">
        <v>1.8555113325354634E-2</v>
      </c>
      <c r="N124" s="54">
        <v>6.6666666666666666E-2</v>
      </c>
      <c r="O124" s="54">
        <v>1</v>
      </c>
    </row>
    <row r="125" spans="1:15" ht="15" customHeight="1">
      <c r="A125" s="23" t="s">
        <v>115</v>
      </c>
      <c r="B125" s="24" t="s">
        <v>116</v>
      </c>
      <c r="C125" s="23" t="s">
        <v>315</v>
      </c>
      <c r="D125" s="24" t="s">
        <v>316</v>
      </c>
      <c r="E125" s="23" t="s">
        <v>207</v>
      </c>
      <c r="F125" s="24" t="s">
        <v>208</v>
      </c>
      <c r="G125" s="25">
        <v>3.9200000000000017</v>
      </c>
      <c r="H125" s="26">
        <v>0</v>
      </c>
      <c r="I125" s="26">
        <v>0</v>
      </c>
      <c r="J125" s="26">
        <v>0</v>
      </c>
      <c r="K125" s="26">
        <v>0</v>
      </c>
      <c r="L125" s="53">
        <v>0</v>
      </c>
      <c r="M125" s="54">
        <v>0</v>
      </c>
      <c r="N125" s="54">
        <v>0</v>
      </c>
      <c r="O125" s="54" t="s">
        <v>2766</v>
      </c>
    </row>
    <row r="126" spans="1:15" ht="15" customHeight="1">
      <c r="A126" s="23" t="s">
        <v>115</v>
      </c>
      <c r="B126" s="24" t="s">
        <v>116</v>
      </c>
      <c r="C126" s="23" t="s">
        <v>315</v>
      </c>
      <c r="D126" s="24" t="s">
        <v>316</v>
      </c>
      <c r="E126" s="23" t="s">
        <v>303</v>
      </c>
      <c r="F126" s="24" t="s">
        <v>304</v>
      </c>
      <c r="G126" s="25">
        <v>11.69</v>
      </c>
      <c r="H126" s="26">
        <v>0</v>
      </c>
      <c r="I126" s="26">
        <v>0</v>
      </c>
      <c r="J126" s="26">
        <v>1</v>
      </c>
      <c r="K126" s="26">
        <v>0</v>
      </c>
      <c r="L126" s="53">
        <v>0.33333333333333331</v>
      </c>
      <c r="M126" s="54">
        <v>2.8514399771884802E-2</v>
      </c>
      <c r="N126" s="54">
        <v>3.8461538461538464E-2</v>
      </c>
      <c r="O126" s="54">
        <v>1</v>
      </c>
    </row>
    <row r="127" spans="1:15" ht="15" customHeight="1">
      <c r="A127" s="23" t="s">
        <v>115</v>
      </c>
      <c r="B127" s="24" t="s">
        <v>116</v>
      </c>
      <c r="C127" s="23" t="s">
        <v>315</v>
      </c>
      <c r="D127" s="24" t="s">
        <v>316</v>
      </c>
      <c r="E127" s="23" t="s">
        <v>327</v>
      </c>
      <c r="F127" s="24" t="s">
        <v>328</v>
      </c>
      <c r="G127" s="25">
        <v>6.7</v>
      </c>
      <c r="H127" s="26">
        <v>0</v>
      </c>
      <c r="I127" s="26">
        <v>0</v>
      </c>
      <c r="J127" s="26">
        <v>0</v>
      </c>
      <c r="K127" s="26">
        <v>0</v>
      </c>
      <c r="L127" s="53">
        <v>0</v>
      </c>
      <c r="M127" s="54">
        <v>0</v>
      </c>
      <c r="N127" s="54">
        <v>0</v>
      </c>
      <c r="O127" s="54" t="s">
        <v>2766</v>
      </c>
    </row>
    <row r="128" spans="1:15" ht="15" customHeight="1">
      <c r="A128" s="23" t="s">
        <v>115</v>
      </c>
      <c r="B128" s="24" t="s">
        <v>116</v>
      </c>
      <c r="C128" s="23" t="s">
        <v>329</v>
      </c>
      <c r="D128" s="24" t="s">
        <v>330</v>
      </c>
      <c r="E128" s="23" t="s">
        <v>331</v>
      </c>
      <c r="F128" s="24" t="s">
        <v>332</v>
      </c>
      <c r="G128" s="25">
        <v>41</v>
      </c>
      <c r="H128" s="26">
        <v>2</v>
      </c>
      <c r="I128" s="26">
        <v>1</v>
      </c>
      <c r="J128" s="26">
        <v>0</v>
      </c>
      <c r="K128" s="26">
        <v>2</v>
      </c>
      <c r="L128" s="53">
        <v>1</v>
      </c>
      <c r="M128" s="54">
        <v>2.4390243902439025E-2</v>
      </c>
      <c r="N128" s="54">
        <v>2.564102564102564E-2</v>
      </c>
      <c r="O128" s="54">
        <v>1</v>
      </c>
    </row>
    <row r="129" spans="1:15" ht="15" customHeight="1">
      <c r="A129" s="23" t="s">
        <v>115</v>
      </c>
      <c r="B129" s="24" t="s">
        <v>116</v>
      </c>
      <c r="C129" s="23" t="s">
        <v>329</v>
      </c>
      <c r="D129" s="24" t="s">
        <v>330</v>
      </c>
      <c r="E129" s="23" t="s">
        <v>127</v>
      </c>
      <c r="F129" s="24" t="s">
        <v>128</v>
      </c>
      <c r="G129" s="25">
        <v>51.100000000000009</v>
      </c>
      <c r="H129" s="26">
        <v>1</v>
      </c>
      <c r="I129" s="26">
        <v>2</v>
      </c>
      <c r="J129" s="26">
        <v>0</v>
      </c>
      <c r="K129" s="26">
        <v>1</v>
      </c>
      <c r="L129" s="53">
        <v>1</v>
      </c>
      <c r="M129" s="54">
        <v>1.956947162426614E-2</v>
      </c>
      <c r="N129" s="54">
        <v>2.3076923076923075E-2</v>
      </c>
      <c r="O129" s="54">
        <v>1</v>
      </c>
    </row>
    <row r="130" spans="1:15" ht="15" customHeight="1">
      <c r="A130" s="23" t="s">
        <v>115</v>
      </c>
      <c r="B130" s="24" t="s">
        <v>116</v>
      </c>
      <c r="C130" s="23" t="s">
        <v>329</v>
      </c>
      <c r="D130" s="24" t="s">
        <v>330</v>
      </c>
      <c r="E130" s="23" t="s">
        <v>223</v>
      </c>
      <c r="F130" s="24" t="s">
        <v>224</v>
      </c>
      <c r="G130" s="25">
        <v>74.509</v>
      </c>
      <c r="H130" s="26">
        <v>6</v>
      </c>
      <c r="I130" s="26">
        <v>0</v>
      </c>
      <c r="J130" s="26">
        <v>3</v>
      </c>
      <c r="K130" s="26">
        <v>3</v>
      </c>
      <c r="L130" s="53">
        <v>2</v>
      </c>
      <c r="M130" s="54">
        <v>2.6842394878471058E-2</v>
      </c>
      <c r="N130" s="54">
        <v>5.8252427184466014E-2</v>
      </c>
      <c r="O130" s="54">
        <v>1</v>
      </c>
    </row>
    <row r="131" spans="1:15" ht="15" customHeight="1">
      <c r="A131" s="23" t="s">
        <v>115</v>
      </c>
      <c r="B131" s="24" t="s">
        <v>116</v>
      </c>
      <c r="C131" s="23" t="s">
        <v>329</v>
      </c>
      <c r="D131" s="24" t="s">
        <v>330</v>
      </c>
      <c r="E131" s="23" t="s">
        <v>333</v>
      </c>
      <c r="F131" s="24" t="s">
        <v>334</v>
      </c>
      <c r="G131" s="25">
        <v>17</v>
      </c>
      <c r="H131" s="26">
        <v>0</v>
      </c>
      <c r="I131" s="26">
        <v>0</v>
      </c>
      <c r="J131" s="26">
        <v>0</v>
      </c>
      <c r="K131" s="26">
        <v>1</v>
      </c>
      <c r="L131" s="53">
        <v>0.33333333333333331</v>
      </c>
      <c r="M131" s="54">
        <v>1.9607843137254902E-2</v>
      </c>
      <c r="N131" s="54">
        <v>5.2631578947368418E-2</v>
      </c>
      <c r="O131" s="54">
        <v>1</v>
      </c>
    </row>
    <row r="132" spans="1:15" ht="15" customHeight="1">
      <c r="A132" s="23" t="s">
        <v>115</v>
      </c>
      <c r="B132" s="24" t="s">
        <v>116</v>
      </c>
      <c r="C132" s="23" t="s">
        <v>329</v>
      </c>
      <c r="D132" s="24" t="s">
        <v>330</v>
      </c>
      <c r="E132" s="23" t="s">
        <v>145</v>
      </c>
      <c r="F132" s="24" t="s">
        <v>146</v>
      </c>
      <c r="G132" s="25">
        <v>53.858000000000004</v>
      </c>
      <c r="H132" s="26">
        <v>4</v>
      </c>
      <c r="I132" s="26">
        <v>2</v>
      </c>
      <c r="J132" s="26">
        <v>4</v>
      </c>
      <c r="K132" s="26">
        <v>0</v>
      </c>
      <c r="L132" s="53">
        <v>2</v>
      </c>
      <c r="M132" s="54">
        <v>3.7134687511604585E-2</v>
      </c>
      <c r="N132" s="54">
        <v>2.8571428571428571E-2</v>
      </c>
      <c r="O132" s="54">
        <v>1</v>
      </c>
    </row>
    <row r="133" spans="1:15" ht="15" customHeight="1">
      <c r="A133" s="23" t="s">
        <v>115</v>
      </c>
      <c r="B133" s="24" t="s">
        <v>116</v>
      </c>
      <c r="C133" s="23" t="s">
        <v>329</v>
      </c>
      <c r="D133" s="24" t="s">
        <v>330</v>
      </c>
      <c r="E133" s="23" t="s">
        <v>335</v>
      </c>
      <c r="F133" s="24" t="s">
        <v>336</v>
      </c>
      <c r="G133" s="25">
        <v>6.65</v>
      </c>
      <c r="H133" s="26">
        <v>0</v>
      </c>
      <c r="I133" s="26">
        <v>0</v>
      </c>
      <c r="J133" s="26">
        <v>0</v>
      </c>
      <c r="K133" s="26">
        <v>0</v>
      </c>
      <c r="L133" s="53">
        <v>0</v>
      </c>
      <c r="M133" s="54">
        <v>0</v>
      </c>
      <c r="N133" s="54">
        <v>0</v>
      </c>
      <c r="O133" s="54" t="s">
        <v>2766</v>
      </c>
    </row>
    <row r="134" spans="1:15" ht="15" customHeight="1">
      <c r="A134" s="23" t="s">
        <v>115</v>
      </c>
      <c r="B134" s="24" t="s">
        <v>116</v>
      </c>
      <c r="C134" s="23" t="s">
        <v>329</v>
      </c>
      <c r="D134" s="24" t="s">
        <v>330</v>
      </c>
      <c r="E134" s="23" t="s">
        <v>317</v>
      </c>
      <c r="F134" s="24" t="s">
        <v>318</v>
      </c>
      <c r="G134" s="25">
        <v>66.039999999999992</v>
      </c>
      <c r="H134" s="26">
        <v>3</v>
      </c>
      <c r="I134" s="26">
        <v>1</v>
      </c>
      <c r="J134" s="26">
        <v>1</v>
      </c>
      <c r="K134" s="26">
        <v>0</v>
      </c>
      <c r="L134" s="53">
        <v>0.66666666666666663</v>
      </c>
      <c r="M134" s="54">
        <v>1.0094891984655765E-2</v>
      </c>
      <c r="N134" s="54">
        <v>1.8518518518518517E-2</v>
      </c>
      <c r="O134" s="54">
        <v>1</v>
      </c>
    </row>
    <row r="135" spans="1:15" ht="15" customHeight="1">
      <c r="A135" s="23" t="s">
        <v>115</v>
      </c>
      <c r="B135" s="24" t="s">
        <v>116</v>
      </c>
      <c r="C135" s="23" t="s">
        <v>329</v>
      </c>
      <c r="D135" s="24" t="s">
        <v>330</v>
      </c>
      <c r="E135" s="23" t="s">
        <v>337</v>
      </c>
      <c r="F135" s="24" t="s">
        <v>338</v>
      </c>
      <c r="G135" s="25">
        <v>5.0999999999999996</v>
      </c>
      <c r="H135" s="26">
        <v>0</v>
      </c>
      <c r="I135" s="26">
        <v>0</v>
      </c>
      <c r="J135" s="26">
        <v>0</v>
      </c>
      <c r="K135" s="26">
        <v>0</v>
      </c>
      <c r="L135" s="53">
        <v>0</v>
      </c>
      <c r="M135" s="54">
        <v>0</v>
      </c>
      <c r="N135" s="54">
        <v>0</v>
      </c>
      <c r="O135" s="54" t="s">
        <v>2766</v>
      </c>
    </row>
    <row r="136" spans="1:15" ht="15" customHeight="1">
      <c r="A136" s="23" t="s">
        <v>115</v>
      </c>
      <c r="B136" s="24" t="s">
        <v>116</v>
      </c>
      <c r="C136" s="23" t="s">
        <v>329</v>
      </c>
      <c r="D136" s="24" t="s">
        <v>330</v>
      </c>
      <c r="E136" s="23" t="s">
        <v>229</v>
      </c>
      <c r="F136" s="24" t="s">
        <v>230</v>
      </c>
      <c r="G136" s="25">
        <v>36.800000000000004</v>
      </c>
      <c r="H136" s="26">
        <v>0</v>
      </c>
      <c r="I136" s="26">
        <v>1</v>
      </c>
      <c r="J136" s="26">
        <v>0</v>
      </c>
      <c r="K136" s="26">
        <v>0</v>
      </c>
      <c r="L136" s="53">
        <v>0.33333333333333331</v>
      </c>
      <c r="M136" s="54">
        <v>9.0579710144927522E-3</v>
      </c>
      <c r="N136" s="54">
        <v>1.7543859649122806E-2</v>
      </c>
      <c r="O136" s="54">
        <v>1</v>
      </c>
    </row>
    <row r="137" spans="1:15" ht="15" customHeight="1">
      <c r="A137" s="23" t="s">
        <v>115</v>
      </c>
      <c r="B137" s="24" t="s">
        <v>116</v>
      </c>
      <c r="C137" s="23" t="s">
        <v>329</v>
      </c>
      <c r="D137" s="24" t="s">
        <v>330</v>
      </c>
      <c r="E137" s="23" t="s">
        <v>177</v>
      </c>
      <c r="F137" s="24" t="s">
        <v>178</v>
      </c>
      <c r="G137" s="25">
        <v>7.6019999999999968</v>
      </c>
      <c r="H137" s="26">
        <v>1</v>
      </c>
      <c r="I137" s="26">
        <v>0</v>
      </c>
      <c r="J137" s="26">
        <v>1</v>
      </c>
      <c r="K137" s="26">
        <v>0</v>
      </c>
      <c r="L137" s="53">
        <v>0.33333333333333331</v>
      </c>
      <c r="M137" s="54">
        <v>4.3848110146452707E-2</v>
      </c>
      <c r="N137" s="54">
        <v>0.125</v>
      </c>
      <c r="O137" s="54">
        <v>1</v>
      </c>
    </row>
    <row r="138" spans="1:15" ht="15" customHeight="1">
      <c r="A138" s="23" t="s">
        <v>115</v>
      </c>
      <c r="B138" s="24" t="s">
        <v>116</v>
      </c>
      <c r="C138" s="23" t="s">
        <v>329</v>
      </c>
      <c r="D138" s="24" t="s">
        <v>330</v>
      </c>
      <c r="E138" s="23" t="s">
        <v>339</v>
      </c>
      <c r="F138" s="24" t="s">
        <v>340</v>
      </c>
      <c r="G138" s="25">
        <v>29.482999999999997</v>
      </c>
      <c r="H138" s="26">
        <v>0</v>
      </c>
      <c r="I138" s="26">
        <v>3</v>
      </c>
      <c r="J138" s="26">
        <v>1</v>
      </c>
      <c r="K138" s="26">
        <v>2</v>
      </c>
      <c r="L138" s="53">
        <v>2</v>
      </c>
      <c r="M138" s="54">
        <v>6.7835701929925732E-2</v>
      </c>
      <c r="N138" s="54">
        <v>5.8252427184466014E-2</v>
      </c>
      <c r="O138" s="54">
        <v>1.2</v>
      </c>
    </row>
    <row r="139" spans="1:15" ht="15" customHeight="1">
      <c r="A139" s="23" t="s">
        <v>115</v>
      </c>
      <c r="B139" s="24" t="s">
        <v>116</v>
      </c>
      <c r="C139" s="23" t="s">
        <v>329</v>
      </c>
      <c r="D139" s="24" t="s">
        <v>330</v>
      </c>
      <c r="E139" s="23" t="s">
        <v>341</v>
      </c>
      <c r="F139" s="24" t="s">
        <v>342</v>
      </c>
      <c r="G139" s="25">
        <v>22.672999999999998</v>
      </c>
      <c r="H139" s="26">
        <v>1</v>
      </c>
      <c r="I139" s="26">
        <v>0</v>
      </c>
      <c r="J139" s="26">
        <v>2</v>
      </c>
      <c r="K139" s="26">
        <v>0</v>
      </c>
      <c r="L139" s="53">
        <v>0.66666666666666663</v>
      </c>
      <c r="M139" s="54">
        <v>2.9403549008365309E-2</v>
      </c>
      <c r="N139" s="54">
        <v>1.9607843137254902E-2</v>
      </c>
      <c r="O139" s="54">
        <v>1</v>
      </c>
    </row>
    <row r="140" spans="1:15" ht="15" customHeight="1">
      <c r="A140" s="23" t="s">
        <v>115</v>
      </c>
      <c r="B140" s="24" t="s">
        <v>116</v>
      </c>
      <c r="C140" s="23" t="s">
        <v>329</v>
      </c>
      <c r="D140" s="24" t="s">
        <v>330</v>
      </c>
      <c r="E140" s="23" t="s">
        <v>343</v>
      </c>
      <c r="F140" s="24" t="s">
        <v>344</v>
      </c>
      <c r="G140" s="25">
        <v>3.93</v>
      </c>
      <c r="H140" s="26">
        <v>0</v>
      </c>
      <c r="I140" s="26">
        <v>0</v>
      </c>
      <c r="J140" s="26">
        <v>0</v>
      </c>
      <c r="K140" s="26">
        <v>0</v>
      </c>
      <c r="L140" s="53">
        <v>0</v>
      </c>
      <c r="M140" s="54">
        <v>0</v>
      </c>
      <c r="N140" s="54">
        <v>0</v>
      </c>
      <c r="O140" s="54" t="s">
        <v>2766</v>
      </c>
    </row>
    <row r="141" spans="1:15" ht="15" customHeight="1">
      <c r="A141" s="23" t="s">
        <v>115</v>
      </c>
      <c r="B141" s="24" t="s">
        <v>116</v>
      </c>
      <c r="C141" s="23" t="s">
        <v>329</v>
      </c>
      <c r="D141" s="24" t="s">
        <v>330</v>
      </c>
      <c r="E141" s="23" t="s">
        <v>257</v>
      </c>
      <c r="F141" s="24" t="s">
        <v>258</v>
      </c>
      <c r="G141" s="25">
        <v>29.7</v>
      </c>
      <c r="H141" s="26">
        <v>0</v>
      </c>
      <c r="I141" s="26">
        <v>0</v>
      </c>
      <c r="J141" s="26">
        <v>1</v>
      </c>
      <c r="K141" s="26">
        <v>0</v>
      </c>
      <c r="L141" s="53">
        <v>0.33333333333333331</v>
      </c>
      <c r="M141" s="54">
        <v>1.1223344556677889E-2</v>
      </c>
      <c r="N141" s="54">
        <v>2.1276595744680851E-2</v>
      </c>
      <c r="O141" s="54">
        <v>1</v>
      </c>
    </row>
    <row r="142" spans="1:15" ht="15" customHeight="1">
      <c r="A142" s="23" t="s">
        <v>115</v>
      </c>
      <c r="B142" s="24" t="s">
        <v>116</v>
      </c>
      <c r="C142" s="23" t="s">
        <v>329</v>
      </c>
      <c r="D142" s="24" t="s">
        <v>330</v>
      </c>
      <c r="E142" s="23" t="s">
        <v>345</v>
      </c>
      <c r="F142" s="24" t="s">
        <v>346</v>
      </c>
      <c r="G142" s="25">
        <v>23.777000000000001</v>
      </c>
      <c r="H142" s="26">
        <v>0</v>
      </c>
      <c r="I142" s="26">
        <v>0</v>
      </c>
      <c r="J142" s="26">
        <v>0</v>
      </c>
      <c r="K142" s="26">
        <v>0</v>
      </c>
      <c r="L142" s="53">
        <v>0</v>
      </c>
      <c r="M142" s="54">
        <v>0</v>
      </c>
      <c r="N142" s="54">
        <v>0</v>
      </c>
      <c r="O142" s="54" t="s">
        <v>2766</v>
      </c>
    </row>
    <row r="143" spans="1:15" ht="15" customHeight="1">
      <c r="A143" s="23" t="s">
        <v>115</v>
      </c>
      <c r="B143" s="24" t="s">
        <v>116</v>
      </c>
      <c r="C143" s="23" t="s">
        <v>329</v>
      </c>
      <c r="D143" s="24" t="s">
        <v>330</v>
      </c>
      <c r="E143" s="23" t="s">
        <v>239</v>
      </c>
      <c r="F143" s="24" t="s">
        <v>240</v>
      </c>
      <c r="G143" s="25">
        <v>10.5</v>
      </c>
      <c r="H143" s="26">
        <v>0</v>
      </c>
      <c r="I143" s="26">
        <v>0</v>
      </c>
      <c r="J143" s="26">
        <v>0</v>
      </c>
      <c r="K143" s="26">
        <v>0</v>
      </c>
      <c r="L143" s="53">
        <v>0</v>
      </c>
      <c r="M143" s="54">
        <v>0</v>
      </c>
      <c r="N143" s="54" t="s">
        <v>2766</v>
      </c>
      <c r="O143" s="54" t="s">
        <v>2766</v>
      </c>
    </row>
    <row r="144" spans="1:15" ht="15" customHeight="1">
      <c r="A144" s="23" t="s">
        <v>115</v>
      </c>
      <c r="B144" s="24" t="s">
        <v>116</v>
      </c>
      <c r="C144" s="23" t="s">
        <v>329</v>
      </c>
      <c r="D144" s="24" t="s">
        <v>330</v>
      </c>
      <c r="E144" s="23" t="s">
        <v>319</v>
      </c>
      <c r="F144" s="24" t="s">
        <v>320</v>
      </c>
      <c r="G144" s="25">
        <v>40.47</v>
      </c>
      <c r="H144" s="26">
        <v>3</v>
      </c>
      <c r="I144" s="26">
        <v>2</v>
      </c>
      <c r="J144" s="26">
        <v>0</v>
      </c>
      <c r="K144" s="26">
        <v>1</v>
      </c>
      <c r="L144" s="53">
        <v>1</v>
      </c>
      <c r="M144" s="54">
        <v>2.4709661477637757E-2</v>
      </c>
      <c r="N144" s="54">
        <v>4.7619047619047616E-2</v>
      </c>
      <c r="O144" s="54">
        <v>1</v>
      </c>
    </row>
    <row r="145" spans="1:15" ht="15" customHeight="1">
      <c r="A145" s="23" t="s">
        <v>115</v>
      </c>
      <c r="B145" s="24" t="s">
        <v>116</v>
      </c>
      <c r="C145" s="23" t="s">
        <v>329</v>
      </c>
      <c r="D145" s="24" t="s">
        <v>330</v>
      </c>
      <c r="E145" s="23" t="s">
        <v>325</v>
      </c>
      <c r="F145" s="24" t="s">
        <v>326</v>
      </c>
      <c r="G145" s="25">
        <v>16.25</v>
      </c>
      <c r="H145" s="26">
        <v>0</v>
      </c>
      <c r="I145" s="26">
        <v>0</v>
      </c>
      <c r="J145" s="26">
        <v>0</v>
      </c>
      <c r="K145" s="26">
        <v>2</v>
      </c>
      <c r="L145" s="53">
        <v>0.66666666666666663</v>
      </c>
      <c r="M145" s="54">
        <v>4.1025641025641026E-2</v>
      </c>
      <c r="N145" s="54">
        <v>0.16666666666666666</v>
      </c>
      <c r="O145" s="54">
        <v>1</v>
      </c>
    </row>
    <row r="146" spans="1:15" ht="15" customHeight="1">
      <c r="A146" s="23" t="s">
        <v>115</v>
      </c>
      <c r="B146" s="24" t="s">
        <v>116</v>
      </c>
      <c r="C146" s="23" t="s">
        <v>329</v>
      </c>
      <c r="D146" s="24" t="s">
        <v>330</v>
      </c>
      <c r="E146" s="23" t="s">
        <v>347</v>
      </c>
      <c r="F146" s="24" t="s">
        <v>348</v>
      </c>
      <c r="G146" s="25">
        <v>3.3</v>
      </c>
      <c r="H146" s="26">
        <v>0</v>
      </c>
      <c r="I146" s="26">
        <v>0</v>
      </c>
      <c r="J146" s="26">
        <v>0</v>
      </c>
      <c r="K146" s="26">
        <v>0</v>
      </c>
      <c r="L146" s="53">
        <v>0</v>
      </c>
      <c r="M146" s="54">
        <v>0</v>
      </c>
      <c r="N146" s="54">
        <v>0</v>
      </c>
      <c r="O146" s="54" t="s">
        <v>2766</v>
      </c>
    </row>
    <row r="147" spans="1:15" ht="15" customHeight="1">
      <c r="A147" s="23" t="s">
        <v>115</v>
      </c>
      <c r="B147" s="24" t="s">
        <v>116</v>
      </c>
      <c r="C147" s="23" t="s">
        <v>329</v>
      </c>
      <c r="D147" s="24" t="s">
        <v>330</v>
      </c>
      <c r="E147" s="23" t="s">
        <v>349</v>
      </c>
      <c r="F147" s="24" t="s">
        <v>350</v>
      </c>
      <c r="G147" s="25">
        <v>19.670000000000002</v>
      </c>
      <c r="H147" s="26">
        <v>0</v>
      </c>
      <c r="I147" s="26">
        <v>1</v>
      </c>
      <c r="J147" s="26">
        <v>0</v>
      </c>
      <c r="K147" s="26">
        <v>0</v>
      </c>
      <c r="L147" s="53">
        <v>0.33333333333333331</v>
      </c>
      <c r="M147" s="54">
        <v>1.6946280291476018E-2</v>
      </c>
      <c r="N147" s="54">
        <v>2.1739130434782608E-2</v>
      </c>
      <c r="O147" s="54">
        <v>1</v>
      </c>
    </row>
    <row r="148" spans="1:15" ht="15" customHeight="1">
      <c r="A148" s="23" t="s">
        <v>115</v>
      </c>
      <c r="B148" s="24" t="s">
        <v>116</v>
      </c>
      <c r="C148" s="23" t="s">
        <v>329</v>
      </c>
      <c r="D148" s="24" t="s">
        <v>330</v>
      </c>
      <c r="E148" s="23" t="s">
        <v>207</v>
      </c>
      <c r="F148" s="24" t="s">
        <v>208</v>
      </c>
      <c r="G148" s="25">
        <v>19.560000000000002</v>
      </c>
      <c r="H148" s="26">
        <v>0</v>
      </c>
      <c r="I148" s="26">
        <v>0</v>
      </c>
      <c r="J148" s="26">
        <v>0</v>
      </c>
      <c r="K148" s="26">
        <v>0</v>
      </c>
      <c r="L148" s="53">
        <v>0</v>
      </c>
      <c r="M148" s="54">
        <v>0</v>
      </c>
      <c r="N148" s="54">
        <v>0</v>
      </c>
      <c r="O148" s="54" t="s">
        <v>2766</v>
      </c>
    </row>
    <row r="149" spans="1:15" ht="15" customHeight="1">
      <c r="A149" s="23" t="s">
        <v>115</v>
      </c>
      <c r="B149" s="24" t="s">
        <v>116</v>
      </c>
      <c r="C149" s="23" t="s">
        <v>329</v>
      </c>
      <c r="D149" s="24" t="s">
        <v>330</v>
      </c>
      <c r="E149" s="23" t="s">
        <v>351</v>
      </c>
      <c r="F149" s="24" t="s">
        <v>352</v>
      </c>
      <c r="G149" s="25">
        <v>7.3819999999999997</v>
      </c>
      <c r="H149" s="26">
        <v>0</v>
      </c>
      <c r="I149" s="26">
        <v>0</v>
      </c>
      <c r="J149" s="26">
        <v>0</v>
      </c>
      <c r="K149" s="26">
        <v>0</v>
      </c>
      <c r="L149" s="53">
        <v>0</v>
      </c>
      <c r="M149" s="54">
        <v>0</v>
      </c>
      <c r="N149" s="54">
        <v>0</v>
      </c>
      <c r="O149" s="54" t="s">
        <v>2766</v>
      </c>
    </row>
    <row r="150" spans="1:15" ht="15" customHeight="1">
      <c r="A150" s="23" t="s">
        <v>115</v>
      </c>
      <c r="B150" s="24" t="s">
        <v>116</v>
      </c>
      <c r="C150" s="23" t="s">
        <v>353</v>
      </c>
      <c r="D150" s="24" t="s">
        <v>354</v>
      </c>
      <c r="E150" s="23" t="s">
        <v>355</v>
      </c>
      <c r="F150" s="24" t="s">
        <v>356</v>
      </c>
      <c r="G150" s="25">
        <v>5.14</v>
      </c>
      <c r="H150" s="26">
        <v>0</v>
      </c>
      <c r="I150" s="26">
        <v>0</v>
      </c>
      <c r="J150" s="26">
        <v>0</v>
      </c>
      <c r="K150" s="26">
        <v>0</v>
      </c>
      <c r="L150" s="53">
        <v>0</v>
      </c>
      <c r="M150" s="54">
        <v>0</v>
      </c>
      <c r="N150" s="54">
        <v>0</v>
      </c>
      <c r="O150" s="54" t="s">
        <v>2766</v>
      </c>
    </row>
    <row r="151" spans="1:15" ht="15" customHeight="1">
      <c r="A151" s="23" t="s">
        <v>115</v>
      </c>
      <c r="B151" s="24" t="s">
        <v>116</v>
      </c>
      <c r="C151" s="23" t="s">
        <v>353</v>
      </c>
      <c r="D151" s="24" t="s">
        <v>354</v>
      </c>
      <c r="E151" s="23" t="s">
        <v>231</v>
      </c>
      <c r="F151" s="24" t="s">
        <v>232</v>
      </c>
      <c r="G151" s="25">
        <v>20.3</v>
      </c>
      <c r="H151" s="26">
        <v>0</v>
      </c>
      <c r="I151" s="26">
        <v>0</v>
      </c>
      <c r="J151" s="26">
        <v>1</v>
      </c>
      <c r="K151" s="26">
        <v>0</v>
      </c>
      <c r="L151" s="53">
        <v>0.33333333333333331</v>
      </c>
      <c r="M151" s="54">
        <v>1.6420361247947452E-2</v>
      </c>
      <c r="N151" s="54">
        <v>1.8518518518518517E-2</v>
      </c>
      <c r="O151" s="54">
        <v>1</v>
      </c>
    </row>
    <row r="152" spans="1:15" ht="15" customHeight="1">
      <c r="A152" s="23" t="s">
        <v>115</v>
      </c>
      <c r="B152" s="24" t="s">
        <v>116</v>
      </c>
      <c r="C152" s="23" t="s">
        <v>353</v>
      </c>
      <c r="D152" s="24" t="s">
        <v>354</v>
      </c>
      <c r="E152" s="23" t="s">
        <v>357</v>
      </c>
      <c r="F152" s="24" t="s">
        <v>358</v>
      </c>
      <c r="G152" s="25">
        <v>2.5</v>
      </c>
      <c r="H152" s="26">
        <v>0</v>
      </c>
      <c r="I152" s="26">
        <v>0</v>
      </c>
      <c r="J152" s="26">
        <v>0</v>
      </c>
      <c r="K152" s="26">
        <v>0</v>
      </c>
      <c r="L152" s="53">
        <v>0</v>
      </c>
      <c r="M152" s="54">
        <v>0</v>
      </c>
      <c r="N152" s="54">
        <v>0</v>
      </c>
      <c r="O152" s="54" t="s">
        <v>2766</v>
      </c>
    </row>
    <row r="153" spans="1:15" ht="15" customHeight="1">
      <c r="A153" s="23" t="s">
        <v>115</v>
      </c>
      <c r="B153" s="24" t="s">
        <v>116</v>
      </c>
      <c r="C153" s="23" t="s">
        <v>353</v>
      </c>
      <c r="D153" s="24" t="s">
        <v>354</v>
      </c>
      <c r="E153" s="23" t="s">
        <v>233</v>
      </c>
      <c r="F153" s="24" t="s">
        <v>234</v>
      </c>
      <c r="G153" s="25">
        <v>22.534999999999997</v>
      </c>
      <c r="H153" s="26">
        <v>0</v>
      </c>
      <c r="I153" s="26">
        <v>0</v>
      </c>
      <c r="J153" s="26">
        <v>3</v>
      </c>
      <c r="K153" s="26">
        <v>0</v>
      </c>
      <c r="L153" s="53">
        <v>1</v>
      </c>
      <c r="M153" s="54">
        <v>4.4375416019525188E-2</v>
      </c>
      <c r="N153" s="54">
        <v>0.06</v>
      </c>
      <c r="O153" s="54">
        <v>1</v>
      </c>
    </row>
    <row r="154" spans="1:15" ht="15" customHeight="1">
      <c r="A154" s="23" t="s">
        <v>115</v>
      </c>
      <c r="B154" s="24" t="s">
        <v>116</v>
      </c>
      <c r="C154" s="23" t="s">
        <v>353</v>
      </c>
      <c r="D154" s="24" t="s">
        <v>354</v>
      </c>
      <c r="E154" s="23" t="s">
        <v>359</v>
      </c>
      <c r="F154" s="24" t="s">
        <v>360</v>
      </c>
      <c r="G154" s="25">
        <v>11.355</v>
      </c>
      <c r="H154" s="26">
        <v>0</v>
      </c>
      <c r="I154" s="26">
        <v>0</v>
      </c>
      <c r="J154" s="26">
        <v>0</v>
      </c>
      <c r="K154" s="26">
        <v>0</v>
      </c>
      <c r="L154" s="53">
        <v>0</v>
      </c>
      <c r="M154" s="54">
        <v>0</v>
      </c>
      <c r="N154" s="54">
        <v>0</v>
      </c>
      <c r="O154" s="54" t="s">
        <v>2766</v>
      </c>
    </row>
    <row r="155" spans="1:15" ht="15" customHeight="1">
      <c r="A155" s="23" t="s">
        <v>115</v>
      </c>
      <c r="B155" s="24" t="s">
        <v>116</v>
      </c>
      <c r="C155" s="23" t="s">
        <v>353</v>
      </c>
      <c r="D155" s="24" t="s">
        <v>354</v>
      </c>
      <c r="E155" s="23" t="s">
        <v>181</v>
      </c>
      <c r="F155" s="24" t="s">
        <v>182</v>
      </c>
      <c r="G155" s="25">
        <v>5.8800000000000008</v>
      </c>
      <c r="H155" s="26">
        <v>0</v>
      </c>
      <c r="I155" s="26">
        <v>0</v>
      </c>
      <c r="J155" s="26">
        <v>0</v>
      </c>
      <c r="K155" s="26">
        <v>0</v>
      </c>
      <c r="L155" s="53">
        <v>0</v>
      </c>
      <c r="M155" s="54">
        <v>0</v>
      </c>
      <c r="N155" s="54">
        <v>0</v>
      </c>
      <c r="O155" s="54" t="s">
        <v>2766</v>
      </c>
    </row>
    <row r="156" spans="1:15" ht="15" customHeight="1">
      <c r="A156" s="23" t="s">
        <v>115</v>
      </c>
      <c r="B156" s="24" t="s">
        <v>116</v>
      </c>
      <c r="C156" s="23" t="s">
        <v>353</v>
      </c>
      <c r="D156" s="24" t="s">
        <v>354</v>
      </c>
      <c r="E156" s="23" t="s">
        <v>235</v>
      </c>
      <c r="F156" s="24" t="s">
        <v>236</v>
      </c>
      <c r="G156" s="25">
        <v>17.600000000000001</v>
      </c>
      <c r="H156" s="26">
        <v>0</v>
      </c>
      <c r="I156" s="26">
        <v>1</v>
      </c>
      <c r="J156" s="26">
        <v>0</v>
      </c>
      <c r="K156" s="26">
        <v>0</v>
      </c>
      <c r="L156" s="53">
        <v>0.33333333333333331</v>
      </c>
      <c r="M156" s="54">
        <v>1.8939393939393936E-2</v>
      </c>
      <c r="N156" s="54">
        <v>3.2258064516129031E-2</v>
      </c>
      <c r="O156" s="54">
        <v>1</v>
      </c>
    </row>
    <row r="157" spans="1:15" ht="15" customHeight="1">
      <c r="A157" s="23" t="s">
        <v>115</v>
      </c>
      <c r="B157" s="24" t="s">
        <v>116</v>
      </c>
      <c r="C157" s="23" t="s">
        <v>353</v>
      </c>
      <c r="D157" s="24" t="s">
        <v>354</v>
      </c>
      <c r="E157" s="23" t="s">
        <v>361</v>
      </c>
      <c r="F157" s="24" t="s">
        <v>362</v>
      </c>
      <c r="G157" s="25">
        <v>44.113999999999997</v>
      </c>
      <c r="H157" s="26">
        <v>0</v>
      </c>
      <c r="I157" s="26">
        <v>0</v>
      </c>
      <c r="J157" s="26">
        <v>2</v>
      </c>
      <c r="K157" s="26">
        <v>1</v>
      </c>
      <c r="L157" s="53">
        <v>1</v>
      </c>
      <c r="M157" s="54">
        <v>2.2668540599356215E-2</v>
      </c>
      <c r="N157" s="54">
        <v>0.10714285714285714</v>
      </c>
      <c r="O157" s="54">
        <v>1</v>
      </c>
    </row>
    <row r="158" spans="1:15" ht="15" customHeight="1">
      <c r="A158" s="23" t="s">
        <v>115</v>
      </c>
      <c r="B158" s="24" t="s">
        <v>116</v>
      </c>
      <c r="C158" s="23" t="s">
        <v>353</v>
      </c>
      <c r="D158" s="24" t="s">
        <v>354</v>
      </c>
      <c r="E158" s="23" t="s">
        <v>363</v>
      </c>
      <c r="F158" s="24" t="s">
        <v>364</v>
      </c>
      <c r="G158" s="25">
        <v>2.3999999999999995</v>
      </c>
      <c r="H158" s="26">
        <v>0</v>
      </c>
      <c r="I158" s="26">
        <v>0</v>
      </c>
      <c r="J158" s="26">
        <v>0</v>
      </c>
      <c r="K158" s="26">
        <v>0</v>
      </c>
      <c r="L158" s="53">
        <v>0</v>
      </c>
      <c r="M158" s="54">
        <v>0</v>
      </c>
      <c r="N158" s="54">
        <v>0</v>
      </c>
      <c r="O158" s="54" t="s">
        <v>2766</v>
      </c>
    </row>
    <row r="159" spans="1:15" ht="15" customHeight="1">
      <c r="A159" s="23" t="s">
        <v>115</v>
      </c>
      <c r="B159" s="24" t="s">
        <v>116</v>
      </c>
      <c r="C159" s="23" t="s">
        <v>353</v>
      </c>
      <c r="D159" s="24" t="s">
        <v>354</v>
      </c>
      <c r="E159" s="23" t="s">
        <v>365</v>
      </c>
      <c r="F159" s="24" t="s">
        <v>366</v>
      </c>
      <c r="G159" s="25">
        <v>10.199999999999999</v>
      </c>
      <c r="H159" s="26">
        <v>0</v>
      </c>
      <c r="I159" s="26">
        <v>0</v>
      </c>
      <c r="J159" s="26">
        <v>0</v>
      </c>
      <c r="K159" s="26">
        <v>1</v>
      </c>
      <c r="L159" s="53">
        <v>0.33333333333333331</v>
      </c>
      <c r="M159" s="54">
        <v>3.2679738562091505E-2</v>
      </c>
      <c r="N159" s="54">
        <v>0.16666666666666666</v>
      </c>
      <c r="O159" s="54">
        <v>1</v>
      </c>
    </row>
    <row r="160" spans="1:15" ht="15" customHeight="1">
      <c r="A160" s="23" t="s">
        <v>115</v>
      </c>
      <c r="B160" s="24" t="s">
        <v>116</v>
      </c>
      <c r="C160" s="23" t="s">
        <v>353</v>
      </c>
      <c r="D160" s="24" t="s">
        <v>354</v>
      </c>
      <c r="E160" s="23" t="s">
        <v>187</v>
      </c>
      <c r="F160" s="24" t="s">
        <v>188</v>
      </c>
      <c r="G160" s="25">
        <v>19.28</v>
      </c>
      <c r="H160" s="26">
        <v>0</v>
      </c>
      <c r="I160" s="26">
        <v>0</v>
      </c>
      <c r="J160" s="26">
        <v>0</v>
      </c>
      <c r="K160" s="26">
        <v>0</v>
      </c>
      <c r="L160" s="53">
        <v>0</v>
      </c>
      <c r="M160" s="54">
        <v>0</v>
      </c>
      <c r="N160" s="54">
        <v>0</v>
      </c>
      <c r="O160" s="54" t="s">
        <v>2766</v>
      </c>
    </row>
    <row r="161" spans="1:15" ht="15" customHeight="1">
      <c r="A161" s="23" t="s">
        <v>115</v>
      </c>
      <c r="B161" s="24" t="s">
        <v>116</v>
      </c>
      <c r="C161" s="23" t="s">
        <v>353</v>
      </c>
      <c r="D161" s="24" t="s">
        <v>354</v>
      </c>
      <c r="E161" s="23" t="s">
        <v>367</v>
      </c>
      <c r="F161" s="24" t="s">
        <v>368</v>
      </c>
      <c r="G161" s="25">
        <v>2.4</v>
      </c>
      <c r="H161" s="26">
        <v>0</v>
      </c>
      <c r="I161" s="26">
        <v>0</v>
      </c>
      <c r="J161" s="26">
        <v>0</v>
      </c>
      <c r="K161" s="26">
        <v>0</v>
      </c>
      <c r="L161" s="53">
        <v>0</v>
      </c>
      <c r="M161" s="54">
        <v>0</v>
      </c>
      <c r="N161" s="54">
        <v>0</v>
      </c>
      <c r="O161" s="54" t="s">
        <v>2766</v>
      </c>
    </row>
    <row r="162" spans="1:15" ht="15" customHeight="1">
      <c r="A162" s="23" t="s">
        <v>115</v>
      </c>
      <c r="B162" s="24" t="s">
        <v>116</v>
      </c>
      <c r="C162" s="23" t="s">
        <v>353</v>
      </c>
      <c r="D162" s="24" t="s">
        <v>354</v>
      </c>
      <c r="E162" s="23" t="s">
        <v>191</v>
      </c>
      <c r="F162" s="24" t="s">
        <v>192</v>
      </c>
      <c r="G162" s="25">
        <v>9</v>
      </c>
      <c r="H162" s="26">
        <v>0</v>
      </c>
      <c r="I162" s="26">
        <v>0</v>
      </c>
      <c r="J162" s="26">
        <v>0</v>
      </c>
      <c r="K162" s="26">
        <v>0</v>
      </c>
      <c r="L162" s="53">
        <v>0</v>
      </c>
      <c r="M162" s="54">
        <v>0</v>
      </c>
      <c r="N162" s="54">
        <v>0</v>
      </c>
      <c r="O162" s="54" t="s">
        <v>2766</v>
      </c>
    </row>
    <row r="163" spans="1:15" ht="15" customHeight="1">
      <c r="A163" s="23" t="s">
        <v>115</v>
      </c>
      <c r="B163" s="24" t="s">
        <v>116</v>
      </c>
      <c r="C163" s="23" t="s">
        <v>353</v>
      </c>
      <c r="D163" s="24" t="s">
        <v>354</v>
      </c>
      <c r="E163" s="23" t="s">
        <v>241</v>
      </c>
      <c r="F163" s="24" t="s">
        <v>242</v>
      </c>
      <c r="G163" s="25">
        <v>2.9</v>
      </c>
      <c r="H163" s="26">
        <v>0</v>
      </c>
      <c r="I163" s="26">
        <v>0</v>
      </c>
      <c r="J163" s="26">
        <v>0</v>
      </c>
      <c r="K163" s="26">
        <v>0</v>
      </c>
      <c r="L163" s="53">
        <v>0</v>
      </c>
      <c r="M163" s="54">
        <v>0</v>
      </c>
      <c r="N163" s="54">
        <v>0</v>
      </c>
      <c r="O163" s="54" t="s">
        <v>2766</v>
      </c>
    </row>
    <row r="164" spans="1:15" ht="15" customHeight="1">
      <c r="A164" s="23" t="s">
        <v>115</v>
      </c>
      <c r="B164" s="24" t="s">
        <v>116</v>
      </c>
      <c r="C164" s="23" t="s">
        <v>369</v>
      </c>
      <c r="D164" s="24" t="s">
        <v>370</v>
      </c>
      <c r="E164" s="23" t="s">
        <v>223</v>
      </c>
      <c r="F164" s="24" t="s">
        <v>224</v>
      </c>
      <c r="G164" s="25">
        <v>17.599999999999994</v>
      </c>
      <c r="H164" s="26">
        <v>0</v>
      </c>
      <c r="I164" s="26">
        <v>0</v>
      </c>
      <c r="J164" s="26">
        <v>0</v>
      </c>
      <c r="K164" s="26">
        <v>0</v>
      </c>
      <c r="L164" s="53">
        <v>0</v>
      </c>
      <c r="M164" s="54">
        <v>0</v>
      </c>
      <c r="N164" s="54">
        <v>0</v>
      </c>
      <c r="O164" s="54" t="s">
        <v>2766</v>
      </c>
    </row>
    <row r="165" spans="1:15" ht="15" customHeight="1">
      <c r="A165" s="23" t="s">
        <v>115</v>
      </c>
      <c r="B165" s="24" t="s">
        <v>116</v>
      </c>
      <c r="C165" s="23" t="s">
        <v>369</v>
      </c>
      <c r="D165" s="24" t="s">
        <v>370</v>
      </c>
      <c r="E165" s="23" t="s">
        <v>255</v>
      </c>
      <c r="F165" s="24" t="s">
        <v>256</v>
      </c>
      <c r="G165" s="25">
        <v>69.73</v>
      </c>
      <c r="H165" s="26">
        <v>0</v>
      </c>
      <c r="I165" s="26">
        <v>2</v>
      </c>
      <c r="J165" s="26">
        <v>0</v>
      </c>
      <c r="K165" s="26">
        <v>1</v>
      </c>
      <c r="L165" s="53">
        <v>1</v>
      </c>
      <c r="M165" s="54">
        <v>1.4341029685931449E-2</v>
      </c>
      <c r="N165" s="54">
        <v>2.4793388429752063E-2</v>
      </c>
      <c r="O165" s="54">
        <v>1</v>
      </c>
    </row>
    <row r="166" spans="1:15" ht="15" customHeight="1">
      <c r="A166" s="23" t="s">
        <v>115</v>
      </c>
      <c r="B166" s="24" t="s">
        <v>116</v>
      </c>
      <c r="C166" s="23" t="s">
        <v>369</v>
      </c>
      <c r="D166" s="24" t="s">
        <v>370</v>
      </c>
      <c r="E166" s="23" t="s">
        <v>371</v>
      </c>
      <c r="F166" s="24" t="s">
        <v>372</v>
      </c>
      <c r="G166" s="25">
        <v>2</v>
      </c>
      <c r="H166" s="26">
        <v>0</v>
      </c>
      <c r="I166" s="26">
        <v>0</v>
      </c>
      <c r="J166" s="26">
        <v>0</v>
      </c>
      <c r="K166" s="26">
        <v>0</v>
      </c>
      <c r="L166" s="53">
        <v>0</v>
      </c>
      <c r="M166" s="54">
        <v>0</v>
      </c>
      <c r="N166" s="54">
        <v>0</v>
      </c>
      <c r="O166" s="54" t="s">
        <v>2766</v>
      </c>
    </row>
    <row r="167" spans="1:15" ht="15" customHeight="1">
      <c r="A167" s="23" t="s">
        <v>115</v>
      </c>
      <c r="B167" s="24" t="s">
        <v>116</v>
      </c>
      <c r="C167" s="23" t="s">
        <v>369</v>
      </c>
      <c r="D167" s="24" t="s">
        <v>370</v>
      </c>
      <c r="E167" s="23" t="s">
        <v>373</v>
      </c>
      <c r="F167" s="24" t="s">
        <v>374</v>
      </c>
      <c r="G167" s="25">
        <v>39.338999999999999</v>
      </c>
      <c r="H167" s="26">
        <v>4</v>
      </c>
      <c r="I167" s="26">
        <v>2</v>
      </c>
      <c r="J167" s="26">
        <v>1</v>
      </c>
      <c r="K167" s="26">
        <v>0</v>
      </c>
      <c r="L167" s="53">
        <v>1</v>
      </c>
      <c r="M167" s="54">
        <v>2.5420066600574494E-2</v>
      </c>
      <c r="N167" s="54">
        <v>1.4563106796116504E-2</v>
      </c>
      <c r="O167" s="54">
        <v>1</v>
      </c>
    </row>
    <row r="168" spans="1:15" ht="15" customHeight="1">
      <c r="A168" s="23" t="s">
        <v>115</v>
      </c>
      <c r="B168" s="24" t="s">
        <v>116</v>
      </c>
      <c r="C168" s="23" t="s">
        <v>369</v>
      </c>
      <c r="D168" s="24" t="s">
        <v>370</v>
      </c>
      <c r="E168" s="23" t="s">
        <v>259</v>
      </c>
      <c r="F168" s="24" t="s">
        <v>260</v>
      </c>
      <c r="G168" s="25">
        <v>9.8889999999999958</v>
      </c>
      <c r="H168" s="26">
        <v>0</v>
      </c>
      <c r="I168" s="26">
        <v>0</v>
      </c>
      <c r="J168" s="26">
        <v>0</v>
      </c>
      <c r="K168" s="26">
        <v>0</v>
      </c>
      <c r="L168" s="53">
        <v>0</v>
      </c>
      <c r="M168" s="54">
        <v>0</v>
      </c>
      <c r="N168" s="54">
        <v>0</v>
      </c>
      <c r="O168" s="54" t="s">
        <v>2766</v>
      </c>
    </row>
    <row r="169" spans="1:15" ht="15" customHeight="1">
      <c r="A169" s="23" t="s">
        <v>115</v>
      </c>
      <c r="B169" s="24" t="s">
        <v>116</v>
      </c>
      <c r="C169" s="23" t="s">
        <v>369</v>
      </c>
      <c r="D169" s="24" t="s">
        <v>370</v>
      </c>
      <c r="E169" s="23" t="s">
        <v>375</v>
      </c>
      <c r="F169" s="24" t="s">
        <v>376</v>
      </c>
      <c r="G169" s="25">
        <v>27.22</v>
      </c>
      <c r="H169" s="26">
        <v>1</v>
      </c>
      <c r="I169" s="26">
        <v>1</v>
      </c>
      <c r="J169" s="26">
        <v>0</v>
      </c>
      <c r="K169" s="26">
        <v>1</v>
      </c>
      <c r="L169" s="53">
        <v>0.66666666666666663</v>
      </c>
      <c r="M169" s="54">
        <v>2.449179524859172E-2</v>
      </c>
      <c r="N169" s="54">
        <v>7.1428571428571425E-2</v>
      </c>
      <c r="O169" s="54">
        <v>1</v>
      </c>
    </row>
    <row r="170" spans="1:15" ht="15" customHeight="1">
      <c r="A170" s="23" t="s">
        <v>115</v>
      </c>
      <c r="B170" s="24" t="s">
        <v>116</v>
      </c>
      <c r="C170" s="23" t="s">
        <v>369</v>
      </c>
      <c r="D170" s="24" t="s">
        <v>370</v>
      </c>
      <c r="E170" s="23" t="s">
        <v>377</v>
      </c>
      <c r="F170" s="24" t="s">
        <v>378</v>
      </c>
      <c r="G170" s="25">
        <v>30.74</v>
      </c>
      <c r="H170" s="26">
        <v>0</v>
      </c>
      <c r="I170" s="26">
        <v>0</v>
      </c>
      <c r="J170" s="26">
        <v>1</v>
      </c>
      <c r="K170" s="26">
        <v>0</v>
      </c>
      <c r="L170" s="53">
        <v>0.33333333333333331</v>
      </c>
      <c r="M170" s="54">
        <v>1.0843634786380394E-2</v>
      </c>
      <c r="N170" s="54">
        <v>0.25</v>
      </c>
      <c r="O170" s="54">
        <v>1</v>
      </c>
    </row>
    <row r="171" spans="1:15" ht="15" customHeight="1">
      <c r="A171" s="23" t="s">
        <v>115</v>
      </c>
      <c r="B171" s="24" t="s">
        <v>116</v>
      </c>
      <c r="C171" s="23" t="s">
        <v>369</v>
      </c>
      <c r="D171" s="24" t="s">
        <v>370</v>
      </c>
      <c r="E171" s="23" t="s">
        <v>379</v>
      </c>
      <c r="F171" s="24" t="s">
        <v>380</v>
      </c>
      <c r="G171" s="25">
        <v>25.53</v>
      </c>
      <c r="H171" s="26">
        <v>0</v>
      </c>
      <c r="I171" s="26">
        <v>0</v>
      </c>
      <c r="J171" s="26">
        <v>0</v>
      </c>
      <c r="K171" s="26">
        <v>0</v>
      </c>
      <c r="L171" s="53">
        <v>0</v>
      </c>
      <c r="M171" s="54">
        <v>0</v>
      </c>
      <c r="N171" s="54">
        <v>0</v>
      </c>
      <c r="O171" s="54" t="s">
        <v>2766</v>
      </c>
    </row>
    <row r="172" spans="1:15" ht="15" customHeight="1">
      <c r="A172" s="23" t="s">
        <v>115</v>
      </c>
      <c r="B172" s="24" t="s">
        <v>116</v>
      </c>
      <c r="C172" s="23" t="s">
        <v>369</v>
      </c>
      <c r="D172" s="24" t="s">
        <v>370</v>
      </c>
      <c r="E172" s="23" t="s">
        <v>381</v>
      </c>
      <c r="F172" s="24" t="s">
        <v>382</v>
      </c>
      <c r="G172" s="25">
        <v>40.800000000000004</v>
      </c>
      <c r="H172" s="26">
        <v>0</v>
      </c>
      <c r="I172" s="26">
        <v>0</v>
      </c>
      <c r="J172" s="26">
        <v>0</v>
      </c>
      <c r="K172" s="26">
        <v>0</v>
      </c>
      <c r="L172" s="53">
        <v>0</v>
      </c>
      <c r="M172" s="54">
        <v>0</v>
      </c>
      <c r="N172" s="54">
        <v>0</v>
      </c>
      <c r="O172" s="54" t="s">
        <v>2766</v>
      </c>
    </row>
    <row r="173" spans="1:15" ht="15" customHeight="1">
      <c r="A173" s="23" t="s">
        <v>383</v>
      </c>
      <c r="B173" s="24" t="s">
        <v>384</v>
      </c>
      <c r="C173" s="23" t="s">
        <v>385</v>
      </c>
      <c r="D173" s="24" t="s">
        <v>386</v>
      </c>
      <c r="E173" s="23" t="s">
        <v>123</v>
      </c>
      <c r="F173" s="24" t="s">
        <v>124</v>
      </c>
      <c r="G173" s="25">
        <v>87.034999999999997</v>
      </c>
      <c r="H173" s="26">
        <v>0</v>
      </c>
      <c r="I173" s="26">
        <v>2</v>
      </c>
      <c r="J173" s="26">
        <v>2</v>
      </c>
      <c r="K173" s="26">
        <v>0</v>
      </c>
      <c r="L173" s="53">
        <v>1.3333333333333333</v>
      </c>
      <c r="M173" s="54">
        <v>1.5319507477834587E-2</v>
      </c>
      <c r="N173" s="54">
        <v>6.3492063492063489E-2</v>
      </c>
      <c r="O173" s="54">
        <v>1.3333333333333333</v>
      </c>
    </row>
    <row r="174" spans="1:15" ht="15" customHeight="1">
      <c r="A174" s="23" t="s">
        <v>383</v>
      </c>
      <c r="B174" s="24" t="s">
        <v>384</v>
      </c>
      <c r="C174" s="23" t="s">
        <v>385</v>
      </c>
      <c r="D174" s="24" t="s">
        <v>386</v>
      </c>
      <c r="E174" s="23" t="s">
        <v>387</v>
      </c>
      <c r="F174" s="24" t="s">
        <v>388</v>
      </c>
      <c r="G174" s="25">
        <v>7.9</v>
      </c>
      <c r="H174" s="26">
        <v>0</v>
      </c>
      <c r="I174" s="26">
        <v>0</v>
      </c>
      <c r="J174" s="26">
        <v>0</v>
      </c>
      <c r="K174" s="26">
        <v>0</v>
      </c>
      <c r="L174" s="53">
        <v>0</v>
      </c>
      <c r="M174" s="54">
        <v>0</v>
      </c>
      <c r="N174" s="54" t="s">
        <v>2766</v>
      </c>
      <c r="O174" s="54" t="s">
        <v>2766</v>
      </c>
    </row>
    <row r="175" spans="1:15" ht="15" customHeight="1">
      <c r="A175" s="23" t="s">
        <v>383</v>
      </c>
      <c r="B175" s="24" t="s">
        <v>384</v>
      </c>
      <c r="C175" s="23" t="s">
        <v>385</v>
      </c>
      <c r="D175" s="24" t="s">
        <v>386</v>
      </c>
      <c r="E175" s="23" t="s">
        <v>169</v>
      </c>
      <c r="F175" s="24" t="s">
        <v>170</v>
      </c>
      <c r="G175" s="25">
        <v>108.14100000000001</v>
      </c>
      <c r="H175" s="26">
        <v>5</v>
      </c>
      <c r="I175" s="26">
        <v>1</v>
      </c>
      <c r="J175" s="26">
        <v>4</v>
      </c>
      <c r="K175" s="26">
        <v>1</v>
      </c>
      <c r="L175" s="53">
        <v>2</v>
      </c>
      <c r="M175" s="54">
        <v>1.8494373086988283E-2</v>
      </c>
      <c r="N175" s="54">
        <v>2.4691358024691357E-2</v>
      </c>
      <c r="O175" s="54">
        <v>1.2</v>
      </c>
    </row>
    <row r="176" spans="1:15" ht="15" customHeight="1">
      <c r="A176" s="23" t="s">
        <v>383</v>
      </c>
      <c r="B176" s="24" t="s">
        <v>384</v>
      </c>
      <c r="C176" s="23" t="s">
        <v>385</v>
      </c>
      <c r="D176" s="24" t="s">
        <v>386</v>
      </c>
      <c r="E176" s="23" t="s">
        <v>389</v>
      </c>
      <c r="F176" s="24" t="s">
        <v>390</v>
      </c>
      <c r="G176" s="25">
        <v>9.58</v>
      </c>
      <c r="H176" s="26">
        <v>0</v>
      </c>
      <c r="I176" s="26">
        <v>0</v>
      </c>
      <c r="J176" s="26">
        <v>0</v>
      </c>
      <c r="K176" s="26">
        <v>0</v>
      </c>
      <c r="L176" s="53">
        <v>0</v>
      </c>
      <c r="M176" s="54">
        <v>0</v>
      </c>
      <c r="N176" s="54">
        <v>0</v>
      </c>
      <c r="O176" s="54" t="s">
        <v>2766</v>
      </c>
    </row>
    <row r="177" spans="1:15" ht="15" customHeight="1">
      <c r="A177" s="23" t="s">
        <v>383</v>
      </c>
      <c r="B177" s="24" t="s">
        <v>384</v>
      </c>
      <c r="C177" s="23" t="s">
        <v>385</v>
      </c>
      <c r="D177" s="24" t="s">
        <v>386</v>
      </c>
      <c r="E177" s="23" t="s">
        <v>391</v>
      </c>
      <c r="F177" s="24" t="s">
        <v>392</v>
      </c>
      <c r="G177" s="25">
        <v>32.599999999999994</v>
      </c>
      <c r="H177" s="26">
        <v>0</v>
      </c>
      <c r="I177" s="26">
        <v>1</v>
      </c>
      <c r="J177" s="26">
        <v>2</v>
      </c>
      <c r="K177" s="26">
        <v>2</v>
      </c>
      <c r="L177" s="53">
        <v>1.6666666666666667</v>
      </c>
      <c r="M177" s="54">
        <v>5.1124744376278126E-2</v>
      </c>
      <c r="N177" s="54">
        <v>0.22727272727272729</v>
      </c>
      <c r="O177" s="54">
        <v>1</v>
      </c>
    </row>
    <row r="178" spans="1:15" ht="15" customHeight="1">
      <c r="A178" s="23" t="s">
        <v>383</v>
      </c>
      <c r="B178" s="24" t="s">
        <v>384</v>
      </c>
      <c r="C178" s="23" t="s">
        <v>385</v>
      </c>
      <c r="D178" s="24" t="s">
        <v>386</v>
      </c>
      <c r="E178" s="23" t="s">
        <v>393</v>
      </c>
      <c r="F178" s="24" t="s">
        <v>394</v>
      </c>
      <c r="G178" s="25">
        <v>2.1869999999999998</v>
      </c>
      <c r="H178" s="26">
        <v>0</v>
      </c>
      <c r="I178" s="26">
        <v>1</v>
      </c>
      <c r="J178" s="26">
        <v>0</v>
      </c>
      <c r="K178" s="26">
        <v>0</v>
      </c>
      <c r="L178" s="53">
        <v>0.33333333333333331</v>
      </c>
      <c r="M178" s="54">
        <v>0.15241579027587257</v>
      </c>
      <c r="N178" s="54">
        <v>0.5</v>
      </c>
      <c r="O178" s="54">
        <v>1</v>
      </c>
    </row>
    <row r="179" spans="1:15" ht="15" customHeight="1">
      <c r="A179" s="23" t="s">
        <v>383</v>
      </c>
      <c r="B179" s="24" t="s">
        <v>384</v>
      </c>
      <c r="C179" s="23" t="s">
        <v>385</v>
      </c>
      <c r="D179" s="24" t="s">
        <v>386</v>
      </c>
      <c r="E179" s="23" t="s">
        <v>395</v>
      </c>
      <c r="F179" s="24" t="s">
        <v>396</v>
      </c>
      <c r="G179" s="25">
        <v>27</v>
      </c>
      <c r="H179" s="26">
        <v>0</v>
      </c>
      <c r="I179" s="26">
        <v>2</v>
      </c>
      <c r="J179" s="26">
        <v>0</v>
      </c>
      <c r="K179" s="26">
        <v>1</v>
      </c>
      <c r="L179" s="53">
        <v>1</v>
      </c>
      <c r="M179" s="54">
        <v>3.7037037037037035E-2</v>
      </c>
      <c r="N179" s="54">
        <v>0.25</v>
      </c>
      <c r="O179" s="54">
        <v>1.5</v>
      </c>
    </row>
    <row r="180" spans="1:15" ht="15" customHeight="1">
      <c r="A180" s="23" t="s">
        <v>383</v>
      </c>
      <c r="B180" s="24" t="s">
        <v>384</v>
      </c>
      <c r="C180" s="23" t="s">
        <v>385</v>
      </c>
      <c r="D180" s="24" t="s">
        <v>386</v>
      </c>
      <c r="E180" s="23" t="s">
        <v>397</v>
      </c>
      <c r="F180" s="24" t="s">
        <v>398</v>
      </c>
      <c r="G180" s="25">
        <v>33.142000000000003</v>
      </c>
      <c r="H180" s="26">
        <v>0</v>
      </c>
      <c r="I180" s="26">
        <v>0</v>
      </c>
      <c r="J180" s="26">
        <v>3</v>
      </c>
      <c r="K180" s="26">
        <v>0</v>
      </c>
      <c r="L180" s="53">
        <v>1</v>
      </c>
      <c r="M180" s="54">
        <v>3.0173194134331057E-2</v>
      </c>
      <c r="N180" s="54">
        <v>0.1875</v>
      </c>
      <c r="O180" s="54">
        <v>1.5</v>
      </c>
    </row>
    <row r="181" spans="1:15" ht="15" customHeight="1">
      <c r="A181" s="23" t="s">
        <v>383</v>
      </c>
      <c r="B181" s="24" t="s">
        <v>384</v>
      </c>
      <c r="C181" s="23" t="s">
        <v>385</v>
      </c>
      <c r="D181" s="24" t="s">
        <v>386</v>
      </c>
      <c r="E181" s="23" t="s">
        <v>399</v>
      </c>
      <c r="F181" s="24" t="s">
        <v>400</v>
      </c>
      <c r="G181" s="25">
        <v>30.981999999999999</v>
      </c>
      <c r="H181" s="26">
        <v>0</v>
      </c>
      <c r="I181" s="26">
        <v>0</v>
      </c>
      <c r="J181" s="26">
        <v>0</v>
      </c>
      <c r="K181" s="26">
        <v>0</v>
      </c>
      <c r="L181" s="53">
        <v>0</v>
      </c>
      <c r="M181" s="54">
        <v>0</v>
      </c>
      <c r="N181" s="54">
        <v>0</v>
      </c>
      <c r="O181" s="54" t="s">
        <v>2766</v>
      </c>
    </row>
    <row r="182" spans="1:15" ht="15" customHeight="1">
      <c r="A182" s="23" t="s">
        <v>383</v>
      </c>
      <c r="B182" s="24" t="s">
        <v>384</v>
      </c>
      <c r="C182" s="23" t="s">
        <v>385</v>
      </c>
      <c r="D182" s="24" t="s">
        <v>386</v>
      </c>
      <c r="E182" s="23" t="s">
        <v>401</v>
      </c>
      <c r="F182" s="24" t="s">
        <v>402</v>
      </c>
      <c r="G182" s="25">
        <v>21.5</v>
      </c>
      <c r="H182" s="26">
        <v>0</v>
      </c>
      <c r="I182" s="26">
        <v>0</v>
      </c>
      <c r="J182" s="26">
        <v>0</v>
      </c>
      <c r="K182" s="26">
        <v>0</v>
      </c>
      <c r="L182" s="53">
        <v>0</v>
      </c>
      <c r="M182" s="54">
        <v>0</v>
      </c>
      <c r="N182" s="54">
        <v>0</v>
      </c>
      <c r="O182" s="54" t="s">
        <v>2766</v>
      </c>
    </row>
    <row r="183" spans="1:15" ht="15" customHeight="1">
      <c r="A183" s="23" t="s">
        <v>383</v>
      </c>
      <c r="B183" s="24" t="s">
        <v>384</v>
      </c>
      <c r="C183" s="23" t="s">
        <v>385</v>
      </c>
      <c r="D183" s="24" t="s">
        <v>386</v>
      </c>
      <c r="E183" s="23" t="s">
        <v>403</v>
      </c>
      <c r="F183" s="24" t="s">
        <v>404</v>
      </c>
      <c r="G183" s="25">
        <v>4.96</v>
      </c>
      <c r="H183" s="26">
        <v>0</v>
      </c>
      <c r="I183" s="26">
        <v>0</v>
      </c>
      <c r="J183" s="26">
        <v>0</v>
      </c>
      <c r="K183" s="26">
        <v>0</v>
      </c>
      <c r="L183" s="53">
        <v>0</v>
      </c>
      <c r="M183" s="54">
        <v>0</v>
      </c>
      <c r="N183" s="54" t="s">
        <v>2766</v>
      </c>
      <c r="O183" s="54" t="s">
        <v>2766</v>
      </c>
    </row>
    <row r="184" spans="1:15" ht="15" customHeight="1">
      <c r="A184" s="23" t="s">
        <v>383</v>
      </c>
      <c r="B184" s="24" t="s">
        <v>384</v>
      </c>
      <c r="C184" s="23" t="s">
        <v>385</v>
      </c>
      <c r="D184" s="24" t="s">
        <v>386</v>
      </c>
      <c r="E184" s="23" t="s">
        <v>405</v>
      </c>
      <c r="F184" s="24" t="s">
        <v>406</v>
      </c>
      <c r="G184" s="25">
        <v>12.8</v>
      </c>
      <c r="H184" s="26">
        <v>0</v>
      </c>
      <c r="I184" s="26">
        <v>0</v>
      </c>
      <c r="J184" s="26">
        <v>0</v>
      </c>
      <c r="K184" s="26">
        <v>0</v>
      </c>
      <c r="L184" s="53">
        <v>0</v>
      </c>
      <c r="M184" s="54">
        <v>0</v>
      </c>
      <c r="N184" s="54" t="s">
        <v>2766</v>
      </c>
      <c r="O184" s="54" t="s">
        <v>2766</v>
      </c>
    </row>
    <row r="185" spans="1:15" ht="15" customHeight="1">
      <c r="A185" s="23" t="s">
        <v>407</v>
      </c>
      <c r="B185" s="24" t="s">
        <v>22</v>
      </c>
      <c r="C185" s="23" t="s">
        <v>408</v>
      </c>
      <c r="D185" s="24" t="s">
        <v>409</v>
      </c>
      <c r="E185" s="23" t="s">
        <v>410</v>
      </c>
      <c r="F185" s="24" t="s">
        <v>411</v>
      </c>
      <c r="G185" s="25">
        <v>26.05</v>
      </c>
      <c r="H185" s="26">
        <v>4</v>
      </c>
      <c r="I185" s="26">
        <v>1</v>
      </c>
      <c r="J185" s="26">
        <v>0</v>
      </c>
      <c r="K185" s="26">
        <v>1</v>
      </c>
      <c r="L185" s="53">
        <v>0.66666666666666663</v>
      </c>
      <c r="M185" s="54">
        <v>2.5591810620601407E-2</v>
      </c>
      <c r="N185" s="54">
        <v>6.7114093959731542E-3</v>
      </c>
      <c r="O185" s="54">
        <v>1</v>
      </c>
    </row>
    <row r="186" spans="1:15" ht="15" customHeight="1">
      <c r="A186" s="23" t="s">
        <v>407</v>
      </c>
      <c r="B186" s="24" t="s">
        <v>22</v>
      </c>
      <c r="C186" s="23" t="s">
        <v>408</v>
      </c>
      <c r="D186" s="24" t="s">
        <v>409</v>
      </c>
      <c r="E186" s="23" t="s">
        <v>249</v>
      </c>
      <c r="F186" s="24" t="s">
        <v>250</v>
      </c>
      <c r="G186" s="25">
        <v>13.6</v>
      </c>
      <c r="H186" s="26">
        <v>1</v>
      </c>
      <c r="I186" s="26">
        <v>0</v>
      </c>
      <c r="J186" s="26">
        <v>0</v>
      </c>
      <c r="K186" s="26">
        <v>2</v>
      </c>
      <c r="L186" s="53">
        <v>0.66666666666666663</v>
      </c>
      <c r="M186" s="54">
        <v>4.9019607843137254E-2</v>
      </c>
      <c r="N186" s="54">
        <v>3.5714285714285712E-2</v>
      </c>
      <c r="O186" s="54">
        <v>2</v>
      </c>
    </row>
    <row r="187" spans="1:15" ht="15" customHeight="1">
      <c r="A187" s="23" t="s">
        <v>407</v>
      </c>
      <c r="B187" s="24" t="s">
        <v>22</v>
      </c>
      <c r="C187" s="23" t="s">
        <v>408</v>
      </c>
      <c r="D187" s="24" t="s">
        <v>409</v>
      </c>
      <c r="E187" s="23" t="s">
        <v>412</v>
      </c>
      <c r="F187" s="24" t="s">
        <v>413</v>
      </c>
      <c r="G187" s="25">
        <v>7.3000000000000007</v>
      </c>
      <c r="H187" s="26">
        <v>1</v>
      </c>
      <c r="I187" s="26">
        <v>0</v>
      </c>
      <c r="J187" s="26">
        <v>0</v>
      </c>
      <c r="K187" s="26">
        <v>1</v>
      </c>
      <c r="L187" s="53">
        <v>0.33333333333333331</v>
      </c>
      <c r="M187" s="54">
        <v>4.5662100456620995E-2</v>
      </c>
      <c r="N187" s="54">
        <v>1.6949152542372878E-2</v>
      </c>
      <c r="O187" s="54">
        <v>1</v>
      </c>
    </row>
    <row r="188" spans="1:15" ht="15" customHeight="1">
      <c r="A188" s="23" t="s">
        <v>407</v>
      </c>
      <c r="B188" s="24" t="s">
        <v>22</v>
      </c>
      <c r="C188" s="23" t="s">
        <v>408</v>
      </c>
      <c r="D188" s="24" t="s">
        <v>409</v>
      </c>
      <c r="E188" s="23" t="s">
        <v>414</v>
      </c>
      <c r="F188" s="24" t="s">
        <v>415</v>
      </c>
      <c r="G188" s="25">
        <v>10.330000000000002</v>
      </c>
      <c r="H188" s="26">
        <v>0</v>
      </c>
      <c r="I188" s="26">
        <v>0</v>
      </c>
      <c r="J188" s="26">
        <v>0</v>
      </c>
      <c r="K188" s="26">
        <v>0</v>
      </c>
      <c r="L188" s="53">
        <v>0</v>
      </c>
      <c r="M188" s="54">
        <v>0</v>
      </c>
      <c r="N188" s="54">
        <v>0</v>
      </c>
      <c r="O188" s="54" t="s">
        <v>2766</v>
      </c>
    </row>
    <row r="189" spans="1:15" ht="15" customHeight="1">
      <c r="A189" s="23" t="s">
        <v>407</v>
      </c>
      <c r="B189" s="24" t="s">
        <v>22</v>
      </c>
      <c r="C189" s="23" t="s">
        <v>408</v>
      </c>
      <c r="D189" s="24" t="s">
        <v>409</v>
      </c>
      <c r="E189" s="23" t="s">
        <v>416</v>
      </c>
      <c r="F189" s="24" t="s">
        <v>417</v>
      </c>
      <c r="G189" s="25">
        <v>11</v>
      </c>
      <c r="H189" s="26">
        <v>0</v>
      </c>
      <c r="I189" s="26">
        <v>0</v>
      </c>
      <c r="J189" s="26">
        <v>0</v>
      </c>
      <c r="K189" s="26">
        <v>0</v>
      </c>
      <c r="L189" s="53">
        <v>0</v>
      </c>
      <c r="M189" s="54">
        <v>0</v>
      </c>
      <c r="N189" s="54">
        <v>0</v>
      </c>
      <c r="O189" s="54" t="s">
        <v>2766</v>
      </c>
    </row>
    <row r="190" spans="1:15" ht="15" customHeight="1">
      <c r="A190" s="23" t="s">
        <v>407</v>
      </c>
      <c r="B190" s="24" t="s">
        <v>22</v>
      </c>
      <c r="C190" s="23" t="s">
        <v>408</v>
      </c>
      <c r="D190" s="24" t="s">
        <v>409</v>
      </c>
      <c r="E190" s="23" t="s">
        <v>255</v>
      </c>
      <c r="F190" s="24" t="s">
        <v>256</v>
      </c>
      <c r="G190" s="25">
        <v>28.539000000000001</v>
      </c>
      <c r="H190" s="26">
        <v>0</v>
      </c>
      <c r="I190" s="26">
        <v>0</v>
      </c>
      <c r="J190" s="26">
        <v>0</v>
      </c>
      <c r="K190" s="26">
        <v>2</v>
      </c>
      <c r="L190" s="53">
        <v>0.66666666666666663</v>
      </c>
      <c r="M190" s="54">
        <v>2.3359846759405258E-2</v>
      </c>
      <c r="N190" s="54">
        <v>1.5873015873015872E-2</v>
      </c>
      <c r="O190" s="54">
        <v>1</v>
      </c>
    </row>
    <row r="191" spans="1:15" ht="15" customHeight="1">
      <c r="A191" s="23" t="s">
        <v>407</v>
      </c>
      <c r="B191" s="24" t="s">
        <v>22</v>
      </c>
      <c r="C191" s="23" t="s">
        <v>408</v>
      </c>
      <c r="D191" s="24" t="s">
        <v>409</v>
      </c>
      <c r="E191" s="23" t="s">
        <v>418</v>
      </c>
      <c r="F191" s="24" t="s">
        <v>419</v>
      </c>
      <c r="G191" s="25">
        <v>50.275999999999996</v>
      </c>
      <c r="H191" s="26">
        <v>0</v>
      </c>
      <c r="I191" s="26">
        <v>3</v>
      </c>
      <c r="J191" s="26">
        <v>3</v>
      </c>
      <c r="K191" s="26">
        <v>1</v>
      </c>
      <c r="L191" s="53">
        <v>2.3333333333333335</v>
      </c>
      <c r="M191" s="54">
        <v>4.6410480812581222E-2</v>
      </c>
      <c r="N191" s="54">
        <v>2.6315789473684209E-2</v>
      </c>
      <c r="O191" s="54">
        <v>1</v>
      </c>
    </row>
    <row r="192" spans="1:15" ht="15" customHeight="1">
      <c r="A192" s="23" t="s">
        <v>407</v>
      </c>
      <c r="B192" s="24" t="s">
        <v>22</v>
      </c>
      <c r="C192" s="23" t="s">
        <v>408</v>
      </c>
      <c r="D192" s="24" t="s">
        <v>409</v>
      </c>
      <c r="E192" s="23" t="s">
        <v>263</v>
      </c>
      <c r="F192" s="24" t="s">
        <v>264</v>
      </c>
      <c r="G192" s="25">
        <v>21.71</v>
      </c>
      <c r="H192" s="26">
        <v>1</v>
      </c>
      <c r="I192" s="26">
        <v>2</v>
      </c>
      <c r="J192" s="26">
        <v>0</v>
      </c>
      <c r="K192" s="26">
        <v>0</v>
      </c>
      <c r="L192" s="53">
        <v>0.66666666666666663</v>
      </c>
      <c r="M192" s="54">
        <v>3.0707815138952859E-2</v>
      </c>
      <c r="N192" s="54">
        <v>1.06951871657754E-2</v>
      </c>
      <c r="O192" s="54">
        <v>1</v>
      </c>
    </row>
    <row r="193" spans="1:15" ht="15" customHeight="1">
      <c r="A193" s="23" t="s">
        <v>407</v>
      </c>
      <c r="B193" s="24" t="s">
        <v>22</v>
      </c>
      <c r="C193" s="23" t="s">
        <v>408</v>
      </c>
      <c r="D193" s="24" t="s">
        <v>409</v>
      </c>
      <c r="E193" s="23" t="s">
        <v>420</v>
      </c>
      <c r="F193" s="24" t="s">
        <v>421</v>
      </c>
      <c r="G193" s="25">
        <v>11</v>
      </c>
      <c r="H193" s="26">
        <v>0</v>
      </c>
      <c r="I193" s="26">
        <v>0</v>
      </c>
      <c r="J193" s="26">
        <v>0</v>
      </c>
      <c r="K193" s="26">
        <v>1</v>
      </c>
      <c r="L193" s="53">
        <v>0.33333333333333331</v>
      </c>
      <c r="M193" s="54">
        <v>3.03030303030303E-2</v>
      </c>
      <c r="N193" s="54">
        <v>9.8039215686274508E-3</v>
      </c>
      <c r="O193" s="54">
        <v>1</v>
      </c>
    </row>
    <row r="194" spans="1:15" ht="15" customHeight="1">
      <c r="A194" s="23" t="s">
        <v>407</v>
      </c>
      <c r="B194" s="24" t="s">
        <v>22</v>
      </c>
      <c r="C194" s="23" t="s">
        <v>408</v>
      </c>
      <c r="D194" s="24" t="s">
        <v>409</v>
      </c>
      <c r="E194" s="23" t="s">
        <v>422</v>
      </c>
      <c r="F194" s="24" t="s">
        <v>423</v>
      </c>
      <c r="G194" s="25">
        <v>1.3150000000000002</v>
      </c>
      <c r="H194" s="26">
        <v>0</v>
      </c>
      <c r="I194" s="26">
        <v>0</v>
      </c>
      <c r="J194" s="26">
        <v>1</v>
      </c>
      <c r="K194" s="26">
        <v>0</v>
      </c>
      <c r="L194" s="53">
        <v>0.33333333333333331</v>
      </c>
      <c r="M194" s="54">
        <v>0.25348542458808615</v>
      </c>
      <c r="N194" s="54">
        <v>0.33333333333333331</v>
      </c>
      <c r="O194" s="54">
        <v>1</v>
      </c>
    </row>
    <row r="195" spans="1:15" ht="15" customHeight="1">
      <c r="A195" s="23" t="s">
        <v>407</v>
      </c>
      <c r="B195" s="24" t="s">
        <v>22</v>
      </c>
      <c r="C195" s="23" t="s">
        <v>408</v>
      </c>
      <c r="D195" s="24" t="s">
        <v>409</v>
      </c>
      <c r="E195" s="23" t="s">
        <v>265</v>
      </c>
      <c r="F195" s="24" t="s">
        <v>266</v>
      </c>
      <c r="G195" s="25">
        <v>26.726000000000003</v>
      </c>
      <c r="H195" s="26">
        <v>0</v>
      </c>
      <c r="I195" s="26">
        <v>0</v>
      </c>
      <c r="J195" s="26">
        <v>0</v>
      </c>
      <c r="K195" s="26">
        <v>0</v>
      </c>
      <c r="L195" s="53">
        <v>0</v>
      </c>
      <c r="M195" s="54">
        <v>0</v>
      </c>
      <c r="N195" s="54">
        <v>0</v>
      </c>
      <c r="O195" s="54" t="s">
        <v>2766</v>
      </c>
    </row>
    <row r="196" spans="1:15" ht="15" customHeight="1">
      <c r="A196" s="23" t="s">
        <v>407</v>
      </c>
      <c r="B196" s="24" t="s">
        <v>22</v>
      </c>
      <c r="C196" s="23" t="s">
        <v>408</v>
      </c>
      <c r="D196" s="24" t="s">
        <v>409</v>
      </c>
      <c r="E196" s="23" t="s">
        <v>424</v>
      </c>
      <c r="F196" s="24" t="s">
        <v>425</v>
      </c>
      <c r="G196" s="25">
        <v>8.6700000000000017</v>
      </c>
      <c r="H196" s="26">
        <v>1</v>
      </c>
      <c r="I196" s="26">
        <v>0</v>
      </c>
      <c r="J196" s="26">
        <v>0</v>
      </c>
      <c r="K196" s="26">
        <v>0</v>
      </c>
      <c r="L196" s="53">
        <v>0</v>
      </c>
      <c r="M196" s="54">
        <v>0</v>
      </c>
      <c r="N196" s="54">
        <v>0</v>
      </c>
      <c r="O196" s="54" t="s">
        <v>2766</v>
      </c>
    </row>
    <row r="197" spans="1:15" ht="15" customHeight="1">
      <c r="A197" s="23" t="s">
        <v>407</v>
      </c>
      <c r="B197" s="24" t="s">
        <v>22</v>
      </c>
      <c r="C197" s="23" t="s">
        <v>408</v>
      </c>
      <c r="D197" s="24" t="s">
        <v>409</v>
      </c>
      <c r="E197" s="23" t="s">
        <v>426</v>
      </c>
      <c r="F197" s="24" t="s">
        <v>427</v>
      </c>
      <c r="G197" s="25">
        <v>12.862</v>
      </c>
      <c r="H197" s="26">
        <v>0</v>
      </c>
      <c r="I197" s="26">
        <v>0</v>
      </c>
      <c r="J197" s="26">
        <v>2</v>
      </c>
      <c r="K197" s="26">
        <v>0</v>
      </c>
      <c r="L197" s="53">
        <v>0.66666666666666663</v>
      </c>
      <c r="M197" s="54">
        <v>5.1832270771782506E-2</v>
      </c>
      <c r="N197" s="54">
        <v>7.9999999999999988E-2</v>
      </c>
      <c r="O197" s="54">
        <v>1</v>
      </c>
    </row>
    <row r="198" spans="1:15" ht="15" customHeight="1">
      <c r="A198" s="23" t="s">
        <v>407</v>
      </c>
      <c r="B198" s="24" t="s">
        <v>22</v>
      </c>
      <c r="C198" s="23" t="s">
        <v>408</v>
      </c>
      <c r="D198" s="24" t="s">
        <v>409</v>
      </c>
      <c r="E198" s="23" t="s">
        <v>428</v>
      </c>
      <c r="F198" s="24" t="s">
        <v>429</v>
      </c>
      <c r="G198" s="25">
        <v>4.6500000000000004</v>
      </c>
      <c r="H198" s="26">
        <v>0</v>
      </c>
      <c r="I198" s="26">
        <v>0</v>
      </c>
      <c r="J198" s="26">
        <v>0</v>
      </c>
      <c r="K198" s="26">
        <v>0</v>
      </c>
      <c r="L198" s="53">
        <v>0</v>
      </c>
      <c r="M198" s="54">
        <v>0</v>
      </c>
      <c r="N198" s="54">
        <v>0</v>
      </c>
      <c r="O198" s="54" t="s">
        <v>2766</v>
      </c>
    </row>
    <row r="199" spans="1:15" ht="15" customHeight="1">
      <c r="A199" s="23" t="s">
        <v>407</v>
      </c>
      <c r="B199" s="24" t="s">
        <v>22</v>
      </c>
      <c r="C199" s="23" t="s">
        <v>408</v>
      </c>
      <c r="D199" s="24" t="s">
        <v>409</v>
      </c>
      <c r="E199" s="23" t="s">
        <v>430</v>
      </c>
      <c r="F199" s="24" t="s">
        <v>431</v>
      </c>
      <c r="G199" s="25">
        <v>50.515999999999998</v>
      </c>
      <c r="H199" s="26">
        <v>3</v>
      </c>
      <c r="I199" s="26">
        <v>3</v>
      </c>
      <c r="J199" s="26">
        <v>1</v>
      </c>
      <c r="K199" s="26">
        <v>3</v>
      </c>
      <c r="L199" s="53">
        <v>2.3333333333333335</v>
      </c>
      <c r="M199" s="54">
        <v>4.6189986011032816E-2</v>
      </c>
      <c r="N199" s="54">
        <v>4.4585987261146501E-2</v>
      </c>
      <c r="O199" s="54">
        <v>1.1666666666666667</v>
      </c>
    </row>
    <row r="200" spans="1:15" ht="15" customHeight="1">
      <c r="A200" s="23" t="s">
        <v>407</v>
      </c>
      <c r="B200" s="24" t="s">
        <v>22</v>
      </c>
      <c r="C200" s="23" t="s">
        <v>408</v>
      </c>
      <c r="D200" s="24" t="s">
        <v>409</v>
      </c>
      <c r="E200" s="23" t="s">
        <v>432</v>
      </c>
      <c r="F200" s="24" t="s">
        <v>433</v>
      </c>
      <c r="G200" s="25">
        <v>4.4000000000000004</v>
      </c>
      <c r="H200" s="26">
        <v>0</v>
      </c>
      <c r="I200" s="26">
        <v>0</v>
      </c>
      <c r="J200" s="26">
        <v>0</v>
      </c>
      <c r="K200" s="26">
        <v>1</v>
      </c>
      <c r="L200" s="53">
        <v>0.33333333333333331</v>
      </c>
      <c r="M200" s="54">
        <v>7.5757575757575746E-2</v>
      </c>
      <c r="N200" s="54">
        <v>3.8461538461538464E-2</v>
      </c>
      <c r="O200" s="54">
        <v>1</v>
      </c>
    </row>
    <row r="201" spans="1:15" ht="15" customHeight="1">
      <c r="A201" s="23" t="s">
        <v>407</v>
      </c>
      <c r="B201" s="24" t="s">
        <v>22</v>
      </c>
      <c r="C201" s="23" t="s">
        <v>408</v>
      </c>
      <c r="D201" s="24" t="s">
        <v>409</v>
      </c>
      <c r="E201" s="23" t="s">
        <v>267</v>
      </c>
      <c r="F201" s="24" t="s">
        <v>268</v>
      </c>
      <c r="G201" s="25">
        <v>25.690000000000012</v>
      </c>
      <c r="H201" s="26">
        <v>0</v>
      </c>
      <c r="I201" s="26">
        <v>3</v>
      </c>
      <c r="J201" s="26">
        <v>0</v>
      </c>
      <c r="K201" s="26">
        <v>0</v>
      </c>
      <c r="L201" s="53">
        <v>1</v>
      </c>
      <c r="M201" s="54">
        <v>3.892565200467106E-2</v>
      </c>
      <c r="N201" s="54">
        <v>7.3170731707317083E-2</v>
      </c>
      <c r="O201" s="54">
        <v>3</v>
      </c>
    </row>
    <row r="202" spans="1:15" ht="15" customHeight="1">
      <c r="A202" s="23" t="s">
        <v>407</v>
      </c>
      <c r="B202" s="24" t="s">
        <v>22</v>
      </c>
      <c r="C202" s="23" t="s">
        <v>408</v>
      </c>
      <c r="D202" s="24" t="s">
        <v>409</v>
      </c>
      <c r="E202" s="23" t="s">
        <v>434</v>
      </c>
      <c r="F202" s="24" t="s">
        <v>435</v>
      </c>
      <c r="G202" s="25">
        <v>19.100000000000001</v>
      </c>
      <c r="H202" s="26">
        <v>0</v>
      </c>
      <c r="I202" s="26">
        <v>1</v>
      </c>
      <c r="J202" s="26">
        <v>1</v>
      </c>
      <c r="K202" s="26">
        <v>0</v>
      </c>
      <c r="L202" s="53">
        <v>0.66666666666666663</v>
      </c>
      <c r="M202" s="54">
        <v>3.4904013961605578E-2</v>
      </c>
      <c r="N202" s="54">
        <v>8.6956521739130432E-2</v>
      </c>
      <c r="O202" s="54">
        <v>1</v>
      </c>
    </row>
    <row r="203" spans="1:15" ht="15" customHeight="1">
      <c r="A203" s="23" t="s">
        <v>407</v>
      </c>
      <c r="B203" s="24" t="s">
        <v>22</v>
      </c>
      <c r="C203" s="23" t="s">
        <v>408</v>
      </c>
      <c r="D203" s="24" t="s">
        <v>409</v>
      </c>
      <c r="E203" s="23" t="s">
        <v>436</v>
      </c>
      <c r="F203" s="24" t="s">
        <v>437</v>
      </c>
      <c r="G203" s="25">
        <v>4.5</v>
      </c>
      <c r="H203" s="26">
        <v>0</v>
      </c>
      <c r="I203" s="26">
        <v>0</v>
      </c>
      <c r="J203" s="26">
        <v>2</v>
      </c>
      <c r="K203" s="26">
        <v>0</v>
      </c>
      <c r="L203" s="53">
        <v>0.66666666666666663</v>
      </c>
      <c r="M203" s="54">
        <v>0.14814814814814814</v>
      </c>
      <c r="N203" s="54">
        <v>5.5555555555555552E-2</v>
      </c>
      <c r="O203" s="54">
        <v>2</v>
      </c>
    </row>
    <row r="204" spans="1:15" ht="15" customHeight="1">
      <c r="A204" s="23" t="s">
        <v>407</v>
      </c>
      <c r="B204" s="24" t="s">
        <v>22</v>
      </c>
      <c r="C204" s="23" t="s">
        <v>408</v>
      </c>
      <c r="D204" s="24" t="s">
        <v>409</v>
      </c>
      <c r="E204" s="23" t="s">
        <v>438</v>
      </c>
      <c r="F204" s="24" t="s">
        <v>439</v>
      </c>
      <c r="G204" s="25">
        <v>8.81</v>
      </c>
      <c r="H204" s="26">
        <v>0</v>
      </c>
      <c r="I204" s="26">
        <v>0</v>
      </c>
      <c r="J204" s="26">
        <v>0</v>
      </c>
      <c r="K204" s="26">
        <v>0</v>
      </c>
      <c r="L204" s="53">
        <v>0</v>
      </c>
      <c r="M204" s="54">
        <v>0</v>
      </c>
      <c r="N204" s="54">
        <v>0</v>
      </c>
      <c r="O204" s="54" t="s">
        <v>2766</v>
      </c>
    </row>
    <row r="205" spans="1:15" ht="15" customHeight="1">
      <c r="A205" s="23" t="s">
        <v>407</v>
      </c>
      <c r="B205" s="24" t="s">
        <v>22</v>
      </c>
      <c r="C205" s="23" t="s">
        <v>440</v>
      </c>
      <c r="D205" s="24" t="s">
        <v>441</v>
      </c>
      <c r="E205" s="23" t="s">
        <v>412</v>
      </c>
      <c r="F205" s="24" t="s">
        <v>413</v>
      </c>
      <c r="G205" s="25">
        <v>24.199999999999996</v>
      </c>
      <c r="H205" s="26">
        <v>0</v>
      </c>
      <c r="I205" s="26">
        <v>0</v>
      </c>
      <c r="J205" s="26">
        <v>0</v>
      </c>
      <c r="K205" s="26">
        <v>1</v>
      </c>
      <c r="L205" s="53">
        <v>0.33333333333333331</v>
      </c>
      <c r="M205" s="54">
        <v>1.3774104683195594E-2</v>
      </c>
      <c r="N205" s="54">
        <v>7.6923076923076919E-3</v>
      </c>
      <c r="O205" s="54">
        <v>1</v>
      </c>
    </row>
    <row r="206" spans="1:15" ht="15" customHeight="1">
      <c r="A206" s="23" t="s">
        <v>407</v>
      </c>
      <c r="B206" s="24" t="s">
        <v>22</v>
      </c>
      <c r="C206" s="23" t="s">
        <v>440</v>
      </c>
      <c r="D206" s="24" t="s">
        <v>441</v>
      </c>
      <c r="E206" s="23" t="s">
        <v>414</v>
      </c>
      <c r="F206" s="24" t="s">
        <v>415</v>
      </c>
      <c r="G206" s="25">
        <v>9.4200000000000017</v>
      </c>
      <c r="H206" s="26">
        <v>0</v>
      </c>
      <c r="I206" s="26">
        <v>0</v>
      </c>
      <c r="J206" s="26">
        <v>0</v>
      </c>
      <c r="K206" s="26">
        <v>0</v>
      </c>
      <c r="L206" s="53">
        <v>0</v>
      </c>
      <c r="M206" s="54">
        <v>0</v>
      </c>
      <c r="N206" s="54">
        <v>0</v>
      </c>
      <c r="O206" s="54" t="s">
        <v>2766</v>
      </c>
    </row>
    <row r="207" spans="1:15" ht="15" customHeight="1">
      <c r="A207" s="23" t="s">
        <v>407</v>
      </c>
      <c r="B207" s="24" t="s">
        <v>22</v>
      </c>
      <c r="C207" s="23" t="s">
        <v>440</v>
      </c>
      <c r="D207" s="24" t="s">
        <v>441</v>
      </c>
      <c r="E207" s="23" t="s">
        <v>442</v>
      </c>
      <c r="F207" s="24" t="s">
        <v>443</v>
      </c>
      <c r="G207" s="25">
        <v>3</v>
      </c>
      <c r="H207" s="26">
        <v>0</v>
      </c>
      <c r="I207" s="26">
        <v>0</v>
      </c>
      <c r="J207" s="26">
        <v>0</v>
      </c>
      <c r="K207" s="26">
        <v>0</v>
      </c>
      <c r="L207" s="53">
        <v>0</v>
      </c>
      <c r="M207" s="54">
        <v>0</v>
      </c>
      <c r="N207" s="54">
        <v>0</v>
      </c>
      <c r="O207" s="54" t="s">
        <v>2766</v>
      </c>
    </row>
    <row r="208" spans="1:15" ht="15" customHeight="1">
      <c r="A208" s="23" t="s">
        <v>407</v>
      </c>
      <c r="B208" s="24" t="s">
        <v>22</v>
      </c>
      <c r="C208" s="23" t="s">
        <v>440</v>
      </c>
      <c r="D208" s="24" t="s">
        <v>441</v>
      </c>
      <c r="E208" s="23" t="s">
        <v>339</v>
      </c>
      <c r="F208" s="24" t="s">
        <v>340</v>
      </c>
      <c r="G208" s="25">
        <v>11.800000000000011</v>
      </c>
      <c r="H208" s="26">
        <v>0</v>
      </c>
      <c r="I208" s="26">
        <v>1</v>
      </c>
      <c r="J208" s="26">
        <v>0</v>
      </c>
      <c r="K208" s="26">
        <v>1</v>
      </c>
      <c r="L208" s="53">
        <v>0.66666666666666663</v>
      </c>
      <c r="M208" s="54">
        <v>5.6497175141242882E-2</v>
      </c>
      <c r="N208" s="54">
        <v>1.2499999999999999E-2</v>
      </c>
      <c r="O208" s="54">
        <v>1</v>
      </c>
    </row>
    <row r="209" spans="1:15" ht="15" customHeight="1">
      <c r="A209" s="23" t="s">
        <v>407</v>
      </c>
      <c r="B209" s="24" t="s">
        <v>22</v>
      </c>
      <c r="C209" s="23" t="s">
        <v>440</v>
      </c>
      <c r="D209" s="24" t="s">
        <v>441</v>
      </c>
      <c r="E209" s="23" t="s">
        <v>24</v>
      </c>
      <c r="F209" s="24" t="s">
        <v>25</v>
      </c>
      <c r="G209" s="25">
        <v>6.2099999999999937</v>
      </c>
      <c r="H209" s="26">
        <v>0</v>
      </c>
      <c r="I209" s="26">
        <v>0</v>
      </c>
      <c r="J209" s="26">
        <v>0</v>
      </c>
      <c r="K209" s="26">
        <v>0</v>
      </c>
      <c r="L209" s="53">
        <v>0</v>
      </c>
      <c r="M209" s="54">
        <v>0</v>
      </c>
      <c r="N209" s="54">
        <v>0</v>
      </c>
      <c r="O209" s="54" t="s">
        <v>2766</v>
      </c>
    </row>
    <row r="210" spans="1:15" ht="15" customHeight="1">
      <c r="A210" s="23" t="s">
        <v>407</v>
      </c>
      <c r="B210" s="24" t="s">
        <v>22</v>
      </c>
      <c r="C210" s="23" t="s">
        <v>440</v>
      </c>
      <c r="D210" s="24" t="s">
        <v>441</v>
      </c>
      <c r="E210" s="23" t="s">
        <v>444</v>
      </c>
      <c r="F210" s="24" t="s">
        <v>445</v>
      </c>
      <c r="G210" s="25">
        <v>0.52600000000000002</v>
      </c>
      <c r="H210" s="26">
        <v>0</v>
      </c>
      <c r="I210" s="26">
        <v>0</v>
      </c>
      <c r="J210" s="26">
        <v>0</v>
      </c>
      <c r="K210" s="26">
        <v>0</v>
      </c>
      <c r="L210" s="53">
        <v>0</v>
      </c>
      <c r="M210" s="54">
        <v>0</v>
      </c>
      <c r="N210" s="54">
        <v>0</v>
      </c>
      <c r="O210" s="54" t="s">
        <v>2766</v>
      </c>
    </row>
    <row r="211" spans="1:15" ht="15" customHeight="1">
      <c r="A211" s="23" t="s">
        <v>407</v>
      </c>
      <c r="B211" s="24" t="s">
        <v>22</v>
      </c>
      <c r="C211" s="23" t="s">
        <v>440</v>
      </c>
      <c r="D211" s="24" t="s">
        <v>441</v>
      </c>
      <c r="E211" s="23" t="s">
        <v>418</v>
      </c>
      <c r="F211" s="24" t="s">
        <v>419</v>
      </c>
      <c r="G211" s="25">
        <v>5.1750000000000007</v>
      </c>
      <c r="H211" s="26">
        <v>0</v>
      </c>
      <c r="I211" s="26">
        <v>1</v>
      </c>
      <c r="J211" s="26">
        <v>0</v>
      </c>
      <c r="K211" s="26">
        <v>0</v>
      </c>
      <c r="L211" s="53">
        <v>0.33333333333333331</v>
      </c>
      <c r="M211" s="54">
        <v>6.4412238325281784E-2</v>
      </c>
      <c r="N211" s="54">
        <v>1.7241379310344827E-2</v>
      </c>
      <c r="O211" s="54">
        <v>1</v>
      </c>
    </row>
    <row r="212" spans="1:15" ht="15" customHeight="1">
      <c r="A212" s="23" t="s">
        <v>407</v>
      </c>
      <c r="B212" s="24" t="s">
        <v>22</v>
      </c>
      <c r="C212" s="23" t="s">
        <v>440</v>
      </c>
      <c r="D212" s="24" t="s">
        <v>441</v>
      </c>
      <c r="E212" s="23" t="s">
        <v>446</v>
      </c>
      <c r="F212" s="24" t="s">
        <v>447</v>
      </c>
      <c r="G212" s="25">
        <v>52.576999999999998</v>
      </c>
      <c r="H212" s="26">
        <v>6</v>
      </c>
      <c r="I212" s="26">
        <v>0</v>
      </c>
      <c r="J212" s="26">
        <v>0</v>
      </c>
      <c r="K212" s="26">
        <v>1</v>
      </c>
      <c r="L212" s="53">
        <v>0.33333333333333331</v>
      </c>
      <c r="M212" s="54">
        <v>6.33990781774033E-3</v>
      </c>
      <c r="N212" s="54">
        <v>4.5662100456621002E-3</v>
      </c>
      <c r="O212" s="54">
        <v>1</v>
      </c>
    </row>
    <row r="213" spans="1:15" ht="15" customHeight="1">
      <c r="A213" s="23" t="s">
        <v>407</v>
      </c>
      <c r="B213" s="24" t="s">
        <v>22</v>
      </c>
      <c r="C213" s="23" t="s">
        <v>440</v>
      </c>
      <c r="D213" s="24" t="s">
        <v>441</v>
      </c>
      <c r="E213" s="23" t="s">
        <v>448</v>
      </c>
      <c r="F213" s="24" t="s">
        <v>449</v>
      </c>
      <c r="G213" s="25">
        <v>29.257999999999999</v>
      </c>
      <c r="H213" s="26">
        <v>0</v>
      </c>
      <c r="I213" s="26">
        <v>3</v>
      </c>
      <c r="J213" s="26">
        <v>3</v>
      </c>
      <c r="K213" s="26">
        <v>0</v>
      </c>
      <c r="L213" s="53">
        <v>2</v>
      </c>
      <c r="M213" s="54">
        <v>6.8357372342607151E-2</v>
      </c>
      <c r="N213" s="54">
        <v>5.1724137931034489E-2</v>
      </c>
      <c r="O213" s="54">
        <v>1</v>
      </c>
    </row>
    <row r="214" spans="1:15" ht="15" customHeight="1">
      <c r="A214" s="23" t="s">
        <v>407</v>
      </c>
      <c r="B214" s="24" t="s">
        <v>22</v>
      </c>
      <c r="C214" s="23" t="s">
        <v>440</v>
      </c>
      <c r="D214" s="24" t="s">
        <v>441</v>
      </c>
      <c r="E214" s="23" t="s">
        <v>424</v>
      </c>
      <c r="F214" s="24" t="s">
        <v>425</v>
      </c>
      <c r="G214" s="25">
        <v>36.53</v>
      </c>
      <c r="H214" s="26">
        <v>2</v>
      </c>
      <c r="I214" s="26">
        <v>3</v>
      </c>
      <c r="J214" s="26">
        <v>1</v>
      </c>
      <c r="K214" s="26">
        <v>3</v>
      </c>
      <c r="L214" s="53">
        <v>2.3333333333333335</v>
      </c>
      <c r="M214" s="54">
        <v>6.3874441098640392E-2</v>
      </c>
      <c r="N214" s="54">
        <v>3.7433155080213908E-2</v>
      </c>
      <c r="O214" s="54">
        <v>1</v>
      </c>
    </row>
    <row r="215" spans="1:15" ht="15" customHeight="1">
      <c r="A215" s="23" t="s">
        <v>407</v>
      </c>
      <c r="B215" s="24" t="s">
        <v>22</v>
      </c>
      <c r="C215" s="23" t="s">
        <v>440</v>
      </c>
      <c r="D215" s="24" t="s">
        <v>441</v>
      </c>
      <c r="E215" s="23" t="s">
        <v>450</v>
      </c>
      <c r="F215" s="24" t="s">
        <v>451</v>
      </c>
      <c r="G215" s="25">
        <v>1.6639999999999999</v>
      </c>
      <c r="H215" s="26">
        <v>0</v>
      </c>
      <c r="I215" s="26">
        <v>0</v>
      </c>
      <c r="J215" s="26">
        <v>0</v>
      </c>
      <c r="K215" s="26">
        <v>0</v>
      </c>
      <c r="L215" s="53">
        <v>0</v>
      </c>
      <c r="M215" s="54">
        <v>0</v>
      </c>
      <c r="N215" s="54">
        <v>0</v>
      </c>
      <c r="O215" s="54" t="s">
        <v>2766</v>
      </c>
    </row>
    <row r="216" spans="1:15" ht="15" customHeight="1">
      <c r="A216" s="23" t="s">
        <v>407</v>
      </c>
      <c r="B216" s="24" t="s">
        <v>22</v>
      </c>
      <c r="C216" s="23" t="s">
        <v>440</v>
      </c>
      <c r="D216" s="24" t="s">
        <v>441</v>
      </c>
      <c r="E216" s="23" t="s">
        <v>452</v>
      </c>
      <c r="F216" s="24" t="s">
        <v>453</v>
      </c>
      <c r="G216" s="25">
        <v>35</v>
      </c>
      <c r="H216" s="26">
        <v>0</v>
      </c>
      <c r="I216" s="26">
        <v>0</v>
      </c>
      <c r="J216" s="26">
        <v>2</v>
      </c>
      <c r="K216" s="26">
        <v>0</v>
      </c>
      <c r="L216" s="53">
        <v>0.66666666666666663</v>
      </c>
      <c r="M216" s="54">
        <v>1.9047619047619046E-2</v>
      </c>
      <c r="N216" s="54">
        <v>3.7037037037037035E-2</v>
      </c>
      <c r="O216" s="54">
        <v>1</v>
      </c>
    </row>
    <row r="217" spans="1:15" ht="15" customHeight="1">
      <c r="A217" s="23" t="s">
        <v>407</v>
      </c>
      <c r="B217" s="24" t="s">
        <v>22</v>
      </c>
      <c r="C217" s="23" t="s">
        <v>440</v>
      </c>
      <c r="D217" s="24" t="s">
        <v>441</v>
      </c>
      <c r="E217" s="23" t="s">
        <v>454</v>
      </c>
      <c r="F217" s="24" t="s">
        <v>455</v>
      </c>
      <c r="G217" s="25">
        <v>12</v>
      </c>
      <c r="H217" s="26">
        <v>2</v>
      </c>
      <c r="I217" s="26">
        <v>0</v>
      </c>
      <c r="J217" s="26">
        <v>0</v>
      </c>
      <c r="K217" s="26">
        <v>1</v>
      </c>
      <c r="L217" s="53">
        <v>0.33333333333333331</v>
      </c>
      <c r="M217" s="54">
        <v>2.7777777777777776E-2</v>
      </c>
      <c r="N217" s="54">
        <v>5.8823529411764698E-2</v>
      </c>
      <c r="O217" s="54">
        <v>1</v>
      </c>
    </row>
    <row r="218" spans="1:15" ht="15" customHeight="1">
      <c r="A218" s="23" t="s">
        <v>407</v>
      </c>
      <c r="B218" s="24" t="s">
        <v>22</v>
      </c>
      <c r="C218" s="23" t="s">
        <v>456</v>
      </c>
      <c r="D218" s="24" t="s">
        <v>457</v>
      </c>
      <c r="E218" s="23" t="s">
        <v>24</v>
      </c>
      <c r="F218" s="24" t="s">
        <v>25</v>
      </c>
      <c r="G218" s="25">
        <v>51.719000000000008</v>
      </c>
      <c r="H218" s="26">
        <v>2</v>
      </c>
      <c r="I218" s="26">
        <v>1</v>
      </c>
      <c r="J218" s="26">
        <v>3</v>
      </c>
      <c r="K218" s="26">
        <v>0</v>
      </c>
      <c r="L218" s="53">
        <v>1.3333333333333333</v>
      </c>
      <c r="M218" s="54">
        <v>2.578033862474783E-2</v>
      </c>
      <c r="N218" s="54">
        <v>4.3956043956043953E-2</v>
      </c>
      <c r="O218" s="54">
        <v>1</v>
      </c>
    </row>
    <row r="219" spans="1:15" ht="15" customHeight="1">
      <c r="A219" s="23" t="s">
        <v>407</v>
      </c>
      <c r="B219" s="24" t="s">
        <v>22</v>
      </c>
      <c r="C219" s="23" t="s">
        <v>456</v>
      </c>
      <c r="D219" s="24" t="s">
        <v>457</v>
      </c>
      <c r="E219" s="23" t="s">
        <v>458</v>
      </c>
      <c r="F219" s="24" t="s">
        <v>459</v>
      </c>
      <c r="G219" s="25">
        <v>10.012</v>
      </c>
      <c r="H219" s="26">
        <v>0</v>
      </c>
      <c r="I219" s="26">
        <v>0</v>
      </c>
      <c r="J219" s="26">
        <v>1</v>
      </c>
      <c r="K219" s="26">
        <v>0</v>
      </c>
      <c r="L219" s="53">
        <v>0.33333333333333331</v>
      </c>
      <c r="M219" s="54">
        <v>3.3293381275802364E-2</v>
      </c>
      <c r="N219" s="54">
        <v>4.9999999999999996E-2</v>
      </c>
      <c r="O219" s="54">
        <v>1</v>
      </c>
    </row>
    <row r="220" spans="1:15" ht="15" customHeight="1">
      <c r="A220" s="23" t="s">
        <v>407</v>
      </c>
      <c r="B220" s="24" t="s">
        <v>22</v>
      </c>
      <c r="C220" s="23" t="s">
        <v>456</v>
      </c>
      <c r="D220" s="24" t="s">
        <v>457</v>
      </c>
      <c r="E220" s="23" t="s">
        <v>444</v>
      </c>
      <c r="F220" s="24" t="s">
        <v>445</v>
      </c>
      <c r="G220" s="25">
        <v>123.78</v>
      </c>
      <c r="H220" s="26">
        <v>7</v>
      </c>
      <c r="I220" s="26">
        <v>3</v>
      </c>
      <c r="J220" s="26">
        <v>11</v>
      </c>
      <c r="K220" s="26">
        <v>3</v>
      </c>
      <c r="L220" s="53">
        <v>5.666666666666667</v>
      </c>
      <c r="M220" s="54">
        <v>4.5780147573652182E-2</v>
      </c>
      <c r="N220" s="54">
        <v>4.0767386091127102E-2</v>
      </c>
      <c r="O220" s="54">
        <v>1.5454545454545456</v>
      </c>
    </row>
    <row r="221" spans="1:15" ht="15" customHeight="1">
      <c r="A221" s="23" t="s">
        <v>407</v>
      </c>
      <c r="B221" s="24" t="s">
        <v>22</v>
      </c>
      <c r="C221" s="23" t="s">
        <v>456</v>
      </c>
      <c r="D221" s="24" t="s">
        <v>457</v>
      </c>
      <c r="E221" s="23" t="s">
        <v>460</v>
      </c>
      <c r="F221" s="24" t="s">
        <v>461</v>
      </c>
      <c r="G221" s="25">
        <v>1.7</v>
      </c>
      <c r="H221" s="26">
        <v>0</v>
      </c>
      <c r="I221" s="26">
        <v>0</v>
      </c>
      <c r="J221" s="26">
        <v>0</v>
      </c>
      <c r="K221" s="26">
        <v>0</v>
      </c>
      <c r="L221" s="53">
        <v>0</v>
      </c>
      <c r="M221" s="54">
        <v>0</v>
      </c>
      <c r="N221" s="54">
        <v>0</v>
      </c>
      <c r="O221" s="54" t="s">
        <v>2766</v>
      </c>
    </row>
    <row r="222" spans="1:15" ht="15" customHeight="1">
      <c r="A222" s="23" t="s">
        <v>407</v>
      </c>
      <c r="B222" s="24" t="s">
        <v>22</v>
      </c>
      <c r="C222" s="23" t="s">
        <v>456</v>
      </c>
      <c r="D222" s="24" t="s">
        <v>457</v>
      </c>
      <c r="E222" s="23" t="s">
        <v>462</v>
      </c>
      <c r="F222" s="24" t="s">
        <v>463</v>
      </c>
      <c r="G222" s="25">
        <v>17.664999999999999</v>
      </c>
      <c r="H222" s="26">
        <v>0</v>
      </c>
      <c r="I222" s="26">
        <v>0</v>
      </c>
      <c r="J222" s="26">
        <v>0</v>
      </c>
      <c r="K222" s="26">
        <v>0</v>
      </c>
      <c r="L222" s="53">
        <v>0</v>
      </c>
      <c r="M222" s="54">
        <v>0</v>
      </c>
      <c r="N222" s="54">
        <v>0</v>
      </c>
      <c r="O222" s="54" t="s">
        <v>2766</v>
      </c>
    </row>
    <row r="223" spans="1:15" ht="15" customHeight="1">
      <c r="A223" s="23" t="s">
        <v>407</v>
      </c>
      <c r="B223" s="24" t="s">
        <v>22</v>
      </c>
      <c r="C223" s="23" t="s">
        <v>456</v>
      </c>
      <c r="D223" s="24" t="s">
        <v>457</v>
      </c>
      <c r="E223" s="23" t="s">
        <v>464</v>
      </c>
      <c r="F223" s="24" t="s">
        <v>465</v>
      </c>
      <c r="G223" s="25">
        <v>13.96</v>
      </c>
      <c r="H223" s="26">
        <v>0</v>
      </c>
      <c r="I223" s="26">
        <v>2</v>
      </c>
      <c r="J223" s="26">
        <v>0</v>
      </c>
      <c r="K223" s="26">
        <v>0</v>
      </c>
      <c r="L223" s="53">
        <v>0.66666666666666663</v>
      </c>
      <c r="M223" s="54">
        <v>4.7755491881566373E-2</v>
      </c>
      <c r="N223" s="54">
        <v>0.13333333333333333</v>
      </c>
      <c r="O223" s="54">
        <v>2</v>
      </c>
    </row>
    <row r="224" spans="1:15" ht="15" customHeight="1">
      <c r="A224" s="23" t="s">
        <v>407</v>
      </c>
      <c r="B224" s="24" t="s">
        <v>22</v>
      </c>
      <c r="C224" s="23" t="s">
        <v>456</v>
      </c>
      <c r="D224" s="24" t="s">
        <v>457</v>
      </c>
      <c r="E224" s="23" t="s">
        <v>466</v>
      </c>
      <c r="F224" s="24" t="s">
        <v>467</v>
      </c>
      <c r="G224" s="25">
        <v>26.716999999999999</v>
      </c>
      <c r="H224" s="26">
        <v>0</v>
      </c>
      <c r="I224" s="26">
        <v>0</v>
      </c>
      <c r="J224" s="26">
        <v>0</v>
      </c>
      <c r="K224" s="26">
        <v>0</v>
      </c>
      <c r="L224" s="53">
        <v>0</v>
      </c>
      <c r="M224" s="54">
        <v>0</v>
      </c>
      <c r="N224" s="54">
        <v>0</v>
      </c>
      <c r="O224" s="54" t="s">
        <v>2766</v>
      </c>
    </row>
    <row r="225" spans="1:15" ht="15" customHeight="1">
      <c r="A225" s="23" t="s">
        <v>407</v>
      </c>
      <c r="B225" s="24" t="s">
        <v>22</v>
      </c>
      <c r="C225" s="23" t="s">
        <v>456</v>
      </c>
      <c r="D225" s="24" t="s">
        <v>457</v>
      </c>
      <c r="E225" s="23" t="s">
        <v>468</v>
      </c>
      <c r="F225" s="24" t="s">
        <v>469</v>
      </c>
      <c r="G225" s="25">
        <v>36.939</v>
      </c>
      <c r="H225" s="26">
        <v>0</v>
      </c>
      <c r="I225" s="26">
        <v>1</v>
      </c>
      <c r="J225" s="26">
        <v>2</v>
      </c>
      <c r="K225" s="26">
        <v>0</v>
      </c>
      <c r="L225" s="53">
        <v>1</v>
      </c>
      <c r="M225" s="54">
        <v>2.7071658680527355E-2</v>
      </c>
      <c r="N225" s="54">
        <v>5.5555555555555552E-2</v>
      </c>
      <c r="O225" s="54">
        <v>1</v>
      </c>
    </row>
    <row r="226" spans="1:15" ht="15" customHeight="1">
      <c r="A226" s="23" t="s">
        <v>407</v>
      </c>
      <c r="B226" s="24" t="s">
        <v>22</v>
      </c>
      <c r="C226" s="23" t="s">
        <v>456</v>
      </c>
      <c r="D226" s="24" t="s">
        <v>457</v>
      </c>
      <c r="E226" s="23" t="s">
        <v>450</v>
      </c>
      <c r="F226" s="24" t="s">
        <v>451</v>
      </c>
      <c r="G226" s="25">
        <v>16.857999999999997</v>
      </c>
      <c r="H226" s="26">
        <v>0</v>
      </c>
      <c r="I226" s="26">
        <v>0</v>
      </c>
      <c r="J226" s="26">
        <v>0</v>
      </c>
      <c r="K226" s="26">
        <v>0</v>
      </c>
      <c r="L226" s="53">
        <v>0</v>
      </c>
      <c r="M226" s="54">
        <v>0</v>
      </c>
      <c r="N226" s="54">
        <v>0</v>
      </c>
      <c r="O226" s="54" t="s">
        <v>2766</v>
      </c>
    </row>
    <row r="227" spans="1:15" ht="15" customHeight="1">
      <c r="A227" s="23" t="s">
        <v>407</v>
      </c>
      <c r="B227" s="24" t="s">
        <v>22</v>
      </c>
      <c r="C227" s="23" t="s">
        <v>456</v>
      </c>
      <c r="D227" s="24" t="s">
        <v>457</v>
      </c>
      <c r="E227" s="23" t="s">
        <v>470</v>
      </c>
      <c r="F227" s="24" t="s">
        <v>471</v>
      </c>
      <c r="G227" s="25">
        <v>17.329999999999998</v>
      </c>
      <c r="H227" s="26">
        <v>0</v>
      </c>
      <c r="I227" s="26">
        <v>1</v>
      </c>
      <c r="J227" s="26">
        <v>0</v>
      </c>
      <c r="K227" s="26">
        <v>0</v>
      </c>
      <c r="L227" s="53">
        <v>0.33333333333333331</v>
      </c>
      <c r="M227" s="54">
        <v>1.9234468166955183E-2</v>
      </c>
      <c r="N227" s="54">
        <v>0.19999999999999998</v>
      </c>
      <c r="O227" s="54">
        <v>1</v>
      </c>
    </row>
    <row r="228" spans="1:15" ht="15" customHeight="1">
      <c r="A228" s="23" t="s">
        <v>407</v>
      </c>
      <c r="B228" s="24" t="s">
        <v>22</v>
      </c>
      <c r="C228" s="23" t="s">
        <v>456</v>
      </c>
      <c r="D228" s="24" t="s">
        <v>457</v>
      </c>
      <c r="E228" s="23" t="s">
        <v>472</v>
      </c>
      <c r="F228" s="24" t="s">
        <v>473</v>
      </c>
      <c r="G228" s="25">
        <v>17.75</v>
      </c>
      <c r="H228" s="26">
        <v>0</v>
      </c>
      <c r="I228" s="26">
        <v>0</v>
      </c>
      <c r="J228" s="26">
        <v>0</v>
      </c>
      <c r="K228" s="26">
        <v>0</v>
      </c>
      <c r="L228" s="53">
        <v>0</v>
      </c>
      <c r="M228" s="54">
        <v>0</v>
      </c>
      <c r="N228" s="54">
        <v>0</v>
      </c>
      <c r="O228" s="54" t="s">
        <v>2766</v>
      </c>
    </row>
    <row r="229" spans="1:15" ht="15" customHeight="1">
      <c r="A229" s="23" t="s">
        <v>407</v>
      </c>
      <c r="B229" s="24" t="s">
        <v>22</v>
      </c>
      <c r="C229" s="23" t="s">
        <v>456</v>
      </c>
      <c r="D229" s="24" t="s">
        <v>457</v>
      </c>
      <c r="E229" s="23" t="s">
        <v>474</v>
      </c>
      <c r="F229" s="24" t="s">
        <v>475</v>
      </c>
      <c r="G229" s="25">
        <v>4.3</v>
      </c>
      <c r="H229" s="26">
        <v>0</v>
      </c>
      <c r="I229" s="26">
        <v>0</v>
      </c>
      <c r="J229" s="26">
        <v>0</v>
      </c>
      <c r="K229" s="26">
        <v>0</v>
      </c>
      <c r="L229" s="53">
        <v>0</v>
      </c>
      <c r="M229" s="54">
        <v>0</v>
      </c>
      <c r="N229" s="54">
        <v>0</v>
      </c>
      <c r="O229" s="54" t="s">
        <v>2766</v>
      </c>
    </row>
    <row r="230" spans="1:15" ht="15" customHeight="1">
      <c r="A230" s="23" t="s">
        <v>407</v>
      </c>
      <c r="B230" s="24" t="s">
        <v>22</v>
      </c>
      <c r="C230" s="23" t="s">
        <v>476</v>
      </c>
      <c r="D230" s="24" t="s">
        <v>33</v>
      </c>
      <c r="E230" s="23" t="s">
        <v>30</v>
      </c>
      <c r="F230" s="24" t="s">
        <v>31</v>
      </c>
      <c r="G230" s="25">
        <v>15.7</v>
      </c>
      <c r="H230" s="26">
        <v>2</v>
      </c>
      <c r="I230" s="26">
        <v>1</v>
      </c>
      <c r="J230" s="26">
        <v>1</v>
      </c>
      <c r="K230" s="26">
        <v>1</v>
      </c>
      <c r="L230" s="53">
        <v>1</v>
      </c>
      <c r="M230" s="54">
        <v>6.3694267515923567E-2</v>
      </c>
      <c r="N230" s="54">
        <v>1.948051948051948E-2</v>
      </c>
      <c r="O230" s="54">
        <v>1</v>
      </c>
    </row>
    <row r="231" spans="1:15" ht="15" customHeight="1">
      <c r="A231" s="23" t="s">
        <v>407</v>
      </c>
      <c r="B231" s="24" t="s">
        <v>22</v>
      </c>
      <c r="C231" s="23" t="s">
        <v>476</v>
      </c>
      <c r="D231" s="24" t="s">
        <v>33</v>
      </c>
      <c r="E231" s="23" t="s">
        <v>477</v>
      </c>
      <c r="F231" s="24" t="s">
        <v>478</v>
      </c>
      <c r="G231" s="25">
        <v>2.9</v>
      </c>
      <c r="H231" s="26">
        <v>0</v>
      </c>
      <c r="I231" s="26">
        <v>1</v>
      </c>
      <c r="J231" s="26">
        <v>0</v>
      </c>
      <c r="K231" s="26">
        <v>0</v>
      </c>
      <c r="L231" s="53">
        <v>0.33333333333333331</v>
      </c>
      <c r="M231" s="54">
        <v>0.11494252873563218</v>
      </c>
      <c r="N231" s="54">
        <v>4.1666666666666664E-2</v>
      </c>
      <c r="O231" s="54">
        <v>1</v>
      </c>
    </row>
    <row r="232" spans="1:15" ht="15" customHeight="1">
      <c r="A232" s="23" t="s">
        <v>407</v>
      </c>
      <c r="B232" s="24" t="s">
        <v>22</v>
      </c>
      <c r="C232" s="23" t="s">
        <v>476</v>
      </c>
      <c r="D232" s="24" t="s">
        <v>33</v>
      </c>
      <c r="E232" s="23" t="s">
        <v>119</v>
      </c>
      <c r="F232" s="24" t="s">
        <v>120</v>
      </c>
      <c r="G232" s="25">
        <v>47.426000000000016</v>
      </c>
      <c r="H232" s="26">
        <v>6</v>
      </c>
      <c r="I232" s="26">
        <v>4</v>
      </c>
      <c r="J232" s="26">
        <v>8</v>
      </c>
      <c r="K232" s="26">
        <v>2</v>
      </c>
      <c r="L232" s="53">
        <v>4.666666666666667</v>
      </c>
      <c r="M232" s="54">
        <v>9.8398909177806804E-2</v>
      </c>
      <c r="N232" s="54">
        <v>2.118003025718608E-2</v>
      </c>
      <c r="O232" s="54">
        <v>1</v>
      </c>
    </row>
    <row r="233" spans="1:15" ht="15" customHeight="1">
      <c r="A233" s="23" t="s">
        <v>407</v>
      </c>
      <c r="B233" s="24" t="s">
        <v>22</v>
      </c>
      <c r="C233" s="23" t="s">
        <v>476</v>
      </c>
      <c r="D233" s="24" t="s">
        <v>33</v>
      </c>
      <c r="E233" s="23" t="s">
        <v>331</v>
      </c>
      <c r="F233" s="24" t="s">
        <v>332</v>
      </c>
      <c r="G233" s="25">
        <v>14.5</v>
      </c>
      <c r="H233" s="26">
        <v>1</v>
      </c>
      <c r="I233" s="26">
        <v>0</v>
      </c>
      <c r="J233" s="26">
        <v>0</v>
      </c>
      <c r="K233" s="26">
        <v>2</v>
      </c>
      <c r="L233" s="53">
        <v>0.66666666666666663</v>
      </c>
      <c r="M233" s="54">
        <v>4.5977011494252873E-2</v>
      </c>
      <c r="N233" s="54">
        <v>1.4492753623188404E-2</v>
      </c>
      <c r="O233" s="54">
        <v>1</v>
      </c>
    </row>
    <row r="234" spans="1:15" ht="15" customHeight="1">
      <c r="A234" s="23" t="s">
        <v>407</v>
      </c>
      <c r="B234" s="24" t="s">
        <v>22</v>
      </c>
      <c r="C234" s="23" t="s">
        <v>476</v>
      </c>
      <c r="D234" s="24" t="s">
        <v>33</v>
      </c>
      <c r="E234" s="23" t="s">
        <v>479</v>
      </c>
      <c r="F234" s="24" t="s">
        <v>480</v>
      </c>
      <c r="G234" s="25">
        <v>1.9</v>
      </c>
      <c r="H234" s="26">
        <v>0</v>
      </c>
      <c r="I234" s="26">
        <v>1</v>
      </c>
      <c r="J234" s="26">
        <v>0</v>
      </c>
      <c r="K234" s="26">
        <v>0</v>
      </c>
      <c r="L234" s="53">
        <v>0.33333333333333331</v>
      </c>
      <c r="M234" s="54">
        <v>0.17543859649122806</v>
      </c>
      <c r="N234" s="54">
        <v>0.14285714285714285</v>
      </c>
      <c r="O234" s="54">
        <v>1</v>
      </c>
    </row>
    <row r="235" spans="1:15" ht="15" customHeight="1">
      <c r="A235" s="23" t="s">
        <v>407</v>
      </c>
      <c r="B235" s="24" t="s">
        <v>22</v>
      </c>
      <c r="C235" s="23" t="s">
        <v>476</v>
      </c>
      <c r="D235" s="24" t="s">
        <v>33</v>
      </c>
      <c r="E235" s="23" t="s">
        <v>410</v>
      </c>
      <c r="F235" s="24" t="s">
        <v>411</v>
      </c>
      <c r="G235" s="25">
        <v>16.55</v>
      </c>
      <c r="H235" s="26">
        <v>1</v>
      </c>
      <c r="I235" s="26">
        <v>0</v>
      </c>
      <c r="J235" s="26">
        <v>2</v>
      </c>
      <c r="K235" s="26">
        <v>2</v>
      </c>
      <c r="L235" s="53">
        <v>1.3333333333333333</v>
      </c>
      <c r="M235" s="54">
        <v>8.0563947633434024E-2</v>
      </c>
      <c r="N235" s="54">
        <v>1.2861736334405143E-2</v>
      </c>
      <c r="O235" s="54">
        <v>1.3333333333333333</v>
      </c>
    </row>
    <row r="236" spans="1:15" ht="15" customHeight="1">
      <c r="A236" s="23" t="s">
        <v>407</v>
      </c>
      <c r="B236" s="24" t="s">
        <v>22</v>
      </c>
      <c r="C236" s="23" t="s">
        <v>476</v>
      </c>
      <c r="D236" s="24" t="s">
        <v>33</v>
      </c>
      <c r="E236" s="23" t="s">
        <v>412</v>
      </c>
      <c r="F236" s="24" t="s">
        <v>413</v>
      </c>
      <c r="G236" s="25">
        <v>0.80000000000000071</v>
      </c>
      <c r="H236" s="26">
        <v>0</v>
      </c>
      <c r="I236" s="26">
        <v>0</v>
      </c>
      <c r="J236" s="26">
        <v>0</v>
      </c>
      <c r="K236" s="26">
        <v>0</v>
      </c>
      <c r="L236" s="53">
        <v>0</v>
      </c>
      <c r="M236" s="54">
        <v>0</v>
      </c>
      <c r="N236" s="54">
        <v>0</v>
      </c>
      <c r="O236" s="54" t="s">
        <v>2766</v>
      </c>
    </row>
    <row r="237" spans="1:15" ht="15" customHeight="1">
      <c r="A237" s="23" t="s">
        <v>407</v>
      </c>
      <c r="B237" s="24" t="s">
        <v>22</v>
      </c>
      <c r="C237" s="23" t="s">
        <v>476</v>
      </c>
      <c r="D237" s="24" t="s">
        <v>33</v>
      </c>
      <c r="E237" s="23" t="s">
        <v>481</v>
      </c>
      <c r="F237" s="24" t="s">
        <v>482</v>
      </c>
      <c r="G237" s="25">
        <v>8.1999999999999957</v>
      </c>
      <c r="H237" s="26">
        <v>0</v>
      </c>
      <c r="I237" s="26">
        <v>0</v>
      </c>
      <c r="J237" s="26">
        <v>0</v>
      </c>
      <c r="K237" s="26">
        <v>1</v>
      </c>
      <c r="L237" s="53">
        <v>0.33333333333333331</v>
      </c>
      <c r="M237" s="54">
        <v>4.0650406504065061E-2</v>
      </c>
      <c r="N237" s="54">
        <v>9.9999999999999992E-2</v>
      </c>
      <c r="O237" s="54">
        <v>1</v>
      </c>
    </row>
    <row r="238" spans="1:15" ht="15" customHeight="1">
      <c r="A238" s="23" t="s">
        <v>407</v>
      </c>
      <c r="B238" s="24" t="s">
        <v>22</v>
      </c>
      <c r="C238" s="23" t="s">
        <v>476</v>
      </c>
      <c r="D238" s="24" t="s">
        <v>33</v>
      </c>
      <c r="E238" s="23" t="s">
        <v>483</v>
      </c>
      <c r="F238" s="24" t="s">
        <v>484</v>
      </c>
      <c r="G238" s="25">
        <v>4.6400000000000006</v>
      </c>
      <c r="H238" s="26">
        <v>0</v>
      </c>
      <c r="I238" s="26">
        <v>0</v>
      </c>
      <c r="J238" s="26">
        <v>0</v>
      </c>
      <c r="K238" s="26">
        <v>0</v>
      </c>
      <c r="L238" s="53">
        <v>0</v>
      </c>
      <c r="M238" s="54">
        <v>0</v>
      </c>
      <c r="N238" s="54">
        <v>0</v>
      </c>
      <c r="O238" s="54" t="s">
        <v>2766</v>
      </c>
    </row>
    <row r="239" spans="1:15" ht="15" customHeight="1">
      <c r="A239" s="23" t="s">
        <v>407</v>
      </c>
      <c r="B239" s="24" t="s">
        <v>22</v>
      </c>
      <c r="C239" s="23" t="s">
        <v>476</v>
      </c>
      <c r="D239" s="24" t="s">
        <v>33</v>
      </c>
      <c r="E239" s="23" t="s">
        <v>34</v>
      </c>
      <c r="F239" s="24" t="s">
        <v>35</v>
      </c>
      <c r="G239" s="25">
        <v>31.5</v>
      </c>
      <c r="H239" s="26">
        <v>5</v>
      </c>
      <c r="I239" s="26">
        <v>6</v>
      </c>
      <c r="J239" s="26">
        <v>6</v>
      </c>
      <c r="K239" s="26">
        <v>3</v>
      </c>
      <c r="L239" s="53">
        <v>5</v>
      </c>
      <c r="M239" s="54">
        <v>0.15873015873015872</v>
      </c>
      <c r="N239" s="54">
        <v>1.7964071856287428E-2</v>
      </c>
      <c r="O239" s="54">
        <v>1.0714285714285714</v>
      </c>
    </row>
    <row r="240" spans="1:15" ht="15" customHeight="1">
      <c r="A240" s="23" t="s">
        <v>407</v>
      </c>
      <c r="B240" s="24" t="s">
        <v>22</v>
      </c>
      <c r="C240" s="23" t="s">
        <v>476</v>
      </c>
      <c r="D240" s="24" t="s">
        <v>33</v>
      </c>
      <c r="E240" s="23" t="s">
        <v>485</v>
      </c>
      <c r="F240" s="24" t="s">
        <v>486</v>
      </c>
      <c r="G240" s="25">
        <v>17.700000000000003</v>
      </c>
      <c r="H240" s="26">
        <v>5</v>
      </c>
      <c r="I240" s="26">
        <v>0</v>
      </c>
      <c r="J240" s="26">
        <v>3</v>
      </c>
      <c r="K240" s="26">
        <v>4</v>
      </c>
      <c r="L240" s="53">
        <v>2.3333333333333335</v>
      </c>
      <c r="M240" s="54">
        <v>0.13182674199623351</v>
      </c>
      <c r="N240" s="54">
        <v>1.4613778705636744E-2</v>
      </c>
      <c r="O240" s="54">
        <v>1.1666666666666667</v>
      </c>
    </row>
    <row r="241" spans="1:15" ht="15" customHeight="1">
      <c r="A241" s="23" t="s">
        <v>407</v>
      </c>
      <c r="B241" s="24" t="s">
        <v>22</v>
      </c>
      <c r="C241" s="23" t="s">
        <v>476</v>
      </c>
      <c r="D241" s="24" t="s">
        <v>33</v>
      </c>
      <c r="E241" s="23" t="s">
        <v>487</v>
      </c>
      <c r="F241" s="24" t="s">
        <v>488</v>
      </c>
      <c r="G241" s="25">
        <v>12.879999999999999</v>
      </c>
      <c r="H241" s="26">
        <v>0</v>
      </c>
      <c r="I241" s="26">
        <v>0</v>
      </c>
      <c r="J241" s="26">
        <v>2</v>
      </c>
      <c r="K241" s="26">
        <v>3</v>
      </c>
      <c r="L241" s="53">
        <v>1.6666666666666667</v>
      </c>
      <c r="M241" s="54">
        <v>0.12939958592132506</v>
      </c>
      <c r="N241" s="54">
        <v>1.9841269841269844E-2</v>
      </c>
      <c r="O241" s="54">
        <v>1.2500000000000002</v>
      </c>
    </row>
    <row r="242" spans="1:15" ht="15" customHeight="1">
      <c r="A242" s="23" t="s">
        <v>407</v>
      </c>
      <c r="B242" s="24" t="s">
        <v>22</v>
      </c>
      <c r="C242" s="23" t="s">
        <v>476</v>
      </c>
      <c r="D242" s="24" t="s">
        <v>33</v>
      </c>
      <c r="E242" s="23" t="s">
        <v>489</v>
      </c>
      <c r="F242" s="24" t="s">
        <v>490</v>
      </c>
      <c r="G242" s="25">
        <v>23.669999999999998</v>
      </c>
      <c r="H242" s="26">
        <v>0</v>
      </c>
      <c r="I242" s="26">
        <v>0</v>
      </c>
      <c r="J242" s="26">
        <v>0</v>
      </c>
      <c r="K242" s="26">
        <v>0</v>
      </c>
      <c r="L242" s="53">
        <v>0</v>
      </c>
      <c r="M242" s="54">
        <v>0</v>
      </c>
      <c r="N242" s="54">
        <v>0</v>
      </c>
      <c r="O242" s="54" t="s">
        <v>2766</v>
      </c>
    </row>
    <row r="243" spans="1:15" ht="15" customHeight="1">
      <c r="A243" s="23" t="s">
        <v>407</v>
      </c>
      <c r="B243" s="24" t="s">
        <v>22</v>
      </c>
      <c r="C243" s="23" t="s">
        <v>476</v>
      </c>
      <c r="D243" s="24" t="s">
        <v>33</v>
      </c>
      <c r="E243" s="23" t="s">
        <v>491</v>
      </c>
      <c r="F243" s="24" t="s">
        <v>492</v>
      </c>
      <c r="G243" s="25">
        <v>0.5</v>
      </c>
      <c r="H243" s="26">
        <v>0</v>
      </c>
      <c r="I243" s="26">
        <v>0</v>
      </c>
      <c r="J243" s="26">
        <v>0</v>
      </c>
      <c r="K243" s="26">
        <v>0</v>
      </c>
      <c r="L243" s="53">
        <v>0</v>
      </c>
      <c r="M243" s="54">
        <v>0</v>
      </c>
      <c r="N243" s="54">
        <v>0</v>
      </c>
      <c r="O243" s="54" t="s">
        <v>2766</v>
      </c>
    </row>
    <row r="244" spans="1:15" ht="15" customHeight="1">
      <c r="A244" s="23" t="s">
        <v>407</v>
      </c>
      <c r="B244" s="24" t="s">
        <v>22</v>
      </c>
      <c r="C244" s="23" t="s">
        <v>476</v>
      </c>
      <c r="D244" s="24" t="s">
        <v>33</v>
      </c>
      <c r="E244" s="23" t="s">
        <v>493</v>
      </c>
      <c r="F244" s="24" t="s">
        <v>494</v>
      </c>
      <c r="G244" s="25">
        <v>4</v>
      </c>
      <c r="H244" s="26">
        <v>0</v>
      </c>
      <c r="I244" s="26">
        <v>0</v>
      </c>
      <c r="J244" s="26">
        <v>1</v>
      </c>
      <c r="K244" s="26">
        <v>0</v>
      </c>
      <c r="L244" s="53">
        <v>0.33333333333333331</v>
      </c>
      <c r="M244" s="54">
        <v>8.3333333333333329E-2</v>
      </c>
      <c r="N244" s="54">
        <v>7.1428571428571425E-2</v>
      </c>
      <c r="O244" s="54">
        <v>1</v>
      </c>
    </row>
    <row r="245" spans="1:15" ht="15" customHeight="1">
      <c r="A245" s="23" t="s">
        <v>407</v>
      </c>
      <c r="B245" s="24" t="s">
        <v>22</v>
      </c>
      <c r="C245" s="23" t="s">
        <v>476</v>
      </c>
      <c r="D245" s="24" t="s">
        <v>33</v>
      </c>
      <c r="E245" s="23" t="s">
        <v>495</v>
      </c>
      <c r="F245" s="24" t="s">
        <v>496</v>
      </c>
      <c r="G245" s="25">
        <v>3</v>
      </c>
      <c r="H245" s="26">
        <v>0</v>
      </c>
      <c r="I245" s="26">
        <v>0</v>
      </c>
      <c r="J245" s="26">
        <v>0</v>
      </c>
      <c r="K245" s="26">
        <v>0</v>
      </c>
      <c r="L245" s="53">
        <v>0</v>
      </c>
      <c r="M245" s="54">
        <v>0</v>
      </c>
      <c r="N245" s="54">
        <v>0</v>
      </c>
      <c r="O245" s="54" t="s">
        <v>2766</v>
      </c>
    </row>
    <row r="246" spans="1:15" ht="15" customHeight="1">
      <c r="A246" s="23" t="s">
        <v>407</v>
      </c>
      <c r="B246" s="24" t="s">
        <v>22</v>
      </c>
      <c r="C246" s="23" t="s">
        <v>476</v>
      </c>
      <c r="D246" s="24" t="s">
        <v>33</v>
      </c>
      <c r="E246" s="23" t="s">
        <v>497</v>
      </c>
      <c r="F246" s="24" t="s">
        <v>498</v>
      </c>
      <c r="G246" s="25">
        <v>4.8099999999999996</v>
      </c>
      <c r="H246" s="26">
        <v>0</v>
      </c>
      <c r="I246" s="26">
        <v>0</v>
      </c>
      <c r="J246" s="26">
        <v>0</v>
      </c>
      <c r="K246" s="26">
        <v>0</v>
      </c>
      <c r="L246" s="53">
        <v>0</v>
      </c>
      <c r="M246" s="54">
        <v>0</v>
      </c>
      <c r="N246" s="54">
        <v>0</v>
      </c>
      <c r="O246" s="54" t="s">
        <v>2766</v>
      </c>
    </row>
    <row r="247" spans="1:15" ht="15" customHeight="1">
      <c r="A247" s="23" t="s">
        <v>407</v>
      </c>
      <c r="B247" s="24" t="s">
        <v>22</v>
      </c>
      <c r="C247" s="23" t="s">
        <v>476</v>
      </c>
      <c r="D247" s="24" t="s">
        <v>33</v>
      </c>
      <c r="E247" s="23" t="s">
        <v>499</v>
      </c>
      <c r="F247" s="24" t="s">
        <v>500</v>
      </c>
      <c r="G247" s="25">
        <v>6.9599999999999795</v>
      </c>
      <c r="H247" s="26">
        <v>0</v>
      </c>
      <c r="I247" s="26">
        <v>0</v>
      </c>
      <c r="J247" s="26">
        <v>0</v>
      </c>
      <c r="K247" s="26">
        <v>0</v>
      </c>
      <c r="L247" s="53">
        <v>0</v>
      </c>
      <c r="M247" s="54">
        <v>0</v>
      </c>
      <c r="N247" s="54">
        <v>0</v>
      </c>
      <c r="O247" s="54" t="s">
        <v>2766</v>
      </c>
    </row>
    <row r="248" spans="1:15" ht="15" customHeight="1">
      <c r="A248" s="23" t="s">
        <v>407</v>
      </c>
      <c r="B248" s="24" t="s">
        <v>22</v>
      </c>
      <c r="C248" s="23" t="s">
        <v>476</v>
      </c>
      <c r="D248" s="24" t="s">
        <v>33</v>
      </c>
      <c r="E248" s="23" t="s">
        <v>147</v>
      </c>
      <c r="F248" s="24" t="s">
        <v>148</v>
      </c>
      <c r="G248" s="25">
        <v>64.119</v>
      </c>
      <c r="H248" s="26">
        <v>1</v>
      </c>
      <c r="I248" s="26">
        <v>2</v>
      </c>
      <c r="J248" s="26">
        <v>1</v>
      </c>
      <c r="K248" s="26">
        <v>3</v>
      </c>
      <c r="L248" s="53">
        <v>2</v>
      </c>
      <c r="M248" s="54">
        <v>3.1192002370592182E-2</v>
      </c>
      <c r="N248" s="54">
        <v>1.812688821752266E-2</v>
      </c>
      <c r="O248" s="54">
        <v>1</v>
      </c>
    </row>
    <row r="249" spans="1:15" ht="15" customHeight="1">
      <c r="A249" s="23" t="s">
        <v>407</v>
      </c>
      <c r="B249" s="24" t="s">
        <v>22</v>
      </c>
      <c r="C249" s="23" t="s">
        <v>476</v>
      </c>
      <c r="D249" s="24" t="s">
        <v>33</v>
      </c>
      <c r="E249" s="23" t="s">
        <v>255</v>
      </c>
      <c r="F249" s="24" t="s">
        <v>256</v>
      </c>
      <c r="G249" s="25">
        <v>27.466999999999999</v>
      </c>
      <c r="H249" s="26">
        <v>0</v>
      </c>
      <c r="I249" s="26">
        <v>0</v>
      </c>
      <c r="J249" s="26">
        <v>1</v>
      </c>
      <c r="K249" s="26">
        <v>2</v>
      </c>
      <c r="L249" s="53">
        <v>1</v>
      </c>
      <c r="M249" s="54">
        <v>3.6407325153820953E-2</v>
      </c>
      <c r="N249" s="54">
        <v>1.6216216216216217E-2</v>
      </c>
      <c r="O249" s="54">
        <v>1</v>
      </c>
    </row>
    <row r="250" spans="1:15" ht="15" customHeight="1">
      <c r="A250" s="23" t="s">
        <v>407</v>
      </c>
      <c r="B250" s="24" t="s">
        <v>22</v>
      </c>
      <c r="C250" s="23" t="s">
        <v>476</v>
      </c>
      <c r="D250" s="24" t="s">
        <v>33</v>
      </c>
      <c r="E250" s="23" t="s">
        <v>339</v>
      </c>
      <c r="F250" s="24" t="s">
        <v>340</v>
      </c>
      <c r="G250" s="25">
        <v>31.500000000000014</v>
      </c>
      <c r="H250" s="26">
        <v>2</v>
      </c>
      <c r="I250" s="26">
        <v>0</v>
      </c>
      <c r="J250" s="26">
        <v>0</v>
      </c>
      <c r="K250" s="26">
        <v>0</v>
      </c>
      <c r="L250" s="53">
        <v>0</v>
      </c>
      <c r="M250" s="54">
        <v>0</v>
      </c>
      <c r="N250" s="54">
        <v>0</v>
      </c>
      <c r="O250" s="54" t="s">
        <v>2766</v>
      </c>
    </row>
    <row r="251" spans="1:15" ht="15" customHeight="1">
      <c r="A251" s="23" t="s">
        <v>407</v>
      </c>
      <c r="B251" s="24" t="s">
        <v>22</v>
      </c>
      <c r="C251" s="23" t="s">
        <v>476</v>
      </c>
      <c r="D251" s="24" t="s">
        <v>33</v>
      </c>
      <c r="E251" s="23" t="s">
        <v>24</v>
      </c>
      <c r="F251" s="24" t="s">
        <v>25</v>
      </c>
      <c r="G251" s="25">
        <v>1.4450000000000003</v>
      </c>
      <c r="H251" s="26">
        <v>0</v>
      </c>
      <c r="I251" s="26">
        <v>0</v>
      </c>
      <c r="J251" s="26">
        <v>0</v>
      </c>
      <c r="K251" s="26">
        <v>0</v>
      </c>
      <c r="L251" s="53">
        <v>0</v>
      </c>
      <c r="M251" s="54">
        <v>0</v>
      </c>
      <c r="N251" s="54">
        <v>0</v>
      </c>
      <c r="O251" s="54" t="s">
        <v>2766</v>
      </c>
    </row>
    <row r="252" spans="1:15" ht="15" customHeight="1">
      <c r="A252" s="23" t="s">
        <v>407</v>
      </c>
      <c r="B252" s="24" t="s">
        <v>22</v>
      </c>
      <c r="C252" s="23" t="s">
        <v>476</v>
      </c>
      <c r="D252" s="24" t="s">
        <v>33</v>
      </c>
      <c r="E252" s="23" t="s">
        <v>418</v>
      </c>
      <c r="F252" s="24" t="s">
        <v>419</v>
      </c>
      <c r="G252" s="25">
        <v>16.664999999999999</v>
      </c>
      <c r="H252" s="26">
        <v>0</v>
      </c>
      <c r="I252" s="26">
        <v>0</v>
      </c>
      <c r="J252" s="26">
        <v>0</v>
      </c>
      <c r="K252" s="26">
        <v>0</v>
      </c>
      <c r="L252" s="53">
        <v>0</v>
      </c>
      <c r="M252" s="54">
        <v>0</v>
      </c>
      <c r="N252" s="54">
        <v>0</v>
      </c>
      <c r="O252" s="54" t="s">
        <v>2766</v>
      </c>
    </row>
    <row r="253" spans="1:15" ht="15" customHeight="1">
      <c r="A253" s="23" t="s">
        <v>407</v>
      </c>
      <c r="B253" s="24" t="s">
        <v>22</v>
      </c>
      <c r="C253" s="23" t="s">
        <v>476</v>
      </c>
      <c r="D253" s="24" t="s">
        <v>33</v>
      </c>
      <c r="E253" s="23" t="s">
        <v>501</v>
      </c>
      <c r="F253" s="24" t="s">
        <v>502</v>
      </c>
      <c r="G253" s="25">
        <v>2.6999999999999993</v>
      </c>
      <c r="H253" s="26">
        <v>0</v>
      </c>
      <c r="I253" s="26">
        <v>0</v>
      </c>
      <c r="J253" s="26">
        <v>0</v>
      </c>
      <c r="K253" s="26">
        <v>0</v>
      </c>
      <c r="L253" s="53">
        <v>0</v>
      </c>
      <c r="M253" s="54">
        <v>0</v>
      </c>
      <c r="N253" s="54">
        <v>0</v>
      </c>
      <c r="O253" s="54" t="s">
        <v>2766</v>
      </c>
    </row>
    <row r="254" spans="1:15" ht="15" customHeight="1">
      <c r="A254" s="23" t="s">
        <v>407</v>
      </c>
      <c r="B254" s="24" t="s">
        <v>22</v>
      </c>
      <c r="C254" s="23" t="s">
        <v>476</v>
      </c>
      <c r="D254" s="24" t="s">
        <v>33</v>
      </c>
      <c r="E254" s="23" t="s">
        <v>420</v>
      </c>
      <c r="F254" s="24" t="s">
        <v>421</v>
      </c>
      <c r="G254" s="25">
        <v>17</v>
      </c>
      <c r="H254" s="26">
        <v>0</v>
      </c>
      <c r="I254" s="26">
        <v>0</v>
      </c>
      <c r="J254" s="26">
        <v>1</v>
      </c>
      <c r="K254" s="26">
        <v>1</v>
      </c>
      <c r="L254" s="53">
        <v>0.66666666666666663</v>
      </c>
      <c r="M254" s="54">
        <v>3.9215686274509803E-2</v>
      </c>
      <c r="N254" s="54">
        <v>3.9215686274509803E-2</v>
      </c>
      <c r="O254" s="54">
        <v>1</v>
      </c>
    </row>
    <row r="255" spans="1:15" ht="15" customHeight="1">
      <c r="A255" s="23" t="s">
        <v>407</v>
      </c>
      <c r="B255" s="24" t="s">
        <v>22</v>
      </c>
      <c r="C255" s="23" t="s">
        <v>476</v>
      </c>
      <c r="D255" s="24" t="s">
        <v>33</v>
      </c>
      <c r="E255" s="23" t="s">
        <v>422</v>
      </c>
      <c r="F255" s="24" t="s">
        <v>423</v>
      </c>
      <c r="G255" s="25">
        <v>0.88500000000000001</v>
      </c>
      <c r="H255" s="26">
        <v>0</v>
      </c>
      <c r="I255" s="26">
        <v>0</v>
      </c>
      <c r="J255" s="26">
        <v>0</v>
      </c>
      <c r="K255" s="26">
        <v>0</v>
      </c>
      <c r="L255" s="53">
        <v>0</v>
      </c>
      <c r="M255" s="54">
        <v>0</v>
      </c>
      <c r="N255" s="54">
        <v>0</v>
      </c>
      <c r="O255" s="54" t="s">
        <v>2766</v>
      </c>
    </row>
    <row r="256" spans="1:15" ht="15" customHeight="1">
      <c r="A256" s="23" t="s">
        <v>407</v>
      </c>
      <c r="B256" s="24" t="s">
        <v>22</v>
      </c>
      <c r="C256" s="23" t="s">
        <v>476</v>
      </c>
      <c r="D256" s="24" t="s">
        <v>33</v>
      </c>
      <c r="E256" s="23" t="s">
        <v>265</v>
      </c>
      <c r="F256" s="24" t="s">
        <v>266</v>
      </c>
      <c r="G256" s="25">
        <v>13.49</v>
      </c>
      <c r="H256" s="26">
        <v>1</v>
      </c>
      <c r="I256" s="26">
        <v>0</v>
      </c>
      <c r="J256" s="26">
        <v>0</v>
      </c>
      <c r="K256" s="26">
        <v>0</v>
      </c>
      <c r="L256" s="53">
        <v>0</v>
      </c>
      <c r="M256" s="54">
        <v>0</v>
      </c>
      <c r="N256" s="54">
        <v>0</v>
      </c>
      <c r="O256" s="54" t="s">
        <v>2766</v>
      </c>
    </row>
    <row r="257" spans="1:15" ht="15" customHeight="1">
      <c r="A257" s="23" t="s">
        <v>407</v>
      </c>
      <c r="B257" s="24" t="s">
        <v>22</v>
      </c>
      <c r="C257" s="23" t="s">
        <v>476</v>
      </c>
      <c r="D257" s="24" t="s">
        <v>33</v>
      </c>
      <c r="E257" s="23" t="s">
        <v>503</v>
      </c>
      <c r="F257" s="24" t="s">
        <v>504</v>
      </c>
      <c r="G257" s="25">
        <v>8.5250000000000004</v>
      </c>
      <c r="H257" s="26">
        <v>0</v>
      </c>
      <c r="I257" s="26">
        <v>0</v>
      </c>
      <c r="J257" s="26">
        <v>1</v>
      </c>
      <c r="K257" s="26">
        <v>1</v>
      </c>
      <c r="L257" s="53">
        <v>0.66666666666666663</v>
      </c>
      <c r="M257" s="54">
        <v>7.8201368523949155E-2</v>
      </c>
      <c r="N257" s="54">
        <v>3.3898305084745756E-2</v>
      </c>
      <c r="O257" s="54">
        <v>1</v>
      </c>
    </row>
    <row r="258" spans="1:15" ht="15" customHeight="1">
      <c r="A258" s="23" t="s">
        <v>407</v>
      </c>
      <c r="B258" s="24" t="s">
        <v>22</v>
      </c>
      <c r="C258" s="23" t="s">
        <v>476</v>
      </c>
      <c r="D258" s="24" t="s">
        <v>33</v>
      </c>
      <c r="E258" s="23" t="s">
        <v>505</v>
      </c>
      <c r="F258" s="24" t="s">
        <v>506</v>
      </c>
      <c r="G258" s="25">
        <v>13</v>
      </c>
      <c r="H258" s="26">
        <v>1</v>
      </c>
      <c r="I258" s="26">
        <v>0</v>
      </c>
      <c r="J258" s="26">
        <v>3</v>
      </c>
      <c r="K258" s="26">
        <v>0</v>
      </c>
      <c r="L258" s="53">
        <v>1</v>
      </c>
      <c r="M258" s="54">
        <v>7.6923076923076927E-2</v>
      </c>
      <c r="N258" s="54">
        <v>2.1126760563380281E-2</v>
      </c>
      <c r="O258" s="54">
        <v>1.5</v>
      </c>
    </row>
    <row r="259" spans="1:15" ht="15" customHeight="1">
      <c r="A259" s="23" t="s">
        <v>407</v>
      </c>
      <c r="B259" s="24" t="s">
        <v>22</v>
      </c>
      <c r="C259" s="23" t="s">
        <v>476</v>
      </c>
      <c r="D259" s="24" t="s">
        <v>33</v>
      </c>
      <c r="E259" s="23" t="s">
        <v>349</v>
      </c>
      <c r="F259" s="24" t="s">
        <v>350</v>
      </c>
      <c r="G259" s="25">
        <v>24</v>
      </c>
      <c r="H259" s="26">
        <v>1</v>
      </c>
      <c r="I259" s="26">
        <v>3</v>
      </c>
      <c r="J259" s="26">
        <v>2</v>
      </c>
      <c r="K259" s="26">
        <v>1</v>
      </c>
      <c r="L259" s="53">
        <v>2</v>
      </c>
      <c r="M259" s="54">
        <v>8.3333333333333329E-2</v>
      </c>
      <c r="N259" s="54">
        <v>2.7777777777777776E-2</v>
      </c>
      <c r="O259" s="54">
        <v>1</v>
      </c>
    </row>
    <row r="260" spans="1:15" ht="15" customHeight="1">
      <c r="A260" s="23" t="s">
        <v>407</v>
      </c>
      <c r="B260" s="24" t="s">
        <v>22</v>
      </c>
      <c r="C260" s="23" t="s">
        <v>476</v>
      </c>
      <c r="D260" s="24" t="s">
        <v>33</v>
      </c>
      <c r="E260" s="23" t="s">
        <v>507</v>
      </c>
      <c r="F260" s="24" t="s">
        <v>508</v>
      </c>
      <c r="G260" s="25">
        <v>7.7100000000000009</v>
      </c>
      <c r="H260" s="26">
        <v>1</v>
      </c>
      <c r="I260" s="26">
        <v>0</v>
      </c>
      <c r="J260" s="26">
        <v>1</v>
      </c>
      <c r="K260" s="26">
        <v>1</v>
      </c>
      <c r="L260" s="53">
        <v>0.66666666666666663</v>
      </c>
      <c r="M260" s="54">
        <v>8.6467790747946374E-2</v>
      </c>
      <c r="N260" s="54">
        <v>4.9999999999999996E-2</v>
      </c>
      <c r="O260" s="54">
        <v>1</v>
      </c>
    </row>
    <row r="261" spans="1:15" ht="15" customHeight="1">
      <c r="A261" s="23" t="s">
        <v>407</v>
      </c>
      <c r="B261" s="24" t="s">
        <v>22</v>
      </c>
      <c r="C261" s="23" t="s">
        <v>476</v>
      </c>
      <c r="D261" s="24" t="s">
        <v>33</v>
      </c>
      <c r="E261" s="23" t="s">
        <v>509</v>
      </c>
      <c r="F261" s="24" t="s">
        <v>510</v>
      </c>
      <c r="G261" s="25">
        <v>26</v>
      </c>
      <c r="H261" s="26">
        <v>2</v>
      </c>
      <c r="I261" s="26">
        <v>0</v>
      </c>
      <c r="J261" s="26">
        <v>0</v>
      </c>
      <c r="K261" s="26">
        <v>0</v>
      </c>
      <c r="L261" s="53">
        <v>0</v>
      </c>
      <c r="M261" s="54">
        <v>0</v>
      </c>
      <c r="N261" s="54">
        <v>0</v>
      </c>
      <c r="O261" s="54" t="s">
        <v>2766</v>
      </c>
    </row>
    <row r="262" spans="1:15" ht="15" customHeight="1">
      <c r="A262" s="23" t="s">
        <v>407</v>
      </c>
      <c r="B262" s="24" t="s">
        <v>22</v>
      </c>
      <c r="C262" s="23" t="s">
        <v>476</v>
      </c>
      <c r="D262" s="24" t="s">
        <v>33</v>
      </c>
      <c r="E262" s="23" t="s">
        <v>267</v>
      </c>
      <c r="F262" s="24" t="s">
        <v>268</v>
      </c>
      <c r="G262" s="25">
        <v>10.701999999999991</v>
      </c>
      <c r="H262" s="26">
        <v>1</v>
      </c>
      <c r="I262" s="26">
        <v>0</v>
      </c>
      <c r="J262" s="26">
        <v>0</v>
      </c>
      <c r="K262" s="26">
        <v>2</v>
      </c>
      <c r="L262" s="53">
        <v>0.66666666666666663</v>
      </c>
      <c r="M262" s="54">
        <v>6.2293652276833041E-2</v>
      </c>
      <c r="N262" s="54">
        <v>3.0769230769230767E-2</v>
      </c>
      <c r="O262" s="54">
        <v>1</v>
      </c>
    </row>
    <row r="263" spans="1:15" ht="15" customHeight="1">
      <c r="A263" s="23" t="s">
        <v>407</v>
      </c>
      <c r="B263" s="24" t="s">
        <v>22</v>
      </c>
      <c r="C263" s="23" t="s">
        <v>511</v>
      </c>
      <c r="D263" s="24" t="s">
        <v>512</v>
      </c>
      <c r="E263" s="23" t="s">
        <v>119</v>
      </c>
      <c r="F263" s="24" t="s">
        <v>120</v>
      </c>
      <c r="G263" s="25">
        <v>32.150000000000006</v>
      </c>
      <c r="H263" s="26">
        <v>4</v>
      </c>
      <c r="I263" s="26">
        <v>2</v>
      </c>
      <c r="J263" s="26">
        <v>0</v>
      </c>
      <c r="K263" s="26">
        <v>4</v>
      </c>
      <c r="L263" s="53">
        <v>2</v>
      </c>
      <c r="M263" s="54">
        <v>6.2208398133748045E-2</v>
      </c>
      <c r="N263" s="54">
        <v>2.5974025974025976E-2</v>
      </c>
      <c r="O263" s="54">
        <v>1</v>
      </c>
    </row>
    <row r="264" spans="1:15" ht="15" customHeight="1">
      <c r="A264" s="23" t="s">
        <v>407</v>
      </c>
      <c r="B264" s="24" t="s">
        <v>22</v>
      </c>
      <c r="C264" s="23" t="s">
        <v>511</v>
      </c>
      <c r="D264" s="24" t="s">
        <v>512</v>
      </c>
      <c r="E264" s="23" t="s">
        <v>481</v>
      </c>
      <c r="F264" s="24" t="s">
        <v>482</v>
      </c>
      <c r="G264" s="25">
        <v>25.5</v>
      </c>
      <c r="H264" s="26">
        <v>0</v>
      </c>
      <c r="I264" s="26">
        <v>2</v>
      </c>
      <c r="J264" s="26">
        <v>0</v>
      </c>
      <c r="K264" s="26">
        <v>1</v>
      </c>
      <c r="L264" s="53">
        <v>1</v>
      </c>
      <c r="M264" s="54">
        <v>3.9215686274509803E-2</v>
      </c>
      <c r="N264" s="54">
        <v>8.8235294117647051E-2</v>
      </c>
      <c r="O264" s="54">
        <v>1.5</v>
      </c>
    </row>
    <row r="265" spans="1:15" ht="15" customHeight="1">
      <c r="A265" s="23" t="s">
        <v>407</v>
      </c>
      <c r="B265" s="24" t="s">
        <v>22</v>
      </c>
      <c r="C265" s="23" t="s">
        <v>511</v>
      </c>
      <c r="D265" s="24" t="s">
        <v>512</v>
      </c>
      <c r="E265" s="23" t="s">
        <v>147</v>
      </c>
      <c r="F265" s="24" t="s">
        <v>148</v>
      </c>
      <c r="G265" s="25">
        <v>27.609999999999985</v>
      </c>
      <c r="H265" s="26">
        <v>1</v>
      </c>
      <c r="I265" s="26">
        <v>0</v>
      </c>
      <c r="J265" s="26">
        <v>1</v>
      </c>
      <c r="K265" s="26">
        <v>0</v>
      </c>
      <c r="L265" s="53">
        <v>0.33333333333333331</v>
      </c>
      <c r="M265" s="54">
        <v>1.2072920439454311E-2</v>
      </c>
      <c r="N265" s="54">
        <v>1.3157894736842105E-2</v>
      </c>
      <c r="O265" s="54">
        <v>1</v>
      </c>
    </row>
    <row r="266" spans="1:15" ht="15" customHeight="1">
      <c r="A266" s="23" t="s">
        <v>407</v>
      </c>
      <c r="B266" s="24" t="s">
        <v>22</v>
      </c>
      <c r="C266" s="23" t="s">
        <v>511</v>
      </c>
      <c r="D266" s="24" t="s">
        <v>512</v>
      </c>
      <c r="E266" s="23" t="s">
        <v>513</v>
      </c>
      <c r="F266" s="24" t="s">
        <v>514</v>
      </c>
      <c r="G266" s="25">
        <v>68.550000000000011</v>
      </c>
      <c r="H266" s="26">
        <v>5</v>
      </c>
      <c r="I266" s="26">
        <v>4</v>
      </c>
      <c r="J266" s="26">
        <v>8</v>
      </c>
      <c r="K266" s="26">
        <v>1</v>
      </c>
      <c r="L266" s="53">
        <v>4.333333333333333</v>
      </c>
      <c r="M266" s="54">
        <v>6.3214198881594921E-2</v>
      </c>
      <c r="N266" s="54">
        <v>3.9877300613496931E-2</v>
      </c>
      <c r="O266" s="54">
        <v>1.4444444444444444</v>
      </c>
    </row>
    <row r="267" spans="1:15" ht="15" customHeight="1">
      <c r="A267" s="23" t="s">
        <v>407</v>
      </c>
      <c r="B267" s="24" t="s">
        <v>22</v>
      </c>
      <c r="C267" s="23" t="s">
        <v>511</v>
      </c>
      <c r="D267" s="24" t="s">
        <v>512</v>
      </c>
      <c r="E267" s="23" t="s">
        <v>515</v>
      </c>
      <c r="F267" s="24" t="s">
        <v>516</v>
      </c>
      <c r="G267" s="25">
        <v>0.8</v>
      </c>
      <c r="H267" s="26">
        <v>0</v>
      </c>
      <c r="I267" s="26">
        <v>0</v>
      </c>
      <c r="J267" s="26">
        <v>0</v>
      </c>
      <c r="K267" s="26">
        <v>0</v>
      </c>
      <c r="L267" s="53">
        <v>0</v>
      </c>
      <c r="M267" s="54">
        <v>0</v>
      </c>
      <c r="N267" s="54">
        <v>0</v>
      </c>
      <c r="O267" s="54" t="s">
        <v>2766</v>
      </c>
    </row>
    <row r="268" spans="1:15" ht="15" customHeight="1">
      <c r="A268" s="23" t="s">
        <v>407</v>
      </c>
      <c r="B268" s="24" t="s">
        <v>22</v>
      </c>
      <c r="C268" s="23" t="s">
        <v>511</v>
      </c>
      <c r="D268" s="24" t="s">
        <v>512</v>
      </c>
      <c r="E268" s="23" t="s">
        <v>517</v>
      </c>
      <c r="F268" s="24" t="s">
        <v>518</v>
      </c>
      <c r="G268" s="25">
        <v>1.37</v>
      </c>
      <c r="H268" s="26">
        <v>0</v>
      </c>
      <c r="I268" s="26">
        <v>0</v>
      </c>
      <c r="J268" s="26">
        <v>0</v>
      </c>
      <c r="K268" s="26">
        <v>0</v>
      </c>
      <c r="L268" s="53">
        <v>0</v>
      </c>
      <c r="M268" s="54">
        <v>0</v>
      </c>
      <c r="N268" s="54">
        <v>0</v>
      </c>
      <c r="O268" s="54" t="s">
        <v>2766</v>
      </c>
    </row>
    <row r="269" spans="1:15" ht="15" customHeight="1">
      <c r="A269" s="23" t="s">
        <v>407</v>
      </c>
      <c r="B269" s="24" t="s">
        <v>22</v>
      </c>
      <c r="C269" s="23" t="s">
        <v>511</v>
      </c>
      <c r="D269" s="24" t="s">
        <v>512</v>
      </c>
      <c r="E269" s="23" t="s">
        <v>519</v>
      </c>
      <c r="F269" s="24" t="s">
        <v>520</v>
      </c>
      <c r="G269" s="25">
        <v>2.5</v>
      </c>
      <c r="H269" s="26">
        <v>1</v>
      </c>
      <c r="I269" s="26">
        <v>0</v>
      </c>
      <c r="J269" s="26">
        <v>0</v>
      </c>
      <c r="K269" s="26">
        <v>0</v>
      </c>
      <c r="L269" s="53">
        <v>0</v>
      </c>
      <c r="M269" s="54">
        <v>0</v>
      </c>
      <c r="N269" s="54">
        <v>0</v>
      </c>
      <c r="O269" s="54" t="s">
        <v>2766</v>
      </c>
    </row>
    <row r="270" spans="1:15" ht="15" customHeight="1">
      <c r="A270" s="23" t="s">
        <v>407</v>
      </c>
      <c r="B270" s="24" t="s">
        <v>22</v>
      </c>
      <c r="C270" s="23" t="s">
        <v>511</v>
      </c>
      <c r="D270" s="24" t="s">
        <v>512</v>
      </c>
      <c r="E270" s="23" t="s">
        <v>521</v>
      </c>
      <c r="F270" s="24" t="s">
        <v>522</v>
      </c>
      <c r="G270" s="25">
        <v>31.05</v>
      </c>
      <c r="H270" s="26">
        <v>0</v>
      </c>
      <c r="I270" s="26">
        <v>0</v>
      </c>
      <c r="J270" s="26">
        <v>0</v>
      </c>
      <c r="K270" s="26">
        <v>0</v>
      </c>
      <c r="L270" s="53">
        <v>0</v>
      </c>
      <c r="M270" s="54">
        <v>0</v>
      </c>
      <c r="N270" s="54">
        <v>0</v>
      </c>
      <c r="O270" s="54" t="s">
        <v>2766</v>
      </c>
    </row>
    <row r="271" spans="1:15" ht="15" customHeight="1">
      <c r="A271" s="23" t="s">
        <v>407</v>
      </c>
      <c r="B271" s="24" t="s">
        <v>22</v>
      </c>
      <c r="C271" s="23" t="s">
        <v>511</v>
      </c>
      <c r="D271" s="24" t="s">
        <v>512</v>
      </c>
      <c r="E271" s="23" t="s">
        <v>424</v>
      </c>
      <c r="F271" s="24" t="s">
        <v>425</v>
      </c>
      <c r="G271" s="25">
        <v>19</v>
      </c>
      <c r="H271" s="26">
        <v>0</v>
      </c>
      <c r="I271" s="26">
        <v>2</v>
      </c>
      <c r="J271" s="26">
        <v>2</v>
      </c>
      <c r="K271" s="26">
        <v>1</v>
      </c>
      <c r="L271" s="53">
        <v>1.6666666666666667</v>
      </c>
      <c r="M271" s="54">
        <v>8.7719298245614044E-2</v>
      </c>
      <c r="N271" s="54">
        <v>3.1055900621118016E-2</v>
      </c>
      <c r="O271" s="54">
        <v>1</v>
      </c>
    </row>
    <row r="272" spans="1:15" ht="15" customHeight="1">
      <c r="A272" s="23" t="s">
        <v>407</v>
      </c>
      <c r="B272" s="24" t="s">
        <v>22</v>
      </c>
      <c r="C272" s="23" t="s">
        <v>511</v>
      </c>
      <c r="D272" s="24" t="s">
        <v>512</v>
      </c>
      <c r="E272" s="23" t="s">
        <v>523</v>
      </c>
      <c r="F272" s="24" t="s">
        <v>524</v>
      </c>
      <c r="G272" s="25">
        <v>26.195</v>
      </c>
      <c r="H272" s="26">
        <v>0</v>
      </c>
      <c r="I272" s="26">
        <v>1</v>
      </c>
      <c r="J272" s="26">
        <v>1</v>
      </c>
      <c r="K272" s="26">
        <v>1</v>
      </c>
      <c r="L272" s="53">
        <v>1</v>
      </c>
      <c r="M272" s="54">
        <v>3.8175224279442643E-2</v>
      </c>
      <c r="N272" s="54">
        <v>3.4482758620689655E-2</v>
      </c>
      <c r="O272" s="54">
        <v>1</v>
      </c>
    </row>
    <row r="273" spans="1:15" ht="15" customHeight="1">
      <c r="A273" s="23" t="s">
        <v>407</v>
      </c>
      <c r="B273" s="24" t="s">
        <v>22</v>
      </c>
      <c r="C273" s="23" t="s">
        <v>511</v>
      </c>
      <c r="D273" s="24" t="s">
        <v>512</v>
      </c>
      <c r="E273" s="23" t="s">
        <v>525</v>
      </c>
      <c r="F273" s="24" t="s">
        <v>526</v>
      </c>
      <c r="G273" s="25">
        <v>36.799999999999997</v>
      </c>
      <c r="H273" s="26">
        <v>4</v>
      </c>
      <c r="I273" s="26">
        <v>1</v>
      </c>
      <c r="J273" s="26">
        <v>2</v>
      </c>
      <c r="K273" s="26">
        <v>1</v>
      </c>
      <c r="L273" s="53">
        <v>1.3333333333333333</v>
      </c>
      <c r="M273" s="54">
        <v>3.6231884057971016E-2</v>
      </c>
      <c r="N273" s="54">
        <v>2.8571428571428571E-2</v>
      </c>
      <c r="O273" s="54">
        <v>1</v>
      </c>
    </row>
    <row r="274" spans="1:15" ht="15" customHeight="1">
      <c r="A274" s="23" t="s">
        <v>407</v>
      </c>
      <c r="B274" s="24" t="s">
        <v>22</v>
      </c>
      <c r="C274" s="23" t="s">
        <v>511</v>
      </c>
      <c r="D274" s="24" t="s">
        <v>512</v>
      </c>
      <c r="E274" s="23" t="s">
        <v>527</v>
      </c>
      <c r="F274" s="24" t="s">
        <v>528</v>
      </c>
      <c r="G274" s="25">
        <v>13.862</v>
      </c>
      <c r="H274" s="26">
        <v>0</v>
      </c>
      <c r="I274" s="26">
        <v>0</v>
      </c>
      <c r="J274" s="26">
        <v>0</v>
      </c>
      <c r="K274" s="26">
        <v>1</v>
      </c>
      <c r="L274" s="53">
        <v>0.33333333333333331</v>
      </c>
      <c r="M274" s="54">
        <v>2.4046554128793342E-2</v>
      </c>
      <c r="N274" s="54">
        <v>1.0638297872340425E-2</v>
      </c>
      <c r="O274" s="54">
        <v>1</v>
      </c>
    </row>
    <row r="275" spans="1:15" ht="15" customHeight="1">
      <c r="A275" s="23" t="s">
        <v>407</v>
      </c>
      <c r="B275" s="24" t="s">
        <v>22</v>
      </c>
      <c r="C275" s="23" t="s">
        <v>511</v>
      </c>
      <c r="D275" s="24" t="s">
        <v>512</v>
      </c>
      <c r="E275" s="23" t="s">
        <v>529</v>
      </c>
      <c r="F275" s="24" t="s">
        <v>530</v>
      </c>
      <c r="G275" s="25">
        <v>8.9629999999999992</v>
      </c>
      <c r="H275" s="26">
        <v>0</v>
      </c>
      <c r="I275" s="26">
        <v>0</v>
      </c>
      <c r="J275" s="26">
        <v>0</v>
      </c>
      <c r="K275" s="26">
        <v>1</v>
      </c>
      <c r="L275" s="53">
        <v>0.33333333333333331</v>
      </c>
      <c r="M275" s="54">
        <v>3.7189928967235671E-2</v>
      </c>
      <c r="N275" s="54">
        <v>5.8823529411764698E-2</v>
      </c>
      <c r="O275" s="54">
        <v>1</v>
      </c>
    </row>
    <row r="276" spans="1:15" ht="15" customHeight="1">
      <c r="A276" s="23" t="s">
        <v>407</v>
      </c>
      <c r="B276" s="24" t="s">
        <v>22</v>
      </c>
      <c r="C276" s="23" t="s">
        <v>511</v>
      </c>
      <c r="D276" s="24" t="s">
        <v>512</v>
      </c>
      <c r="E276" s="23" t="s">
        <v>531</v>
      </c>
      <c r="F276" s="24" t="s">
        <v>532</v>
      </c>
      <c r="G276" s="25">
        <v>28.7</v>
      </c>
      <c r="H276" s="26">
        <v>0</v>
      </c>
      <c r="I276" s="26">
        <v>0</v>
      </c>
      <c r="J276" s="26">
        <v>2</v>
      </c>
      <c r="K276" s="26">
        <v>1</v>
      </c>
      <c r="L276" s="53">
        <v>1</v>
      </c>
      <c r="M276" s="54">
        <v>3.484320557491289E-2</v>
      </c>
      <c r="N276" s="54">
        <v>3.2258064516129031E-2</v>
      </c>
      <c r="O276" s="54">
        <v>1</v>
      </c>
    </row>
    <row r="277" spans="1:15" ht="15" customHeight="1">
      <c r="A277" s="23" t="s">
        <v>407</v>
      </c>
      <c r="B277" s="24" t="s">
        <v>22</v>
      </c>
      <c r="C277" s="23" t="s">
        <v>511</v>
      </c>
      <c r="D277" s="24" t="s">
        <v>512</v>
      </c>
      <c r="E277" s="23" t="s">
        <v>533</v>
      </c>
      <c r="F277" s="24" t="s">
        <v>534</v>
      </c>
      <c r="G277" s="25">
        <v>2.4600000000000004</v>
      </c>
      <c r="H277" s="26">
        <v>0</v>
      </c>
      <c r="I277" s="26">
        <v>0</v>
      </c>
      <c r="J277" s="26">
        <v>0</v>
      </c>
      <c r="K277" s="26">
        <v>0</v>
      </c>
      <c r="L277" s="53">
        <v>0</v>
      </c>
      <c r="M277" s="54">
        <v>0</v>
      </c>
      <c r="N277" s="54">
        <v>0</v>
      </c>
      <c r="O277" s="54" t="s">
        <v>2766</v>
      </c>
    </row>
    <row r="278" spans="1:15" ht="15" customHeight="1">
      <c r="A278" s="23" t="s">
        <v>407</v>
      </c>
      <c r="B278" s="24" t="s">
        <v>22</v>
      </c>
      <c r="C278" s="23" t="s">
        <v>511</v>
      </c>
      <c r="D278" s="24" t="s">
        <v>512</v>
      </c>
      <c r="E278" s="23" t="s">
        <v>535</v>
      </c>
      <c r="F278" s="24" t="s">
        <v>536</v>
      </c>
      <c r="G278" s="25">
        <v>3.49</v>
      </c>
      <c r="H278" s="26">
        <v>0</v>
      </c>
      <c r="I278" s="26">
        <v>0</v>
      </c>
      <c r="J278" s="26">
        <v>0</v>
      </c>
      <c r="K278" s="26">
        <v>0</v>
      </c>
      <c r="L278" s="53">
        <v>0</v>
      </c>
      <c r="M278" s="54">
        <v>0</v>
      </c>
      <c r="N278" s="54">
        <v>0</v>
      </c>
      <c r="O278" s="54" t="s">
        <v>2766</v>
      </c>
    </row>
    <row r="279" spans="1:15" ht="15" customHeight="1">
      <c r="A279" s="23" t="s">
        <v>407</v>
      </c>
      <c r="B279" s="24" t="s">
        <v>22</v>
      </c>
      <c r="C279" s="23" t="s">
        <v>511</v>
      </c>
      <c r="D279" s="24" t="s">
        <v>512</v>
      </c>
      <c r="E279" s="23" t="s">
        <v>507</v>
      </c>
      <c r="F279" s="24" t="s">
        <v>508</v>
      </c>
      <c r="G279" s="25">
        <v>16.05</v>
      </c>
      <c r="H279" s="26">
        <v>1</v>
      </c>
      <c r="I279" s="26">
        <v>1</v>
      </c>
      <c r="J279" s="26">
        <v>2</v>
      </c>
      <c r="K279" s="26">
        <v>1</v>
      </c>
      <c r="L279" s="53">
        <v>1.3333333333333333</v>
      </c>
      <c r="M279" s="54">
        <v>8.3073727933541008E-2</v>
      </c>
      <c r="N279" s="54">
        <v>3.6036036036036036E-2</v>
      </c>
      <c r="O279" s="54">
        <v>1.3333333333333333</v>
      </c>
    </row>
    <row r="280" spans="1:15" ht="15" customHeight="1">
      <c r="A280" s="23" t="s">
        <v>407</v>
      </c>
      <c r="B280" s="24" t="s">
        <v>22</v>
      </c>
      <c r="C280" s="23" t="s">
        <v>511</v>
      </c>
      <c r="D280" s="24" t="s">
        <v>512</v>
      </c>
      <c r="E280" s="23" t="s">
        <v>537</v>
      </c>
      <c r="F280" s="24" t="s">
        <v>538</v>
      </c>
      <c r="G280" s="25">
        <v>6.75</v>
      </c>
      <c r="H280" s="26">
        <v>1</v>
      </c>
      <c r="I280" s="26">
        <v>1</v>
      </c>
      <c r="J280" s="26">
        <v>0</v>
      </c>
      <c r="K280" s="26">
        <v>0</v>
      </c>
      <c r="L280" s="53">
        <v>0.33333333333333331</v>
      </c>
      <c r="M280" s="54">
        <v>4.9382716049382713E-2</v>
      </c>
      <c r="N280" s="54">
        <v>4.9999999999999996E-2</v>
      </c>
      <c r="O280" s="54">
        <v>1</v>
      </c>
    </row>
    <row r="281" spans="1:15" ht="15" customHeight="1">
      <c r="A281" s="23" t="s">
        <v>407</v>
      </c>
      <c r="B281" s="24" t="s">
        <v>22</v>
      </c>
      <c r="C281" s="23" t="s">
        <v>511</v>
      </c>
      <c r="D281" s="24" t="s">
        <v>512</v>
      </c>
      <c r="E281" s="23" t="s">
        <v>539</v>
      </c>
      <c r="F281" s="24" t="s">
        <v>540</v>
      </c>
      <c r="G281" s="25">
        <v>27.9</v>
      </c>
      <c r="H281" s="26">
        <v>0</v>
      </c>
      <c r="I281" s="26">
        <v>0</v>
      </c>
      <c r="J281" s="26">
        <v>0</v>
      </c>
      <c r="K281" s="26">
        <v>0</v>
      </c>
      <c r="L281" s="53">
        <v>0</v>
      </c>
      <c r="M281" s="54">
        <v>0</v>
      </c>
      <c r="N281" s="54">
        <v>0</v>
      </c>
      <c r="O281" s="54" t="s">
        <v>2766</v>
      </c>
    </row>
    <row r="282" spans="1:15" ht="15" customHeight="1">
      <c r="A282" s="23" t="s">
        <v>407</v>
      </c>
      <c r="B282" s="24" t="s">
        <v>22</v>
      </c>
      <c r="C282" s="23" t="s">
        <v>511</v>
      </c>
      <c r="D282" s="24" t="s">
        <v>512</v>
      </c>
      <c r="E282" s="23" t="s">
        <v>541</v>
      </c>
      <c r="F282" s="24" t="s">
        <v>542</v>
      </c>
      <c r="G282" s="25">
        <v>5</v>
      </c>
      <c r="H282" s="26">
        <v>0</v>
      </c>
      <c r="I282" s="26">
        <v>0</v>
      </c>
      <c r="J282" s="26">
        <v>0</v>
      </c>
      <c r="K282" s="26">
        <v>0</v>
      </c>
      <c r="L282" s="53">
        <v>0</v>
      </c>
      <c r="M282" s="54">
        <v>0</v>
      </c>
      <c r="N282" s="54">
        <v>0</v>
      </c>
      <c r="O282" s="54" t="s">
        <v>2766</v>
      </c>
    </row>
    <row r="283" spans="1:15" ht="15" customHeight="1">
      <c r="A283" s="23" t="s">
        <v>407</v>
      </c>
      <c r="B283" s="24" t="s">
        <v>22</v>
      </c>
      <c r="C283" s="23" t="s">
        <v>511</v>
      </c>
      <c r="D283" s="24" t="s">
        <v>512</v>
      </c>
      <c r="E283" s="23" t="s">
        <v>454</v>
      </c>
      <c r="F283" s="24" t="s">
        <v>455</v>
      </c>
      <c r="G283" s="25">
        <v>2.277000000000001</v>
      </c>
      <c r="H283" s="26">
        <v>0</v>
      </c>
      <c r="I283" s="26">
        <v>0</v>
      </c>
      <c r="J283" s="26">
        <v>0</v>
      </c>
      <c r="K283" s="26">
        <v>1</v>
      </c>
      <c r="L283" s="53">
        <v>0.33333333333333331</v>
      </c>
      <c r="M283" s="54">
        <v>0.14639145073927676</v>
      </c>
      <c r="N283" s="54">
        <v>9.0909090909090912E-2</v>
      </c>
      <c r="O283" s="54">
        <v>1</v>
      </c>
    </row>
    <row r="284" spans="1:15" ht="15" customHeight="1">
      <c r="A284" s="23" t="s">
        <v>407</v>
      </c>
      <c r="B284" s="24" t="s">
        <v>22</v>
      </c>
      <c r="C284" s="23" t="s">
        <v>511</v>
      </c>
      <c r="D284" s="24" t="s">
        <v>512</v>
      </c>
      <c r="E284" s="23" t="s">
        <v>543</v>
      </c>
      <c r="F284" s="24" t="s">
        <v>544</v>
      </c>
      <c r="G284" s="25">
        <v>70.266000000000005</v>
      </c>
      <c r="H284" s="26">
        <v>8</v>
      </c>
      <c r="I284" s="26">
        <v>2</v>
      </c>
      <c r="J284" s="26">
        <v>2</v>
      </c>
      <c r="K284" s="26">
        <v>2</v>
      </c>
      <c r="L284" s="53">
        <v>2</v>
      </c>
      <c r="M284" s="54">
        <v>2.8463268152449261E-2</v>
      </c>
      <c r="N284" s="54">
        <v>1.3636363636363637E-2</v>
      </c>
      <c r="O284" s="54">
        <v>1</v>
      </c>
    </row>
    <row r="285" spans="1:15" ht="15" customHeight="1">
      <c r="A285" s="23" t="s">
        <v>407</v>
      </c>
      <c r="B285" s="24" t="s">
        <v>22</v>
      </c>
      <c r="C285" s="23" t="s">
        <v>545</v>
      </c>
      <c r="D285" s="24" t="s">
        <v>546</v>
      </c>
      <c r="E285" s="23" t="s">
        <v>119</v>
      </c>
      <c r="F285" s="24" t="s">
        <v>120</v>
      </c>
      <c r="G285" s="25">
        <v>62.949999999999989</v>
      </c>
      <c r="H285" s="26">
        <v>8</v>
      </c>
      <c r="I285" s="26">
        <v>4</v>
      </c>
      <c r="J285" s="26">
        <v>4</v>
      </c>
      <c r="K285" s="26">
        <v>2</v>
      </c>
      <c r="L285" s="53">
        <v>3.3333333333333335</v>
      </c>
      <c r="M285" s="54">
        <v>5.2952078369075999E-2</v>
      </c>
      <c r="N285" s="54">
        <v>2.277904328018223E-2</v>
      </c>
      <c r="O285" s="54">
        <v>1</v>
      </c>
    </row>
    <row r="286" spans="1:15" ht="15" customHeight="1">
      <c r="A286" s="23" t="s">
        <v>407</v>
      </c>
      <c r="B286" s="24" t="s">
        <v>22</v>
      </c>
      <c r="C286" s="23" t="s">
        <v>545</v>
      </c>
      <c r="D286" s="24" t="s">
        <v>546</v>
      </c>
      <c r="E286" s="23" t="s">
        <v>127</v>
      </c>
      <c r="F286" s="24" t="s">
        <v>128</v>
      </c>
      <c r="G286" s="25">
        <v>31.699999999999989</v>
      </c>
      <c r="H286" s="26">
        <v>2</v>
      </c>
      <c r="I286" s="26">
        <v>2</v>
      </c>
      <c r="J286" s="26">
        <v>9</v>
      </c>
      <c r="K286" s="26">
        <v>3</v>
      </c>
      <c r="L286" s="53">
        <v>4.666666666666667</v>
      </c>
      <c r="M286" s="54">
        <v>0.14721345951629869</v>
      </c>
      <c r="N286" s="54">
        <v>0.13461538461538464</v>
      </c>
      <c r="O286" s="54">
        <v>1.5555555555555556</v>
      </c>
    </row>
    <row r="287" spans="1:15" ht="15" customHeight="1">
      <c r="A287" s="23" t="s">
        <v>407</v>
      </c>
      <c r="B287" s="24" t="s">
        <v>22</v>
      </c>
      <c r="C287" s="23" t="s">
        <v>545</v>
      </c>
      <c r="D287" s="24" t="s">
        <v>546</v>
      </c>
      <c r="E287" s="23" t="s">
        <v>481</v>
      </c>
      <c r="F287" s="24" t="s">
        <v>482</v>
      </c>
      <c r="G287" s="25">
        <v>21.1</v>
      </c>
      <c r="H287" s="26">
        <v>0</v>
      </c>
      <c r="I287" s="26">
        <v>0</v>
      </c>
      <c r="J287" s="26">
        <v>1</v>
      </c>
      <c r="K287" s="26">
        <v>2</v>
      </c>
      <c r="L287" s="53">
        <v>1</v>
      </c>
      <c r="M287" s="54">
        <v>4.7393364928909949E-2</v>
      </c>
      <c r="N287" s="54">
        <v>5.454545454545455E-2</v>
      </c>
      <c r="O287" s="54">
        <v>1</v>
      </c>
    </row>
    <row r="288" spans="1:15" ht="15" customHeight="1">
      <c r="A288" s="23" t="s">
        <v>407</v>
      </c>
      <c r="B288" s="24" t="s">
        <v>22</v>
      </c>
      <c r="C288" s="23" t="s">
        <v>545</v>
      </c>
      <c r="D288" s="24" t="s">
        <v>546</v>
      </c>
      <c r="E288" s="23" t="s">
        <v>547</v>
      </c>
      <c r="F288" s="24" t="s">
        <v>548</v>
      </c>
      <c r="G288" s="25">
        <v>7.2</v>
      </c>
      <c r="H288" s="26">
        <v>0</v>
      </c>
      <c r="I288" s="26">
        <v>0</v>
      </c>
      <c r="J288" s="26">
        <v>0</v>
      </c>
      <c r="K288" s="26">
        <v>0</v>
      </c>
      <c r="L288" s="53">
        <v>0</v>
      </c>
      <c r="M288" s="54">
        <v>0</v>
      </c>
      <c r="N288" s="54">
        <v>0</v>
      </c>
      <c r="O288" s="54" t="s">
        <v>2766</v>
      </c>
    </row>
    <row r="289" spans="1:15" ht="15" customHeight="1">
      <c r="A289" s="23" t="s">
        <v>407</v>
      </c>
      <c r="B289" s="24" t="s">
        <v>22</v>
      </c>
      <c r="C289" s="23" t="s">
        <v>545</v>
      </c>
      <c r="D289" s="24" t="s">
        <v>546</v>
      </c>
      <c r="E289" s="23" t="s">
        <v>549</v>
      </c>
      <c r="F289" s="24" t="s">
        <v>550</v>
      </c>
      <c r="G289" s="25">
        <v>5.5</v>
      </c>
      <c r="H289" s="26">
        <v>1</v>
      </c>
      <c r="I289" s="26">
        <v>0</v>
      </c>
      <c r="J289" s="26">
        <v>0</v>
      </c>
      <c r="K289" s="26">
        <v>1</v>
      </c>
      <c r="L289" s="53">
        <v>0.33333333333333331</v>
      </c>
      <c r="M289" s="54">
        <v>6.0606060606060601E-2</v>
      </c>
      <c r="N289" s="54">
        <v>3.2258064516129031E-2</v>
      </c>
      <c r="O289" s="54">
        <v>1</v>
      </c>
    </row>
    <row r="290" spans="1:15" ht="15" customHeight="1">
      <c r="A290" s="23" t="s">
        <v>407</v>
      </c>
      <c r="B290" s="24" t="s">
        <v>22</v>
      </c>
      <c r="C290" s="23" t="s">
        <v>545</v>
      </c>
      <c r="D290" s="24" t="s">
        <v>546</v>
      </c>
      <c r="E290" s="23" t="s">
        <v>551</v>
      </c>
      <c r="F290" s="24" t="s">
        <v>552</v>
      </c>
      <c r="G290" s="25">
        <v>16.86</v>
      </c>
      <c r="H290" s="26">
        <v>0</v>
      </c>
      <c r="I290" s="26">
        <v>1</v>
      </c>
      <c r="J290" s="26">
        <v>0</v>
      </c>
      <c r="K290" s="26">
        <v>0</v>
      </c>
      <c r="L290" s="53">
        <v>0.33333333333333331</v>
      </c>
      <c r="M290" s="54">
        <v>1.9770660340055358E-2</v>
      </c>
      <c r="N290" s="54">
        <v>2.6315789473684209E-2</v>
      </c>
      <c r="O290" s="54">
        <v>1</v>
      </c>
    </row>
    <row r="291" spans="1:15" ht="15" customHeight="1">
      <c r="A291" s="23" t="s">
        <v>407</v>
      </c>
      <c r="B291" s="24" t="s">
        <v>22</v>
      </c>
      <c r="C291" s="23" t="s">
        <v>545</v>
      </c>
      <c r="D291" s="24" t="s">
        <v>546</v>
      </c>
      <c r="E291" s="23" t="s">
        <v>147</v>
      </c>
      <c r="F291" s="24" t="s">
        <v>148</v>
      </c>
      <c r="G291" s="25">
        <v>68.303999999999974</v>
      </c>
      <c r="H291" s="26">
        <v>1</v>
      </c>
      <c r="I291" s="26">
        <v>3</v>
      </c>
      <c r="J291" s="26">
        <v>0</v>
      </c>
      <c r="K291" s="26">
        <v>0</v>
      </c>
      <c r="L291" s="53">
        <v>1</v>
      </c>
      <c r="M291" s="54">
        <v>1.4640431014289067E-2</v>
      </c>
      <c r="N291" s="54">
        <v>1.948051948051948E-2</v>
      </c>
      <c r="O291" s="54">
        <v>1</v>
      </c>
    </row>
    <row r="292" spans="1:15" ht="15" customHeight="1">
      <c r="A292" s="23" t="s">
        <v>407</v>
      </c>
      <c r="B292" s="24" t="s">
        <v>22</v>
      </c>
      <c r="C292" s="23" t="s">
        <v>545</v>
      </c>
      <c r="D292" s="24" t="s">
        <v>546</v>
      </c>
      <c r="E292" s="23" t="s">
        <v>464</v>
      </c>
      <c r="F292" s="24" t="s">
        <v>465</v>
      </c>
      <c r="G292" s="25">
        <v>15.119999999999997</v>
      </c>
      <c r="H292" s="26">
        <v>1</v>
      </c>
      <c r="I292" s="26">
        <v>0</v>
      </c>
      <c r="J292" s="26">
        <v>0</v>
      </c>
      <c r="K292" s="26">
        <v>0</v>
      </c>
      <c r="L292" s="53">
        <v>0</v>
      </c>
      <c r="M292" s="54">
        <v>0</v>
      </c>
      <c r="N292" s="54">
        <v>0</v>
      </c>
      <c r="O292" s="54" t="s">
        <v>2766</v>
      </c>
    </row>
    <row r="293" spans="1:15" ht="15" customHeight="1">
      <c r="A293" s="23" t="s">
        <v>407</v>
      </c>
      <c r="B293" s="24" t="s">
        <v>22</v>
      </c>
      <c r="C293" s="23" t="s">
        <v>545</v>
      </c>
      <c r="D293" s="24" t="s">
        <v>546</v>
      </c>
      <c r="E293" s="23" t="s">
        <v>513</v>
      </c>
      <c r="F293" s="24" t="s">
        <v>514</v>
      </c>
      <c r="G293" s="25">
        <v>79.295999999999992</v>
      </c>
      <c r="H293" s="26">
        <v>5</v>
      </c>
      <c r="I293" s="26">
        <v>4</v>
      </c>
      <c r="J293" s="26">
        <v>2</v>
      </c>
      <c r="K293" s="26">
        <v>7</v>
      </c>
      <c r="L293" s="53">
        <v>4.333333333333333</v>
      </c>
      <c r="M293" s="54">
        <v>5.4647565240785581E-2</v>
      </c>
      <c r="N293" s="54">
        <v>7.7844311377245512E-2</v>
      </c>
      <c r="O293" s="54">
        <v>1.1818181818181819</v>
      </c>
    </row>
    <row r="294" spans="1:15" ht="15" customHeight="1">
      <c r="A294" s="23" t="s">
        <v>407</v>
      </c>
      <c r="B294" s="24" t="s">
        <v>22</v>
      </c>
      <c r="C294" s="23" t="s">
        <v>545</v>
      </c>
      <c r="D294" s="24" t="s">
        <v>546</v>
      </c>
      <c r="E294" s="23" t="s">
        <v>553</v>
      </c>
      <c r="F294" s="24" t="s">
        <v>554</v>
      </c>
      <c r="G294" s="25">
        <v>91.197999999999993</v>
      </c>
      <c r="H294" s="26">
        <v>4</v>
      </c>
      <c r="I294" s="26">
        <v>7</v>
      </c>
      <c r="J294" s="26">
        <v>3</v>
      </c>
      <c r="K294" s="26">
        <v>2</v>
      </c>
      <c r="L294" s="53">
        <v>4</v>
      </c>
      <c r="M294" s="54">
        <v>4.3860610978310934E-2</v>
      </c>
      <c r="N294" s="54">
        <v>3.1413612565445025E-2</v>
      </c>
      <c r="O294" s="54">
        <v>1</v>
      </c>
    </row>
    <row r="295" spans="1:15" ht="15" customHeight="1">
      <c r="A295" s="23" t="s">
        <v>407</v>
      </c>
      <c r="B295" s="24" t="s">
        <v>22</v>
      </c>
      <c r="C295" s="23" t="s">
        <v>545</v>
      </c>
      <c r="D295" s="24" t="s">
        <v>546</v>
      </c>
      <c r="E295" s="23" t="s">
        <v>555</v>
      </c>
      <c r="F295" s="24" t="s">
        <v>556</v>
      </c>
      <c r="G295" s="25">
        <v>4.5</v>
      </c>
      <c r="H295" s="26">
        <v>0</v>
      </c>
      <c r="I295" s="26">
        <v>0</v>
      </c>
      <c r="J295" s="26">
        <v>0</v>
      </c>
      <c r="K295" s="26">
        <v>1</v>
      </c>
      <c r="L295" s="53">
        <v>0.33333333333333331</v>
      </c>
      <c r="M295" s="54">
        <v>7.407407407407407E-2</v>
      </c>
      <c r="N295" s="54">
        <v>9.0909090909090912E-2</v>
      </c>
      <c r="O295" s="54">
        <v>1</v>
      </c>
    </row>
    <row r="296" spans="1:15" ht="15" customHeight="1">
      <c r="A296" s="23" t="s">
        <v>407</v>
      </c>
      <c r="B296" s="24" t="s">
        <v>22</v>
      </c>
      <c r="C296" s="23" t="s">
        <v>545</v>
      </c>
      <c r="D296" s="24" t="s">
        <v>546</v>
      </c>
      <c r="E296" s="23" t="s">
        <v>557</v>
      </c>
      <c r="F296" s="24" t="s">
        <v>558</v>
      </c>
      <c r="G296" s="25">
        <v>1.17</v>
      </c>
      <c r="H296" s="26">
        <v>0</v>
      </c>
      <c r="I296" s="26">
        <v>0</v>
      </c>
      <c r="J296" s="26">
        <v>0</v>
      </c>
      <c r="K296" s="26">
        <v>0</v>
      </c>
      <c r="L296" s="53">
        <v>0</v>
      </c>
      <c r="M296" s="54">
        <v>0</v>
      </c>
      <c r="N296" s="54" t="s">
        <v>2766</v>
      </c>
      <c r="O296" s="54" t="s">
        <v>2766</v>
      </c>
    </row>
    <row r="297" spans="1:15" ht="15" customHeight="1">
      <c r="A297" s="23" t="s">
        <v>407</v>
      </c>
      <c r="B297" s="24" t="s">
        <v>22</v>
      </c>
      <c r="C297" s="23" t="s">
        <v>545</v>
      </c>
      <c r="D297" s="24" t="s">
        <v>546</v>
      </c>
      <c r="E297" s="23" t="s">
        <v>559</v>
      </c>
      <c r="F297" s="24" t="s">
        <v>560</v>
      </c>
      <c r="G297" s="25">
        <v>27.240000000000009</v>
      </c>
      <c r="H297" s="26">
        <v>0</v>
      </c>
      <c r="I297" s="26">
        <v>1</v>
      </c>
      <c r="J297" s="26">
        <v>2</v>
      </c>
      <c r="K297" s="26">
        <v>0</v>
      </c>
      <c r="L297" s="53">
        <v>1</v>
      </c>
      <c r="M297" s="54">
        <v>3.6710719530102777E-2</v>
      </c>
      <c r="N297" s="54">
        <v>0.04</v>
      </c>
      <c r="O297" s="54">
        <v>1</v>
      </c>
    </row>
    <row r="298" spans="1:15" ht="15" customHeight="1">
      <c r="A298" s="23" t="s">
        <v>407</v>
      </c>
      <c r="B298" s="24" t="s">
        <v>22</v>
      </c>
      <c r="C298" s="23" t="s">
        <v>545</v>
      </c>
      <c r="D298" s="24" t="s">
        <v>546</v>
      </c>
      <c r="E298" s="23" t="s">
        <v>561</v>
      </c>
      <c r="F298" s="24" t="s">
        <v>562</v>
      </c>
      <c r="G298" s="25">
        <v>2.4900000000000002</v>
      </c>
      <c r="H298" s="26">
        <v>0</v>
      </c>
      <c r="I298" s="26">
        <v>1</v>
      </c>
      <c r="J298" s="26">
        <v>2</v>
      </c>
      <c r="K298" s="26">
        <v>0</v>
      </c>
      <c r="L298" s="53">
        <v>1</v>
      </c>
      <c r="M298" s="54">
        <v>0.40160642570281119</v>
      </c>
      <c r="N298" s="54">
        <v>1</v>
      </c>
      <c r="O298" s="54">
        <v>1.5</v>
      </c>
    </row>
    <row r="299" spans="1:15" ht="15" customHeight="1">
      <c r="A299" s="23" t="s">
        <v>407</v>
      </c>
      <c r="B299" s="24" t="s">
        <v>22</v>
      </c>
      <c r="C299" s="23" t="s">
        <v>545</v>
      </c>
      <c r="D299" s="24" t="s">
        <v>546</v>
      </c>
      <c r="E299" s="23" t="s">
        <v>563</v>
      </c>
      <c r="F299" s="24" t="s">
        <v>564</v>
      </c>
      <c r="G299" s="25">
        <v>19.815999999999995</v>
      </c>
      <c r="H299" s="26">
        <v>2</v>
      </c>
      <c r="I299" s="26">
        <v>0</v>
      </c>
      <c r="J299" s="26">
        <v>1</v>
      </c>
      <c r="K299" s="26">
        <v>2</v>
      </c>
      <c r="L299" s="53">
        <v>1</v>
      </c>
      <c r="M299" s="54">
        <v>5.04642712959225E-2</v>
      </c>
      <c r="N299" s="54">
        <v>4.6875E-2</v>
      </c>
      <c r="O299" s="54">
        <v>1</v>
      </c>
    </row>
    <row r="300" spans="1:15" ht="15" customHeight="1">
      <c r="A300" s="23" t="s">
        <v>407</v>
      </c>
      <c r="B300" s="24" t="s">
        <v>22</v>
      </c>
      <c r="C300" s="23" t="s">
        <v>545</v>
      </c>
      <c r="D300" s="24" t="s">
        <v>546</v>
      </c>
      <c r="E300" s="23" t="s">
        <v>565</v>
      </c>
      <c r="F300" s="24" t="s">
        <v>566</v>
      </c>
      <c r="G300" s="25">
        <v>55.814999999999998</v>
      </c>
      <c r="H300" s="26">
        <v>2</v>
      </c>
      <c r="I300" s="26">
        <v>1</v>
      </c>
      <c r="J300" s="26">
        <v>1</v>
      </c>
      <c r="K300" s="26">
        <v>1</v>
      </c>
      <c r="L300" s="53">
        <v>1</v>
      </c>
      <c r="M300" s="54">
        <v>1.7916330735465377E-2</v>
      </c>
      <c r="N300" s="54">
        <v>2.4590163934426233E-2</v>
      </c>
      <c r="O300" s="54">
        <v>1</v>
      </c>
    </row>
    <row r="301" spans="1:15" ht="15" customHeight="1">
      <c r="A301" s="23" t="s">
        <v>407</v>
      </c>
      <c r="B301" s="24" t="s">
        <v>22</v>
      </c>
      <c r="C301" s="23" t="s">
        <v>545</v>
      </c>
      <c r="D301" s="24" t="s">
        <v>546</v>
      </c>
      <c r="E301" s="23" t="s">
        <v>521</v>
      </c>
      <c r="F301" s="24" t="s">
        <v>522</v>
      </c>
      <c r="G301" s="25">
        <v>28.377999999999997</v>
      </c>
      <c r="H301" s="26">
        <v>0</v>
      </c>
      <c r="I301" s="26">
        <v>0</v>
      </c>
      <c r="J301" s="26">
        <v>0</v>
      </c>
      <c r="K301" s="26">
        <v>0</v>
      </c>
      <c r="L301" s="53">
        <v>0</v>
      </c>
      <c r="M301" s="54">
        <v>0</v>
      </c>
      <c r="N301" s="54">
        <v>0</v>
      </c>
      <c r="O301" s="54" t="s">
        <v>2766</v>
      </c>
    </row>
    <row r="302" spans="1:15" ht="15" customHeight="1">
      <c r="A302" s="23" t="s">
        <v>407</v>
      </c>
      <c r="B302" s="24" t="s">
        <v>22</v>
      </c>
      <c r="C302" s="23" t="s">
        <v>545</v>
      </c>
      <c r="D302" s="24" t="s">
        <v>546</v>
      </c>
      <c r="E302" s="23" t="s">
        <v>466</v>
      </c>
      <c r="F302" s="24" t="s">
        <v>467</v>
      </c>
      <c r="G302" s="25">
        <v>17.204999999999998</v>
      </c>
      <c r="H302" s="26">
        <v>0</v>
      </c>
      <c r="I302" s="26">
        <v>0</v>
      </c>
      <c r="J302" s="26">
        <v>0</v>
      </c>
      <c r="K302" s="26">
        <v>0</v>
      </c>
      <c r="L302" s="53">
        <v>0</v>
      </c>
      <c r="M302" s="54">
        <v>0</v>
      </c>
      <c r="N302" s="54">
        <v>0</v>
      </c>
      <c r="O302" s="54" t="s">
        <v>2766</v>
      </c>
    </row>
    <row r="303" spans="1:15" ht="15" customHeight="1">
      <c r="A303" s="23" t="s">
        <v>407</v>
      </c>
      <c r="B303" s="24" t="s">
        <v>22</v>
      </c>
      <c r="C303" s="23" t="s">
        <v>545</v>
      </c>
      <c r="D303" s="24" t="s">
        <v>546</v>
      </c>
      <c r="E303" s="23" t="s">
        <v>567</v>
      </c>
      <c r="F303" s="24" t="s">
        <v>568</v>
      </c>
      <c r="G303" s="25">
        <v>12.825000000000003</v>
      </c>
      <c r="H303" s="26">
        <v>0</v>
      </c>
      <c r="I303" s="26">
        <v>1</v>
      </c>
      <c r="J303" s="26">
        <v>2</v>
      </c>
      <c r="K303" s="26">
        <v>0</v>
      </c>
      <c r="L303" s="53">
        <v>1</v>
      </c>
      <c r="M303" s="54">
        <v>7.7972709551656902E-2</v>
      </c>
      <c r="N303" s="54">
        <v>0.21428571428571427</v>
      </c>
      <c r="O303" s="54">
        <v>1</v>
      </c>
    </row>
    <row r="304" spans="1:15" ht="15" customHeight="1">
      <c r="A304" s="23" t="s">
        <v>407</v>
      </c>
      <c r="B304" s="24" t="s">
        <v>22</v>
      </c>
      <c r="C304" s="23" t="s">
        <v>545</v>
      </c>
      <c r="D304" s="24" t="s">
        <v>546</v>
      </c>
      <c r="E304" s="23" t="s">
        <v>569</v>
      </c>
      <c r="F304" s="24" t="s">
        <v>570</v>
      </c>
      <c r="G304" s="25">
        <v>94.462000000000003</v>
      </c>
      <c r="H304" s="26">
        <v>1</v>
      </c>
      <c r="I304" s="26">
        <v>1</v>
      </c>
      <c r="J304" s="26">
        <v>2</v>
      </c>
      <c r="K304" s="26">
        <v>2</v>
      </c>
      <c r="L304" s="53">
        <v>1.6666666666666667</v>
      </c>
      <c r="M304" s="54">
        <v>1.7643779156345057E-2</v>
      </c>
      <c r="N304" s="54">
        <v>2.5252525252525252E-2</v>
      </c>
      <c r="O304" s="54">
        <v>1</v>
      </c>
    </row>
    <row r="305" spans="1:15" ht="15" customHeight="1">
      <c r="A305" s="23" t="s">
        <v>407</v>
      </c>
      <c r="B305" s="24" t="s">
        <v>22</v>
      </c>
      <c r="C305" s="23" t="s">
        <v>545</v>
      </c>
      <c r="D305" s="24" t="s">
        <v>546</v>
      </c>
      <c r="E305" s="23" t="s">
        <v>523</v>
      </c>
      <c r="F305" s="24" t="s">
        <v>524</v>
      </c>
      <c r="G305" s="25">
        <v>21.104999999999997</v>
      </c>
      <c r="H305" s="26">
        <v>0</v>
      </c>
      <c r="I305" s="26">
        <v>1</v>
      </c>
      <c r="J305" s="26">
        <v>0</v>
      </c>
      <c r="K305" s="26">
        <v>3</v>
      </c>
      <c r="L305" s="53">
        <v>1.3333333333333333</v>
      </c>
      <c r="M305" s="54">
        <v>6.3176182579167656E-2</v>
      </c>
      <c r="N305" s="54">
        <v>5.8823529411764698E-2</v>
      </c>
      <c r="O305" s="54">
        <v>1</v>
      </c>
    </row>
    <row r="306" spans="1:15" ht="15" customHeight="1">
      <c r="A306" s="23" t="s">
        <v>407</v>
      </c>
      <c r="B306" s="24" t="s">
        <v>22</v>
      </c>
      <c r="C306" s="23" t="s">
        <v>545</v>
      </c>
      <c r="D306" s="24" t="s">
        <v>546</v>
      </c>
      <c r="E306" s="23" t="s">
        <v>571</v>
      </c>
      <c r="F306" s="24" t="s">
        <v>572</v>
      </c>
      <c r="G306" s="25">
        <v>5.82</v>
      </c>
      <c r="H306" s="26">
        <v>0</v>
      </c>
      <c r="I306" s="26">
        <v>0</v>
      </c>
      <c r="J306" s="26">
        <v>0</v>
      </c>
      <c r="K306" s="26">
        <v>0</v>
      </c>
      <c r="L306" s="53">
        <v>0</v>
      </c>
      <c r="M306" s="54">
        <v>0</v>
      </c>
      <c r="N306" s="54">
        <v>0</v>
      </c>
      <c r="O306" s="54" t="s">
        <v>2766</v>
      </c>
    </row>
    <row r="307" spans="1:15" ht="15" customHeight="1">
      <c r="A307" s="23" t="s">
        <v>407</v>
      </c>
      <c r="B307" s="24" t="s">
        <v>22</v>
      </c>
      <c r="C307" s="23" t="s">
        <v>545</v>
      </c>
      <c r="D307" s="24" t="s">
        <v>546</v>
      </c>
      <c r="E307" s="23" t="s">
        <v>573</v>
      </c>
      <c r="F307" s="24" t="s">
        <v>574</v>
      </c>
      <c r="G307" s="25">
        <v>47.475000000000001</v>
      </c>
      <c r="H307" s="26">
        <v>3</v>
      </c>
      <c r="I307" s="26">
        <v>2</v>
      </c>
      <c r="J307" s="26">
        <v>1</v>
      </c>
      <c r="K307" s="26">
        <v>3</v>
      </c>
      <c r="L307" s="53">
        <v>2</v>
      </c>
      <c r="M307" s="54">
        <v>4.2127435492364404E-2</v>
      </c>
      <c r="N307" s="54">
        <v>4.5112781954887216E-2</v>
      </c>
      <c r="O307" s="54">
        <v>1</v>
      </c>
    </row>
    <row r="308" spans="1:15" ht="15" customHeight="1">
      <c r="A308" s="23" t="s">
        <v>407</v>
      </c>
      <c r="B308" s="24" t="s">
        <v>22</v>
      </c>
      <c r="C308" s="23" t="s">
        <v>545</v>
      </c>
      <c r="D308" s="24" t="s">
        <v>546</v>
      </c>
      <c r="E308" s="23" t="s">
        <v>575</v>
      </c>
      <c r="F308" s="24" t="s">
        <v>576</v>
      </c>
      <c r="G308" s="25">
        <v>3.33</v>
      </c>
      <c r="H308" s="26">
        <v>0</v>
      </c>
      <c r="I308" s="26">
        <v>0</v>
      </c>
      <c r="J308" s="26">
        <v>0</v>
      </c>
      <c r="K308" s="26">
        <v>0</v>
      </c>
      <c r="L308" s="53">
        <v>0</v>
      </c>
      <c r="M308" s="54">
        <v>0</v>
      </c>
      <c r="N308" s="54">
        <v>0</v>
      </c>
      <c r="O308" s="54" t="s">
        <v>2766</v>
      </c>
    </row>
    <row r="309" spans="1:15" ht="15" customHeight="1">
      <c r="A309" s="23" t="s">
        <v>407</v>
      </c>
      <c r="B309" s="24" t="s">
        <v>22</v>
      </c>
      <c r="C309" s="23" t="s">
        <v>545</v>
      </c>
      <c r="D309" s="24" t="s">
        <v>546</v>
      </c>
      <c r="E309" s="23" t="s">
        <v>577</v>
      </c>
      <c r="F309" s="24" t="s">
        <v>578</v>
      </c>
      <c r="G309" s="25">
        <v>14.34</v>
      </c>
      <c r="H309" s="26">
        <v>0</v>
      </c>
      <c r="I309" s="26">
        <v>0</v>
      </c>
      <c r="J309" s="26">
        <v>0</v>
      </c>
      <c r="K309" s="26">
        <v>0</v>
      </c>
      <c r="L309" s="53">
        <v>0</v>
      </c>
      <c r="M309" s="54">
        <v>0</v>
      </c>
      <c r="N309" s="54">
        <v>0</v>
      </c>
      <c r="O309" s="54" t="s">
        <v>2766</v>
      </c>
    </row>
    <row r="310" spans="1:15" ht="15" customHeight="1">
      <c r="A310" s="23" t="s">
        <v>407</v>
      </c>
      <c r="B310" s="24" t="s">
        <v>22</v>
      </c>
      <c r="C310" s="23" t="s">
        <v>545</v>
      </c>
      <c r="D310" s="24" t="s">
        <v>546</v>
      </c>
      <c r="E310" s="23" t="s">
        <v>579</v>
      </c>
      <c r="F310" s="24" t="s">
        <v>580</v>
      </c>
      <c r="G310" s="25">
        <v>2.63</v>
      </c>
      <c r="H310" s="26">
        <v>0</v>
      </c>
      <c r="I310" s="26">
        <v>0</v>
      </c>
      <c r="J310" s="26">
        <v>0</v>
      </c>
      <c r="K310" s="26">
        <v>0</v>
      </c>
      <c r="L310" s="53">
        <v>0</v>
      </c>
      <c r="M310" s="54">
        <v>0</v>
      </c>
      <c r="N310" s="54">
        <v>0</v>
      </c>
      <c r="O310" s="54" t="s">
        <v>2766</v>
      </c>
    </row>
    <row r="311" spans="1:15" ht="15" customHeight="1">
      <c r="A311" s="23" t="s">
        <v>407</v>
      </c>
      <c r="B311" s="24" t="s">
        <v>22</v>
      </c>
      <c r="C311" s="23" t="s">
        <v>545</v>
      </c>
      <c r="D311" s="24" t="s">
        <v>546</v>
      </c>
      <c r="E311" s="23" t="s">
        <v>581</v>
      </c>
      <c r="F311" s="24" t="s">
        <v>582</v>
      </c>
      <c r="G311" s="25">
        <v>4.8929999999999998</v>
      </c>
      <c r="H311" s="26">
        <v>0</v>
      </c>
      <c r="I311" s="26">
        <v>1</v>
      </c>
      <c r="J311" s="26">
        <v>0</v>
      </c>
      <c r="K311" s="26">
        <v>1</v>
      </c>
      <c r="L311" s="53">
        <v>0.66666666666666663</v>
      </c>
      <c r="M311" s="54">
        <v>0.1362490632876899</v>
      </c>
      <c r="N311" s="54">
        <v>8.6956521739130432E-2</v>
      </c>
      <c r="O311" s="54">
        <v>1</v>
      </c>
    </row>
    <row r="312" spans="1:15" ht="15" customHeight="1">
      <c r="A312" s="23" t="s">
        <v>407</v>
      </c>
      <c r="B312" s="24" t="s">
        <v>22</v>
      </c>
      <c r="C312" s="23" t="s">
        <v>545</v>
      </c>
      <c r="D312" s="24" t="s">
        <v>546</v>
      </c>
      <c r="E312" s="23" t="s">
        <v>583</v>
      </c>
      <c r="F312" s="24" t="s">
        <v>584</v>
      </c>
      <c r="G312" s="25">
        <v>22.021999999999998</v>
      </c>
      <c r="H312" s="26">
        <v>1</v>
      </c>
      <c r="I312" s="26">
        <v>3</v>
      </c>
      <c r="J312" s="26">
        <v>1</v>
      </c>
      <c r="K312" s="26">
        <v>1</v>
      </c>
      <c r="L312" s="53">
        <v>1.6666666666666667</v>
      </c>
      <c r="M312" s="54">
        <v>7.568189386371206E-2</v>
      </c>
      <c r="N312" s="54">
        <v>4.1322314049586778E-2</v>
      </c>
      <c r="O312" s="54">
        <v>1</v>
      </c>
    </row>
    <row r="313" spans="1:15" ht="15" customHeight="1">
      <c r="A313" s="23" t="s">
        <v>407</v>
      </c>
      <c r="B313" s="24" t="s">
        <v>22</v>
      </c>
      <c r="C313" s="23" t="s">
        <v>545</v>
      </c>
      <c r="D313" s="24" t="s">
        <v>546</v>
      </c>
      <c r="E313" s="23" t="s">
        <v>537</v>
      </c>
      <c r="F313" s="24" t="s">
        <v>538</v>
      </c>
      <c r="G313" s="25">
        <v>11.129999999999999</v>
      </c>
      <c r="H313" s="26">
        <v>1</v>
      </c>
      <c r="I313" s="26">
        <v>0</v>
      </c>
      <c r="J313" s="26">
        <v>0</v>
      </c>
      <c r="K313" s="26">
        <v>0</v>
      </c>
      <c r="L313" s="53">
        <v>0</v>
      </c>
      <c r="M313" s="54">
        <v>0</v>
      </c>
      <c r="N313" s="54">
        <v>0</v>
      </c>
      <c r="O313" s="54" t="s">
        <v>2766</v>
      </c>
    </row>
    <row r="314" spans="1:15" ht="15" customHeight="1">
      <c r="A314" s="23" t="s">
        <v>407</v>
      </c>
      <c r="B314" s="24" t="s">
        <v>22</v>
      </c>
      <c r="C314" s="23" t="s">
        <v>545</v>
      </c>
      <c r="D314" s="24" t="s">
        <v>546</v>
      </c>
      <c r="E314" s="23" t="s">
        <v>585</v>
      </c>
      <c r="F314" s="24" t="s">
        <v>586</v>
      </c>
      <c r="G314" s="25">
        <v>46.6</v>
      </c>
      <c r="H314" s="26">
        <v>1</v>
      </c>
      <c r="I314" s="26">
        <v>0</v>
      </c>
      <c r="J314" s="26">
        <v>3</v>
      </c>
      <c r="K314" s="26">
        <v>0</v>
      </c>
      <c r="L314" s="53">
        <v>1</v>
      </c>
      <c r="M314" s="54">
        <v>2.1459227467811159E-2</v>
      </c>
      <c r="N314" s="54">
        <v>3.3707865168539325E-2</v>
      </c>
      <c r="O314" s="54">
        <v>1.5</v>
      </c>
    </row>
    <row r="315" spans="1:15" ht="15" customHeight="1">
      <c r="A315" s="23" t="s">
        <v>407</v>
      </c>
      <c r="B315" s="24" t="s">
        <v>22</v>
      </c>
      <c r="C315" s="23" t="s">
        <v>545</v>
      </c>
      <c r="D315" s="24" t="s">
        <v>546</v>
      </c>
      <c r="E315" s="23" t="s">
        <v>587</v>
      </c>
      <c r="F315" s="24" t="s">
        <v>588</v>
      </c>
      <c r="G315" s="25">
        <v>30</v>
      </c>
      <c r="H315" s="26">
        <v>0</v>
      </c>
      <c r="I315" s="26">
        <v>0</v>
      </c>
      <c r="J315" s="26">
        <v>0</v>
      </c>
      <c r="K315" s="26">
        <v>0</v>
      </c>
      <c r="L315" s="53">
        <v>0</v>
      </c>
      <c r="M315" s="54">
        <v>0</v>
      </c>
      <c r="N315" s="54">
        <v>0</v>
      </c>
      <c r="O315" s="54" t="s">
        <v>2766</v>
      </c>
    </row>
    <row r="316" spans="1:15" ht="15" customHeight="1">
      <c r="A316" s="23" t="s">
        <v>407</v>
      </c>
      <c r="B316" s="24" t="s">
        <v>22</v>
      </c>
      <c r="C316" s="23" t="s">
        <v>545</v>
      </c>
      <c r="D316" s="24" t="s">
        <v>546</v>
      </c>
      <c r="E316" s="23" t="s">
        <v>589</v>
      </c>
      <c r="F316" s="24" t="s">
        <v>590</v>
      </c>
      <c r="G316" s="25">
        <v>30</v>
      </c>
      <c r="H316" s="26">
        <v>1</v>
      </c>
      <c r="I316" s="26">
        <v>0</v>
      </c>
      <c r="J316" s="26">
        <v>1</v>
      </c>
      <c r="K316" s="26">
        <v>0</v>
      </c>
      <c r="L316" s="53">
        <v>0.33333333333333331</v>
      </c>
      <c r="M316" s="54">
        <v>1.111111111111111E-2</v>
      </c>
      <c r="N316" s="54">
        <v>4.9019607843137254E-3</v>
      </c>
      <c r="O316" s="54">
        <v>1</v>
      </c>
    </row>
    <row r="317" spans="1:15" ht="15" customHeight="1">
      <c r="A317" s="23" t="s">
        <v>407</v>
      </c>
      <c r="B317" s="24" t="s">
        <v>22</v>
      </c>
      <c r="C317" s="23" t="s">
        <v>591</v>
      </c>
      <c r="D317" s="24" t="s">
        <v>592</v>
      </c>
      <c r="E317" s="23" t="s">
        <v>331</v>
      </c>
      <c r="F317" s="24" t="s">
        <v>332</v>
      </c>
      <c r="G317" s="25">
        <v>37.799999999999997</v>
      </c>
      <c r="H317" s="26">
        <v>3</v>
      </c>
      <c r="I317" s="26">
        <v>2</v>
      </c>
      <c r="J317" s="26">
        <v>0</v>
      </c>
      <c r="K317" s="26">
        <v>1</v>
      </c>
      <c r="L317" s="53">
        <v>1</v>
      </c>
      <c r="M317" s="54">
        <v>2.6455026455026457E-2</v>
      </c>
      <c r="N317" s="54">
        <v>2.3622047244094488E-2</v>
      </c>
      <c r="O317" s="54">
        <v>1.5</v>
      </c>
    </row>
    <row r="318" spans="1:15" ht="15" customHeight="1">
      <c r="A318" s="23" t="s">
        <v>407</v>
      </c>
      <c r="B318" s="24" t="s">
        <v>22</v>
      </c>
      <c r="C318" s="23" t="s">
        <v>591</v>
      </c>
      <c r="D318" s="24" t="s">
        <v>592</v>
      </c>
      <c r="E318" s="23" t="s">
        <v>127</v>
      </c>
      <c r="F318" s="24" t="s">
        <v>128</v>
      </c>
      <c r="G318" s="25">
        <v>38.5</v>
      </c>
      <c r="H318" s="26">
        <v>3</v>
      </c>
      <c r="I318" s="26">
        <v>4</v>
      </c>
      <c r="J318" s="26">
        <v>1</v>
      </c>
      <c r="K318" s="26">
        <v>4</v>
      </c>
      <c r="L318" s="53">
        <v>3</v>
      </c>
      <c r="M318" s="54">
        <v>7.792207792207792E-2</v>
      </c>
      <c r="N318" s="54">
        <v>7.3770491803278687E-2</v>
      </c>
      <c r="O318" s="54">
        <v>1.2857142857142856</v>
      </c>
    </row>
    <row r="319" spans="1:15" ht="15" customHeight="1">
      <c r="A319" s="23" t="s">
        <v>407</v>
      </c>
      <c r="B319" s="24" t="s">
        <v>22</v>
      </c>
      <c r="C319" s="23" t="s">
        <v>591</v>
      </c>
      <c r="D319" s="24" t="s">
        <v>592</v>
      </c>
      <c r="E319" s="23" t="s">
        <v>593</v>
      </c>
      <c r="F319" s="24" t="s">
        <v>594</v>
      </c>
      <c r="G319" s="25">
        <v>9.8550000000000004</v>
      </c>
      <c r="H319" s="26">
        <v>0</v>
      </c>
      <c r="I319" s="26">
        <v>0</v>
      </c>
      <c r="J319" s="26">
        <v>0</v>
      </c>
      <c r="K319" s="26">
        <v>0</v>
      </c>
      <c r="L319" s="53">
        <v>0</v>
      </c>
      <c r="M319" s="54">
        <v>0</v>
      </c>
      <c r="N319" s="54">
        <v>0</v>
      </c>
      <c r="O319" s="54" t="s">
        <v>2766</v>
      </c>
    </row>
    <row r="320" spans="1:15" ht="15" customHeight="1">
      <c r="A320" s="23" t="s">
        <v>407</v>
      </c>
      <c r="B320" s="24" t="s">
        <v>22</v>
      </c>
      <c r="C320" s="23" t="s">
        <v>591</v>
      </c>
      <c r="D320" s="24" t="s">
        <v>592</v>
      </c>
      <c r="E320" s="23" t="s">
        <v>145</v>
      </c>
      <c r="F320" s="24" t="s">
        <v>146</v>
      </c>
      <c r="G320" s="25">
        <v>37.680000000000007</v>
      </c>
      <c r="H320" s="26">
        <v>3</v>
      </c>
      <c r="I320" s="26">
        <v>0</v>
      </c>
      <c r="J320" s="26">
        <v>1</v>
      </c>
      <c r="K320" s="26">
        <v>0</v>
      </c>
      <c r="L320" s="53">
        <v>0.33333333333333331</v>
      </c>
      <c r="M320" s="54">
        <v>8.8464260438782718E-3</v>
      </c>
      <c r="N320" s="54">
        <v>5.9523809523809521E-3</v>
      </c>
      <c r="O320" s="54">
        <v>1</v>
      </c>
    </row>
    <row r="321" spans="1:15" ht="15" customHeight="1">
      <c r="A321" s="23" t="s">
        <v>407</v>
      </c>
      <c r="B321" s="24" t="s">
        <v>22</v>
      </c>
      <c r="C321" s="23" t="s">
        <v>591</v>
      </c>
      <c r="D321" s="24" t="s">
        <v>592</v>
      </c>
      <c r="E321" s="23" t="s">
        <v>339</v>
      </c>
      <c r="F321" s="24" t="s">
        <v>340</v>
      </c>
      <c r="G321" s="25">
        <v>34.299999999999997</v>
      </c>
      <c r="H321" s="26">
        <v>4</v>
      </c>
      <c r="I321" s="26">
        <v>1</v>
      </c>
      <c r="J321" s="26">
        <v>1</v>
      </c>
      <c r="K321" s="26">
        <v>0</v>
      </c>
      <c r="L321" s="53">
        <v>0.66666666666666663</v>
      </c>
      <c r="M321" s="54">
        <v>1.9436345966958212E-2</v>
      </c>
      <c r="N321" s="54">
        <v>1.11731843575419E-2</v>
      </c>
      <c r="O321" s="54">
        <v>1</v>
      </c>
    </row>
    <row r="322" spans="1:15" ht="15" customHeight="1">
      <c r="A322" s="23" t="s">
        <v>407</v>
      </c>
      <c r="B322" s="24" t="s">
        <v>22</v>
      </c>
      <c r="C322" s="23" t="s">
        <v>591</v>
      </c>
      <c r="D322" s="24" t="s">
        <v>592</v>
      </c>
      <c r="E322" s="23" t="s">
        <v>595</v>
      </c>
      <c r="F322" s="24" t="s">
        <v>596</v>
      </c>
      <c r="G322" s="25">
        <v>1.296</v>
      </c>
      <c r="H322" s="26">
        <v>0</v>
      </c>
      <c r="I322" s="26">
        <v>0</v>
      </c>
      <c r="J322" s="26">
        <v>0</v>
      </c>
      <c r="K322" s="26">
        <v>0</v>
      </c>
      <c r="L322" s="53">
        <v>0</v>
      </c>
      <c r="M322" s="54">
        <v>0</v>
      </c>
      <c r="N322" s="54" t="s">
        <v>2766</v>
      </c>
      <c r="O322" s="54" t="s">
        <v>2766</v>
      </c>
    </row>
    <row r="323" spans="1:15" ht="15" customHeight="1">
      <c r="A323" s="23" t="s">
        <v>407</v>
      </c>
      <c r="B323" s="24" t="s">
        <v>22</v>
      </c>
      <c r="C323" s="23" t="s">
        <v>591</v>
      </c>
      <c r="D323" s="24" t="s">
        <v>592</v>
      </c>
      <c r="E323" s="23" t="s">
        <v>257</v>
      </c>
      <c r="F323" s="24" t="s">
        <v>258</v>
      </c>
      <c r="G323" s="25">
        <v>33.049999999999997</v>
      </c>
      <c r="H323" s="26">
        <v>0</v>
      </c>
      <c r="I323" s="26">
        <v>0</v>
      </c>
      <c r="J323" s="26">
        <v>1</v>
      </c>
      <c r="K323" s="26">
        <v>0</v>
      </c>
      <c r="L323" s="53">
        <v>0.33333333333333331</v>
      </c>
      <c r="M323" s="54">
        <v>1.0085728693898134E-2</v>
      </c>
      <c r="N323" s="54">
        <v>3.8461538461538464E-2</v>
      </c>
      <c r="O323" s="54">
        <v>1</v>
      </c>
    </row>
    <row r="324" spans="1:15" ht="15" customHeight="1">
      <c r="A324" s="23" t="s">
        <v>407</v>
      </c>
      <c r="B324" s="24" t="s">
        <v>22</v>
      </c>
      <c r="C324" s="23" t="s">
        <v>591</v>
      </c>
      <c r="D324" s="24" t="s">
        <v>592</v>
      </c>
      <c r="E324" s="23" t="s">
        <v>501</v>
      </c>
      <c r="F324" s="24" t="s">
        <v>502</v>
      </c>
      <c r="G324" s="25">
        <v>28.6</v>
      </c>
      <c r="H324" s="26">
        <v>3</v>
      </c>
      <c r="I324" s="26">
        <v>0</v>
      </c>
      <c r="J324" s="26">
        <v>0</v>
      </c>
      <c r="K324" s="26">
        <v>0</v>
      </c>
      <c r="L324" s="53">
        <v>0</v>
      </c>
      <c r="M324" s="54">
        <v>0</v>
      </c>
      <c r="N324" s="54">
        <v>0</v>
      </c>
      <c r="O324" s="54" t="s">
        <v>2766</v>
      </c>
    </row>
    <row r="325" spans="1:15" ht="15" customHeight="1">
      <c r="A325" s="23" t="s">
        <v>407</v>
      </c>
      <c r="B325" s="24" t="s">
        <v>22</v>
      </c>
      <c r="C325" s="23" t="s">
        <v>591</v>
      </c>
      <c r="D325" s="24" t="s">
        <v>592</v>
      </c>
      <c r="E325" s="23" t="s">
        <v>559</v>
      </c>
      <c r="F325" s="24" t="s">
        <v>560</v>
      </c>
      <c r="G325" s="25">
        <v>20.6</v>
      </c>
      <c r="H325" s="26">
        <v>5</v>
      </c>
      <c r="I325" s="26">
        <v>1</v>
      </c>
      <c r="J325" s="26">
        <v>0</v>
      </c>
      <c r="K325" s="26">
        <v>1</v>
      </c>
      <c r="L325" s="53">
        <v>0.66666666666666663</v>
      </c>
      <c r="M325" s="54">
        <v>3.2362459546925564E-2</v>
      </c>
      <c r="N325" s="54">
        <v>2.5974025974025972E-2</v>
      </c>
      <c r="O325" s="54">
        <v>1</v>
      </c>
    </row>
    <row r="326" spans="1:15" ht="15" customHeight="1">
      <c r="A326" s="23" t="s">
        <v>407</v>
      </c>
      <c r="B326" s="24" t="s">
        <v>22</v>
      </c>
      <c r="C326" s="23" t="s">
        <v>591</v>
      </c>
      <c r="D326" s="24" t="s">
        <v>592</v>
      </c>
      <c r="E326" s="23" t="s">
        <v>503</v>
      </c>
      <c r="F326" s="24" t="s">
        <v>504</v>
      </c>
      <c r="G326" s="25">
        <v>50.54</v>
      </c>
      <c r="H326" s="26">
        <v>3</v>
      </c>
      <c r="I326" s="26">
        <v>2</v>
      </c>
      <c r="J326" s="26">
        <v>2</v>
      </c>
      <c r="K326" s="26">
        <v>0</v>
      </c>
      <c r="L326" s="53">
        <v>1.3333333333333333</v>
      </c>
      <c r="M326" s="54">
        <v>2.6381743833267378E-2</v>
      </c>
      <c r="N326" s="54">
        <v>6.6666666666666666E-2</v>
      </c>
      <c r="O326" s="54">
        <v>1</v>
      </c>
    </row>
    <row r="327" spans="1:15" ht="15" customHeight="1">
      <c r="A327" s="23" t="s">
        <v>407</v>
      </c>
      <c r="B327" s="24" t="s">
        <v>22</v>
      </c>
      <c r="C327" s="23" t="s">
        <v>591</v>
      </c>
      <c r="D327" s="24" t="s">
        <v>592</v>
      </c>
      <c r="E327" s="23" t="s">
        <v>597</v>
      </c>
      <c r="F327" s="24" t="s">
        <v>598</v>
      </c>
      <c r="G327" s="25">
        <v>43.343000000000004</v>
      </c>
      <c r="H327" s="26">
        <v>3</v>
      </c>
      <c r="I327" s="26">
        <v>1</v>
      </c>
      <c r="J327" s="26">
        <v>2</v>
      </c>
      <c r="K327" s="26">
        <v>0</v>
      </c>
      <c r="L327" s="53">
        <v>1</v>
      </c>
      <c r="M327" s="54">
        <v>2.3071776296057032E-2</v>
      </c>
      <c r="N327" s="54">
        <v>5.6603773584905655E-2</v>
      </c>
      <c r="O327" s="54">
        <v>1</v>
      </c>
    </row>
    <row r="328" spans="1:15" ht="15" customHeight="1">
      <c r="A328" s="23" t="s">
        <v>407</v>
      </c>
      <c r="B328" s="24" t="s">
        <v>22</v>
      </c>
      <c r="C328" s="23" t="s">
        <v>591</v>
      </c>
      <c r="D328" s="24" t="s">
        <v>592</v>
      </c>
      <c r="E328" s="23" t="s">
        <v>349</v>
      </c>
      <c r="F328" s="24" t="s">
        <v>350</v>
      </c>
      <c r="G328" s="25">
        <v>46.254999999999995</v>
      </c>
      <c r="H328" s="26">
        <v>0</v>
      </c>
      <c r="I328" s="26">
        <v>2</v>
      </c>
      <c r="J328" s="26">
        <v>0</v>
      </c>
      <c r="K328" s="26">
        <v>3</v>
      </c>
      <c r="L328" s="53">
        <v>1.6666666666666667</v>
      </c>
      <c r="M328" s="54">
        <v>3.6032140669477179E-2</v>
      </c>
      <c r="N328" s="54">
        <v>5.5555555555555559E-2</v>
      </c>
      <c r="O328" s="54">
        <v>1</v>
      </c>
    </row>
    <row r="329" spans="1:15" ht="15" customHeight="1">
      <c r="A329" s="23" t="s">
        <v>407</v>
      </c>
      <c r="B329" s="24" t="s">
        <v>22</v>
      </c>
      <c r="C329" s="23" t="s">
        <v>591</v>
      </c>
      <c r="D329" s="24" t="s">
        <v>592</v>
      </c>
      <c r="E329" s="23" t="s">
        <v>509</v>
      </c>
      <c r="F329" s="24" t="s">
        <v>510</v>
      </c>
      <c r="G329" s="25">
        <v>15.5</v>
      </c>
      <c r="H329" s="26">
        <v>0</v>
      </c>
      <c r="I329" s="26">
        <v>0</v>
      </c>
      <c r="J329" s="26">
        <v>0</v>
      </c>
      <c r="K329" s="26">
        <v>0</v>
      </c>
      <c r="L329" s="53">
        <v>0</v>
      </c>
      <c r="M329" s="54">
        <v>0</v>
      </c>
      <c r="N329" s="54">
        <v>0</v>
      </c>
      <c r="O329" s="54" t="s">
        <v>2766</v>
      </c>
    </row>
    <row r="330" spans="1:15" ht="15" customHeight="1">
      <c r="A330" s="23" t="s">
        <v>407</v>
      </c>
      <c r="B330" s="24" t="s">
        <v>22</v>
      </c>
      <c r="C330" s="23" t="s">
        <v>591</v>
      </c>
      <c r="D330" s="24" t="s">
        <v>592</v>
      </c>
      <c r="E330" s="23" t="s">
        <v>245</v>
      </c>
      <c r="F330" s="24" t="s">
        <v>246</v>
      </c>
      <c r="G330" s="25">
        <v>56.606000000000002</v>
      </c>
      <c r="H330" s="26">
        <v>2</v>
      </c>
      <c r="I330" s="26">
        <v>1</v>
      </c>
      <c r="J330" s="26">
        <v>0</v>
      </c>
      <c r="K330" s="26">
        <v>0</v>
      </c>
      <c r="L330" s="53">
        <v>0.33333333333333331</v>
      </c>
      <c r="M330" s="54">
        <v>5.8886572683696662E-3</v>
      </c>
      <c r="N330" s="54">
        <v>1.1494252873563218E-2</v>
      </c>
      <c r="O330" s="54">
        <v>1</v>
      </c>
    </row>
    <row r="331" spans="1:15" ht="15" customHeight="1">
      <c r="A331" s="23" t="s">
        <v>407</v>
      </c>
      <c r="B331" s="24" t="s">
        <v>22</v>
      </c>
      <c r="C331" s="23" t="s">
        <v>591</v>
      </c>
      <c r="D331" s="24" t="s">
        <v>592</v>
      </c>
      <c r="E331" s="23" t="s">
        <v>351</v>
      </c>
      <c r="F331" s="24" t="s">
        <v>352</v>
      </c>
      <c r="G331" s="25">
        <v>12.56</v>
      </c>
      <c r="H331" s="26">
        <v>0</v>
      </c>
      <c r="I331" s="26">
        <v>0</v>
      </c>
      <c r="J331" s="26">
        <v>0</v>
      </c>
      <c r="K331" s="26">
        <v>0</v>
      </c>
      <c r="L331" s="53">
        <v>0</v>
      </c>
      <c r="M331" s="54">
        <v>0</v>
      </c>
      <c r="N331" s="54">
        <v>0</v>
      </c>
      <c r="O331" s="54" t="s">
        <v>2766</v>
      </c>
    </row>
    <row r="332" spans="1:15" ht="15" customHeight="1">
      <c r="A332" s="23" t="s">
        <v>407</v>
      </c>
      <c r="B332" s="24" t="s">
        <v>22</v>
      </c>
      <c r="C332" s="23" t="s">
        <v>591</v>
      </c>
      <c r="D332" s="24" t="s">
        <v>592</v>
      </c>
      <c r="E332" s="23" t="s">
        <v>599</v>
      </c>
      <c r="F332" s="24" t="s">
        <v>600</v>
      </c>
      <c r="G332" s="25">
        <v>13.6</v>
      </c>
      <c r="H332" s="26">
        <v>2</v>
      </c>
      <c r="I332" s="26">
        <v>0</v>
      </c>
      <c r="J332" s="26">
        <v>0</v>
      </c>
      <c r="K332" s="26">
        <v>3</v>
      </c>
      <c r="L332" s="53">
        <v>1</v>
      </c>
      <c r="M332" s="54">
        <v>7.3529411764705885E-2</v>
      </c>
      <c r="N332" s="54">
        <v>5.7692307692307696E-2</v>
      </c>
      <c r="O332" s="54">
        <v>1</v>
      </c>
    </row>
    <row r="333" spans="1:15" ht="15" customHeight="1">
      <c r="A333" s="23" t="s">
        <v>407</v>
      </c>
      <c r="B333" s="24" t="s">
        <v>22</v>
      </c>
      <c r="C333" s="23" t="s">
        <v>591</v>
      </c>
      <c r="D333" s="24" t="s">
        <v>592</v>
      </c>
      <c r="E333" s="23" t="s">
        <v>601</v>
      </c>
      <c r="F333" s="24" t="s">
        <v>602</v>
      </c>
      <c r="G333" s="25">
        <v>8.4</v>
      </c>
      <c r="H333" s="26">
        <v>0</v>
      </c>
      <c r="I333" s="26">
        <v>0</v>
      </c>
      <c r="J333" s="26">
        <v>1</v>
      </c>
      <c r="K333" s="26">
        <v>0</v>
      </c>
      <c r="L333" s="53">
        <v>0.33333333333333331</v>
      </c>
      <c r="M333" s="54">
        <v>3.968253968253968E-2</v>
      </c>
      <c r="N333" s="54">
        <v>1.2499999999999999E-2</v>
      </c>
      <c r="O333" s="54">
        <v>1</v>
      </c>
    </row>
    <row r="334" spans="1:15" ht="15" customHeight="1">
      <c r="A334" s="23" t="s">
        <v>407</v>
      </c>
      <c r="B334" s="24" t="s">
        <v>22</v>
      </c>
      <c r="C334" s="23" t="s">
        <v>603</v>
      </c>
      <c r="D334" s="24" t="s">
        <v>604</v>
      </c>
      <c r="E334" s="23" t="s">
        <v>127</v>
      </c>
      <c r="F334" s="24" t="s">
        <v>128</v>
      </c>
      <c r="G334" s="25">
        <v>17.599999999999994</v>
      </c>
      <c r="H334" s="26">
        <v>0</v>
      </c>
      <c r="I334" s="26">
        <v>1</v>
      </c>
      <c r="J334" s="26">
        <v>1</v>
      </c>
      <c r="K334" s="26">
        <v>0</v>
      </c>
      <c r="L334" s="53">
        <v>0.66666666666666663</v>
      </c>
      <c r="M334" s="54">
        <v>3.7878787878787887E-2</v>
      </c>
      <c r="N334" s="54">
        <v>3.4482758620689655E-2</v>
      </c>
      <c r="O334" s="54">
        <v>1</v>
      </c>
    </row>
    <row r="335" spans="1:15" ht="15" customHeight="1">
      <c r="A335" s="23" t="s">
        <v>407</v>
      </c>
      <c r="B335" s="24" t="s">
        <v>22</v>
      </c>
      <c r="C335" s="23" t="s">
        <v>603</v>
      </c>
      <c r="D335" s="24" t="s">
        <v>604</v>
      </c>
      <c r="E335" s="23" t="s">
        <v>145</v>
      </c>
      <c r="F335" s="24" t="s">
        <v>146</v>
      </c>
      <c r="G335" s="25">
        <v>42.080999999999989</v>
      </c>
      <c r="H335" s="26">
        <v>1</v>
      </c>
      <c r="I335" s="26">
        <v>1</v>
      </c>
      <c r="J335" s="26">
        <v>3</v>
      </c>
      <c r="K335" s="26">
        <v>1</v>
      </c>
      <c r="L335" s="53">
        <v>1.6666666666666667</v>
      </c>
      <c r="M335" s="54">
        <v>3.9606156380947867E-2</v>
      </c>
      <c r="N335" s="54">
        <v>6.4935064935064929E-2</v>
      </c>
      <c r="O335" s="54">
        <v>1.2500000000000002</v>
      </c>
    </row>
    <row r="336" spans="1:15" ht="15" customHeight="1">
      <c r="A336" s="23" t="s">
        <v>407</v>
      </c>
      <c r="B336" s="24" t="s">
        <v>22</v>
      </c>
      <c r="C336" s="23" t="s">
        <v>603</v>
      </c>
      <c r="D336" s="24" t="s">
        <v>604</v>
      </c>
      <c r="E336" s="23" t="s">
        <v>147</v>
      </c>
      <c r="F336" s="24" t="s">
        <v>148</v>
      </c>
      <c r="G336" s="25">
        <v>0.70500000000001251</v>
      </c>
      <c r="H336" s="26">
        <v>0</v>
      </c>
      <c r="I336" s="26">
        <v>0</v>
      </c>
      <c r="J336" s="26">
        <v>0</v>
      </c>
      <c r="K336" s="26">
        <v>0</v>
      </c>
      <c r="L336" s="53">
        <v>0</v>
      </c>
      <c r="M336" s="54">
        <v>0</v>
      </c>
      <c r="N336" s="54">
        <v>0</v>
      </c>
      <c r="O336" s="54" t="s">
        <v>2766</v>
      </c>
    </row>
    <row r="337" spans="1:15" ht="15" customHeight="1">
      <c r="A337" s="23" t="s">
        <v>407</v>
      </c>
      <c r="B337" s="24" t="s">
        <v>22</v>
      </c>
      <c r="C337" s="23" t="s">
        <v>603</v>
      </c>
      <c r="D337" s="24" t="s">
        <v>604</v>
      </c>
      <c r="E337" s="23" t="s">
        <v>553</v>
      </c>
      <c r="F337" s="24" t="s">
        <v>554</v>
      </c>
      <c r="G337" s="25">
        <v>15.65</v>
      </c>
      <c r="H337" s="26">
        <v>0</v>
      </c>
      <c r="I337" s="26">
        <v>2</v>
      </c>
      <c r="J337" s="26">
        <v>0</v>
      </c>
      <c r="K337" s="26">
        <v>0</v>
      </c>
      <c r="L337" s="53">
        <v>0.66666666666666663</v>
      </c>
      <c r="M337" s="54">
        <v>4.2598509052183167E-2</v>
      </c>
      <c r="N337" s="54">
        <v>9.0909090909090912E-2</v>
      </c>
      <c r="O337" s="54">
        <v>1</v>
      </c>
    </row>
    <row r="338" spans="1:15" ht="15" customHeight="1">
      <c r="A338" s="23" t="s">
        <v>407</v>
      </c>
      <c r="B338" s="24" t="s">
        <v>22</v>
      </c>
      <c r="C338" s="23" t="s">
        <v>603</v>
      </c>
      <c r="D338" s="24" t="s">
        <v>604</v>
      </c>
      <c r="E338" s="23" t="s">
        <v>501</v>
      </c>
      <c r="F338" s="24" t="s">
        <v>502</v>
      </c>
      <c r="G338" s="25">
        <v>19.494999999999997</v>
      </c>
      <c r="H338" s="26">
        <v>2</v>
      </c>
      <c r="I338" s="26">
        <v>0</v>
      </c>
      <c r="J338" s="26">
        <v>0</v>
      </c>
      <c r="K338" s="26">
        <v>0</v>
      </c>
      <c r="L338" s="53">
        <v>0</v>
      </c>
      <c r="M338" s="54">
        <v>0</v>
      </c>
      <c r="N338" s="54">
        <v>0</v>
      </c>
      <c r="O338" s="54" t="s">
        <v>2766</v>
      </c>
    </row>
    <row r="339" spans="1:15" ht="15" customHeight="1">
      <c r="A339" s="23" t="s">
        <v>407</v>
      </c>
      <c r="B339" s="24" t="s">
        <v>22</v>
      </c>
      <c r="C339" s="23" t="s">
        <v>603</v>
      </c>
      <c r="D339" s="24" t="s">
        <v>604</v>
      </c>
      <c r="E339" s="23" t="s">
        <v>559</v>
      </c>
      <c r="F339" s="24" t="s">
        <v>560</v>
      </c>
      <c r="G339" s="25">
        <v>26.549999999999997</v>
      </c>
      <c r="H339" s="26">
        <v>1</v>
      </c>
      <c r="I339" s="26">
        <v>2</v>
      </c>
      <c r="J339" s="26">
        <v>0</v>
      </c>
      <c r="K339" s="26">
        <v>0</v>
      </c>
      <c r="L339" s="53">
        <v>0.66666666666666663</v>
      </c>
      <c r="M339" s="54">
        <v>2.5109855618330196E-2</v>
      </c>
      <c r="N339" s="54">
        <v>2.3809523809523808E-2</v>
      </c>
      <c r="O339" s="54">
        <v>1</v>
      </c>
    </row>
    <row r="340" spans="1:15" ht="15" customHeight="1">
      <c r="A340" s="23" t="s">
        <v>407</v>
      </c>
      <c r="B340" s="24" t="s">
        <v>22</v>
      </c>
      <c r="C340" s="23" t="s">
        <v>603</v>
      </c>
      <c r="D340" s="24" t="s">
        <v>604</v>
      </c>
      <c r="E340" s="23" t="s">
        <v>567</v>
      </c>
      <c r="F340" s="24" t="s">
        <v>568</v>
      </c>
      <c r="G340" s="25">
        <v>20.28</v>
      </c>
      <c r="H340" s="26">
        <v>0</v>
      </c>
      <c r="I340" s="26">
        <v>1</v>
      </c>
      <c r="J340" s="26">
        <v>2</v>
      </c>
      <c r="K340" s="26">
        <v>0</v>
      </c>
      <c r="L340" s="53">
        <v>1</v>
      </c>
      <c r="M340" s="54">
        <v>4.9309664694280074E-2</v>
      </c>
      <c r="N340" s="54">
        <v>8.5714285714285715E-2</v>
      </c>
      <c r="O340" s="54">
        <v>1</v>
      </c>
    </row>
    <row r="341" spans="1:15" ht="15" customHeight="1">
      <c r="A341" s="23" t="s">
        <v>407</v>
      </c>
      <c r="B341" s="24" t="s">
        <v>22</v>
      </c>
      <c r="C341" s="23" t="s">
        <v>603</v>
      </c>
      <c r="D341" s="24" t="s">
        <v>604</v>
      </c>
      <c r="E341" s="23" t="s">
        <v>605</v>
      </c>
      <c r="F341" s="24" t="s">
        <v>606</v>
      </c>
      <c r="G341" s="25">
        <v>6.7889999999999979</v>
      </c>
      <c r="H341" s="26">
        <v>2</v>
      </c>
      <c r="I341" s="26">
        <v>0</v>
      </c>
      <c r="J341" s="26">
        <v>0</v>
      </c>
      <c r="K341" s="26">
        <v>0</v>
      </c>
      <c r="L341" s="53">
        <v>0</v>
      </c>
      <c r="M341" s="54">
        <v>0</v>
      </c>
      <c r="N341" s="54">
        <v>0</v>
      </c>
      <c r="O341" s="54" t="s">
        <v>2766</v>
      </c>
    </row>
    <row r="342" spans="1:15" ht="15" customHeight="1">
      <c r="A342" s="23" t="s">
        <v>407</v>
      </c>
      <c r="B342" s="24" t="s">
        <v>22</v>
      </c>
      <c r="C342" s="23" t="s">
        <v>603</v>
      </c>
      <c r="D342" s="24" t="s">
        <v>604</v>
      </c>
      <c r="E342" s="23" t="s">
        <v>505</v>
      </c>
      <c r="F342" s="24" t="s">
        <v>506</v>
      </c>
      <c r="G342" s="25">
        <v>54.555</v>
      </c>
      <c r="H342" s="26">
        <v>7</v>
      </c>
      <c r="I342" s="26">
        <v>3</v>
      </c>
      <c r="J342" s="26">
        <v>2</v>
      </c>
      <c r="K342" s="26">
        <v>2</v>
      </c>
      <c r="L342" s="53">
        <v>2.3333333333333335</v>
      </c>
      <c r="M342" s="54">
        <v>4.2770292976506891E-2</v>
      </c>
      <c r="N342" s="54">
        <v>3.954802259887006E-2</v>
      </c>
      <c r="O342" s="54">
        <v>1</v>
      </c>
    </row>
    <row r="343" spans="1:15" ht="15" customHeight="1">
      <c r="A343" s="23" t="s">
        <v>407</v>
      </c>
      <c r="B343" s="24" t="s">
        <v>22</v>
      </c>
      <c r="C343" s="23" t="s">
        <v>603</v>
      </c>
      <c r="D343" s="24" t="s">
        <v>604</v>
      </c>
      <c r="E343" s="23" t="s">
        <v>607</v>
      </c>
      <c r="F343" s="24" t="s">
        <v>608</v>
      </c>
      <c r="G343" s="25">
        <v>2.8770000000000024</v>
      </c>
      <c r="H343" s="26">
        <v>0</v>
      </c>
      <c r="I343" s="26">
        <v>0</v>
      </c>
      <c r="J343" s="26">
        <v>0</v>
      </c>
      <c r="K343" s="26">
        <v>2</v>
      </c>
      <c r="L343" s="53">
        <v>0.66666666666666663</v>
      </c>
      <c r="M343" s="54">
        <v>0.23172285946008553</v>
      </c>
      <c r="N343" s="54">
        <v>0.125</v>
      </c>
      <c r="O343" s="54">
        <v>1</v>
      </c>
    </row>
    <row r="344" spans="1:15" ht="15" customHeight="1">
      <c r="A344" s="23" t="s">
        <v>407</v>
      </c>
      <c r="B344" s="24" t="s">
        <v>22</v>
      </c>
      <c r="C344" s="23" t="s">
        <v>603</v>
      </c>
      <c r="D344" s="24" t="s">
        <v>604</v>
      </c>
      <c r="E344" s="23" t="s">
        <v>529</v>
      </c>
      <c r="F344" s="24" t="s">
        <v>530</v>
      </c>
      <c r="G344" s="25">
        <v>14.051</v>
      </c>
      <c r="H344" s="26">
        <v>2</v>
      </c>
      <c r="I344" s="26">
        <v>0</v>
      </c>
      <c r="J344" s="26">
        <v>0</v>
      </c>
      <c r="K344" s="26">
        <v>0</v>
      </c>
      <c r="L344" s="53">
        <v>0</v>
      </c>
      <c r="M344" s="54">
        <v>0</v>
      </c>
      <c r="N344" s="54">
        <v>0</v>
      </c>
      <c r="O344" s="54" t="s">
        <v>2766</v>
      </c>
    </row>
    <row r="345" spans="1:15" ht="15" customHeight="1">
      <c r="A345" s="23" t="s">
        <v>407</v>
      </c>
      <c r="B345" s="24" t="s">
        <v>22</v>
      </c>
      <c r="C345" s="23" t="s">
        <v>603</v>
      </c>
      <c r="D345" s="24" t="s">
        <v>604</v>
      </c>
      <c r="E345" s="23" t="s">
        <v>531</v>
      </c>
      <c r="F345" s="24" t="s">
        <v>532</v>
      </c>
      <c r="G345" s="25">
        <v>43.899999999999991</v>
      </c>
      <c r="H345" s="26">
        <v>0</v>
      </c>
      <c r="I345" s="26">
        <v>3</v>
      </c>
      <c r="J345" s="26">
        <v>3</v>
      </c>
      <c r="K345" s="26">
        <v>1</v>
      </c>
      <c r="L345" s="53">
        <v>2.3333333333333335</v>
      </c>
      <c r="M345" s="54">
        <v>5.3151100987091887E-2</v>
      </c>
      <c r="N345" s="54">
        <v>9.0909090909090912E-2</v>
      </c>
      <c r="O345" s="54">
        <v>1</v>
      </c>
    </row>
    <row r="346" spans="1:15" ht="15" customHeight="1">
      <c r="A346" s="23" t="s">
        <v>407</v>
      </c>
      <c r="B346" s="24" t="s">
        <v>22</v>
      </c>
      <c r="C346" s="23" t="s">
        <v>603</v>
      </c>
      <c r="D346" s="24" t="s">
        <v>604</v>
      </c>
      <c r="E346" s="23" t="s">
        <v>539</v>
      </c>
      <c r="F346" s="24" t="s">
        <v>540</v>
      </c>
      <c r="G346" s="25">
        <v>23.4</v>
      </c>
      <c r="H346" s="26">
        <v>0</v>
      </c>
      <c r="I346" s="26">
        <v>0</v>
      </c>
      <c r="J346" s="26">
        <v>1</v>
      </c>
      <c r="K346" s="26">
        <v>0</v>
      </c>
      <c r="L346" s="53">
        <v>0.33333333333333331</v>
      </c>
      <c r="M346" s="54">
        <v>1.4245014245014245E-2</v>
      </c>
      <c r="N346" s="54">
        <v>2.0408163265306124E-2</v>
      </c>
      <c r="O346" s="54">
        <v>1</v>
      </c>
    </row>
    <row r="347" spans="1:15" ht="15" customHeight="1">
      <c r="A347" s="23" t="s">
        <v>407</v>
      </c>
      <c r="B347" s="24" t="s">
        <v>22</v>
      </c>
      <c r="C347" s="23" t="s">
        <v>609</v>
      </c>
      <c r="D347" s="24" t="s">
        <v>610</v>
      </c>
      <c r="E347" s="23" t="s">
        <v>611</v>
      </c>
      <c r="F347" s="24" t="s">
        <v>612</v>
      </c>
      <c r="G347" s="25">
        <v>38.100000000000023</v>
      </c>
      <c r="H347" s="26">
        <v>1</v>
      </c>
      <c r="I347" s="26">
        <v>3</v>
      </c>
      <c r="J347" s="26">
        <v>1</v>
      </c>
      <c r="K347" s="26">
        <v>3</v>
      </c>
      <c r="L347" s="53">
        <v>2.3333333333333335</v>
      </c>
      <c r="M347" s="54">
        <v>6.1242344706911603E-2</v>
      </c>
      <c r="N347" s="54">
        <v>6.0344827586206906E-2</v>
      </c>
      <c r="O347" s="54">
        <v>1</v>
      </c>
    </row>
    <row r="348" spans="1:15" ht="15" customHeight="1">
      <c r="A348" s="23" t="s">
        <v>407</v>
      </c>
      <c r="B348" s="24" t="s">
        <v>22</v>
      </c>
      <c r="C348" s="23" t="s">
        <v>609</v>
      </c>
      <c r="D348" s="24" t="s">
        <v>610</v>
      </c>
      <c r="E348" s="23" t="s">
        <v>145</v>
      </c>
      <c r="F348" s="24" t="s">
        <v>146</v>
      </c>
      <c r="G348" s="25">
        <v>47.638000000000034</v>
      </c>
      <c r="H348" s="26">
        <v>5</v>
      </c>
      <c r="I348" s="26">
        <v>0</v>
      </c>
      <c r="J348" s="26">
        <v>0</v>
      </c>
      <c r="K348" s="26">
        <v>1</v>
      </c>
      <c r="L348" s="53">
        <v>0.33333333333333331</v>
      </c>
      <c r="M348" s="54">
        <v>6.997215108386857E-3</v>
      </c>
      <c r="N348" s="54">
        <v>1.111111111111111E-2</v>
      </c>
      <c r="O348" s="54">
        <v>1</v>
      </c>
    </row>
    <row r="349" spans="1:15" ht="15" customHeight="1">
      <c r="A349" s="23" t="s">
        <v>407</v>
      </c>
      <c r="B349" s="24" t="s">
        <v>22</v>
      </c>
      <c r="C349" s="23" t="s">
        <v>609</v>
      </c>
      <c r="D349" s="24" t="s">
        <v>610</v>
      </c>
      <c r="E349" s="23" t="s">
        <v>613</v>
      </c>
      <c r="F349" s="24" t="s">
        <v>614</v>
      </c>
      <c r="G349" s="25">
        <v>20.445999999999998</v>
      </c>
      <c r="H349" s="26">
        <v>0</v>
      </c>
      <c r="I349" s="26">
        <v>0</v>
      </c>
      <c r="J349" s="26">
        <v>1</v>
      </c>
      <c r="K349" s="26">
        <v>0</v>
      </c>
      <c r="L349" s="53">
        <v>0.33333333333333331</v>
      </c>
      <c r="M349" s="54">
        <v>1.6303107372265153E-2</v>
      </c>
      <c r="N349" s="54">
        <v>1.9999999999999997E-2</v>
      </c>
      <c r="O349" s="54">
        <v>1</v>
      </c>
    </row>
    <row r="350" spans="1:15" ht="15" customHeight="1">
      <c r="A350" s="23" t="s">
        <v>407</v>
      </c>
      <c r="B350" s="24" t="s">
        <v>22</v>
      </c>
      <c r="C350" s="23" t="s">
        <v>609</v>
      </c>
      <c r="D350" s="24" t="s">
        <v>610</v>
      </c>
      <c r="E350" s="23" t="s">
        <v>615</v>
      </c>
      <c r="F350" s="24" t="s">
        <v>616</v>
      </c>
      <c r="G350" s="25">
        <v>36.989999999999981</v>
      </c>
      <c r="H350" s="26">
        <v>2</v>
      </c>
      <c r="I350" s="26">
        <v>3</v>
      </c>
      <c r="J350" s="26">
        <v>2</v>
      </c>
      <c r="K350" s="26">
        <v>1</v>
      </c>
      <c r="L350" s="53">
        <v>2</v>
      </c>
      <c r="M350" s="54">
        <v>5.4068667207353364E-2</v>
      </c>
      <c r="N350" s="54">
        <v>4.5112781954887216E-2</v>
      </c>
      <c r="O350" s="54">
        <v>1</v>
      </c>
    </row>
    <row r="351" spans="1:15" ht="15" customHeight="1">
      <c r="A351" s="23" t="s">
        <v>407</v>
      </c>
      <c r="B351" s="24" t="s">
        <v>22</v>
      </c>
      <c r="C351" s="23" t="s">
        <v>609</v>
      </c>
      <c r="D351" s="24" t="s">
        <v>610</v>
      </c>
      <c r="E351" s="23" t="s">
        <v>563</v>
      </c>
      <c r="F351" s="24" t="s">
        <v>564</v>
      </c>
      <c r="G351" s="25">
        <v>37.084000000000003</v>
      </c>
      <c r="H351" s="26">
        <v>0</v>
      </c>
      <c r="I351" s="26">
        <v>1</v>
      </c>
      <c r="J351" s="26">
        <v>3</v>
      </c>
      <c r="K351" s="26">
        <v>3</v>
      </c>
      <c r="L351" s="53">
        <v>2.3333333333333335</v>
      </c>
      <c r="M351" s="54">
        <v>6.2920217164635237E-2</v>
      </c>
      <c r="N351" s="54">
        <v>7.2916666666666671E-2</v>
      </c>
      <c r="O351" s="54">
        <v>1</v>
      </c>
    </row>
    <row r="352" spans="1:15" ht="15" customHeight="1">
      <c r="A352" s="23" t="s">
        <v>407</v>
      </c>
      <c r="B352" s="24" t="s">
        <v>22</v>
      </c>
      <c r="C352" s="23" t="s">
        <v>609</v>
      </c>
      <c r="D352" s="24" t="s">
        <v>610</v>
      </c>
      <c r="E352" s="23" t="s">
        <v>617</v>
      </c>
      <c r="F352" s="24" t="s">
        <v>618</v>
      </c>
      <c r="G352" s="25">
        <v>5.4</v>
      </c>
      <c r="H352" s="26">
        <v>0</v>
      </c>
      <c r="I352" s="26">
        <v>0</v>
      </c>
      <c r="J352" s="26">
        <v>0</v>
      </c>
      <c r="K352" s="26">
        <v>1</v>
      </c>
      <c r="L352" s="53">
        <v>0.33333333333333331</v>
      </c>
      <c r="M352" s="54">
        <v>6.1728395061728385E-2</v>
      </c>
      <c r="N352" s="54">
        <v>3.4482758620689655E-2</v>
      </c>
      <c r="O352" s="54">
        <v>1</v>
      </c>
    </row>
    <row r="353" spans="1:15" ht="15" customHeight="1">
      <c r="A353" s="23" t="s">
        <v>407</v>
      </c>
      <c r="B353" s="24" t="s">
        <v>22</v>
      </c>
      <c r="C353" s="23" t="s">
        <v>609</v>
      </c>
      <c r="D353" s="24" t="s">
        <v>610</v>
      </c>
      <c r="E353" s="23" t="s">
        <v>619</v>
      </c>
      <c r="F353" s="24" t="s">
        <v>620</v>
      </c>
      <c r="G353" s="25">
        <v>20.7</v>
      </c>
      <c r="H353" s="26">
        <v>1</v>
      </c>
      <c r="I353" s="26">
        <v>0</v>
      </c>
      <c r="J353" s="26">
        <v>0</v>
      </c>
      <c r="K353" s="26">
        <v>1</v>
      </c>
      <c r="L353" s="53">
        <v>0.33333333333333331</v>
      </c>
      <c r="M353" s="54">
        <v>1.610305958132045E-2</v>
      </c>
      <c r="N353" s="54">
        <v>4.9999999999999996E-2</v>
      </c>
      <c r="O353" s="54">
        <v>1</v>
      </c>
    </row>
    <row r="354" spans="1:15" ht="15" customHeight="1">
      <c r="A354" s="23" t="s">
        <v>407</v>
      </c>
      <c r="B354" s="24" t="s">
        <v>22</v>
      </c>
      <c r="C354" s="23" t="s">
        <v>609</v>
      </c>
      <c r="D354" s="24" t="s">
        <v>610</v>
      </c>
      <c r="E354" s="23" t="s">
        <v>567</v>
      </c>
      <c r="F354" s="24" t="s">
        <v>568</v>
      </c>
      <c r="G354" s="25">
        <v>21.224999999999994</v>
      </c>
      <c r="H354" s="26">
        <v>2</v>
      </c>
      <c r="I354" s="26">
        <v>1</v>
      </c>
      <c r="J354" s="26">
        <v>0</v>
      </c>
      <c r="K354" s="26">
        <v>1</v>
      </c>
      <c r="L354" s="53">
        <v>0.66666666666666663</v>
      </c>
      <c r="M354" s="54">
        <v>3.1409501374165691E-2</v>
      </c>
      <c r="N354" s="54">
        <v>7.407407407407407E-2</v>
      </c>
      <c r="O354" s="54">
        <v>1</v>
      </c>
    </row>
    <row r="355" spans="1:15" ht="15" customHeight="1">
      <c r="A355" s="23" t="s">
        <v>407</v>
      </c>
      <c r="B355" s="24" t="s">
        <v>22</v>
      </c>
      <c r="C355" s="23" t="s">
        <v>609</v>
      </c>
      <c r="D355" s="24" t="s">
        <v>610</v>
      </c>
      <c r="E355" s="23" t="s">
        <v>605</v>
      </c>
      <c r="F355" s="24" t="s">
        <v>606</v>
      </c>
      <c r="G355" s="25">
        <v>7.0479999999999983</v>
      </c>
      <c r="H355" s="26">
        <v>0</v>
      </c>
      <c r="I355" s="26">
        <v>0</v>
      </c>
      <c r="J355" s="26">
        <v>4</v>
      </c>
      <c r="K355" s="26">
        <v>0</v>
      </c>
      <c r="L355" s="53">
        <v>1.3333333333333333</v>
      </c>
      <c r="M355" s="54">
        <v>0.18917896329928116</v>
      </c>
      <c r="N355" s="54">
        <v>0.1212121212121212</v>
      </c>
      <c r="O355" s="54">
        <v>2</v>
      </c>
    </row>
    <row r="356" spans="1:15" ht="15" customHeight="1">
      <c r="A356" s="23" t="s">
        <v>407</v>
      </c>
      <c r="B356" s="24" t="s">
        <v>22</v>
      </c>
      <c r="C356" s="23" t="s">
        <v>609</v>
      </c>
      <c r="D356" s="24" t="s">
        <v>610</v>
      </c>
      <c r="E356" s="23" t="s">
        <v>621</v>
      </c>
      <c r="F356" s="24" t="s">
        <v>622</v>
      </c>
      <c r="G356" s="25">
        <v>31.285</v>
      </c>
      <c r="H356" s="26">
        <v>3</v>
      </c>
      <c r="I356" s="26">
        <v>0</v>
      </c>
      <c r="J356" s="26">
        <v>1</v>
      </c>
      <c r="K356" s="26">
        <v>2</v>
      </c>
      <c r="L356" s="53">
        <v>1</v>
      </c>
      <c r="M356" s="54">
        <v>3.1964200095892598E-2</v>
      </c>
      <c r="N356" s="54">
        <v>3.7499999999999999E-2</v>
      </c>
      <c r="O356" s="54">
        <v>1</v>
      </c>
    </row>
    <row r="357" spans="1:15" ht="15" customHeight="1">
      <c r="A357" s="23" t="s">
        <v>407</v>
      </c>
      <c r="B357" s="24" t="s">
        <v>22</v>
      </c>
      <c r="C357" s="23" t="s">
        <v>609</v>
      </c>
      <c r="D357" s="24" t="s">
        <v>610</v>
      </c>
      <c r="E357" s="23" t="s">
        <v>607</v>
      </c>
      <c r="F357" s="24" t="s">
        <v>608</v>
      </c>
      <c r="G357" s="25">
        <v>33.286999999999999</v>
      </c>
      <c r="H357" s="26">
        <v>1</v>
      </c>
      <c r="I357" s="26">
        <v>1</v>
      </c>
      <c r="J357" s="26">
        <v>0</v>
      </c>
      <c r="K357" s="26">
        <v>1</v>
      </c>
      <c r="L357" s="53">
        <v>0.66666666666666663</v>
      </c>
      <c r="M357" s="54">
        <v>2.0027838695787142E-2</v>
      </c>
      <c r="N357" s="54">
        <v>4.5454545454545456E-2</v>
      </c>
      <c r="O357" s="54">
        <v>1</v>
      </c>
    </row>
    <row r="358" spans="1:15" ht="15" customHeight="1">
      <c r="A358" s="23" t="s">
        <v>407</v>
      </c>
      <c r="B358" s="24" t="s">
        <v>22</v>
      </c>
      <c r="C358" s="23" t="s">
        <v>609</v>
      </c>
      <c r="D358" s="24" t="s">
        <v>610</v>
      </c>
      <c r="E358" s="23" t="s">
        <v>623</v>
      </c>
      <c r="F358" s="24" t="s">
        <v>624</v>
      </c>
      <c r="G358" s="25">
        <v>32.756</v>
      </c>
      <c r="H358" s="26">
        <v>0</v>
      </c>
      <c r="I358" s="26">
        <v>0</v>
      </c>
      <c r="J358" s="26">
        <v>1</v>
      </c>
      <c r="K358" s="26">
        <v>2</v>
      </c>
      <c r="L358" s="53">
        <v>1</v>
      </c>
      <c r="M358" s="54">
        <v>3.0528758090120893E-2</v>
      </c>
      <c r="N358" s="54">
        <v>4.2857142857142858E-2</v>
      </c>
      <c r="O358" s="54">
        <v>1</v>
      </c>
    </row>
    <row r="359" spans="1:15" ht="15" customHeight="1">
      <c r="A359" s="23" t="s">
        <v>407</v>
      </c>
      <c r="B359" s="24" t="s">
        <v>22</v>
      </c>
      <c r="C359" s="23" t="s">
        <v>609</v>
      </c>
      <c r="D359" s="24" t="s">
        <v>610</v>
      </c>
      <c r="E359" s="23" t="s">
        <v>625</v>
      </c>
      <c r="F359" s="24" t="s">
        <v>626</v>
      </c>
      <c r="G359" s="25">
        <v>3.9</v>
      </c>
      <c r="H359" s="26">
        <v>0</v>
      </c>
      <c r="I359" s="26">
        <v>0</v>
      </c>
      <c r="J359" s="26">
        <v>0</v>
      </c>
      <c r="K359" s="26">
        <v>1</v>
      </c>
      <c r="L359" s="53">
        <v>0.33333333333333331</v>
      </c>
      <c r="M359" s="54">
        <v>8.5470085470085472E-2</v>
      </c>
      <c r="N359" s="54">
        <v>0.1111111111111111</v>
      </c>
      <c r="O359" s="54">
        <v>1</v>
      </c>
    </row>
    <row r="360" spans="1:15" ht="15" customHeight="1">
      <c r="A360" s="23" t="s">
        <v>407</v>
      </c>
      <c r="B360" s="24" t="s">
        <v>22</v>
      </c>
      <c r="C360" s="23" t="s">
        <v>609</v>
      </c>
      <c r="D360" s="24" t="s">
        <v>610</v>
      </c>
      <c r="E360" s="23" t="s">
        <v>627</v>
      </c>
      <c r="F360" s="24" t="s">
        <v>628</v>
      </c>
      <c r="G360" s="25">
        <v>34</v>
      </c>
      <c r="H360" s="26">
        <v>0</v>
      </c>
      <c r="I360" s="26">
        <v>2</v>
      </c>
      <c r="J360" s="26">
        <v>0</v>
      </c>
      <c r="K360" s="26">
        <v>1</v>
      </c>
      <c r="L360" s="53">
        <v>1</v>
      </c>
      <c r="M360" s="54">
        <v>2.9411764705882353E-2</v>
      </c>
      <c r="N360" s="54">
        <v>6.5217391304347824E-2</v>
      </c>
      <c r="O360" s="54">
        <v>1.5</v>
      </c>
    </row>
    <row r="361" spans="1:15" ht="15" customHeight="1">
      <c r="A361" s="23" t="s">
        <v>407</v>
      </c>
      <c r="B361" s="24" t="s">
        <v>22</v>
      </c>
      <c r="C361" s="23" t="s">
        <v>609</v>
      </c>
      <c r="D361" s="24" t="s">
        <v>610</v>
      </c>
      <c r="E361" s="23" t="s">
        <v>581</v>
      </c>
      <c r="F361" s="24" t="s">
        <v>582</v>
      </c>
      <c r="G361" s="25">
        <v>4.03</v>
      </c>
      <c r="H361" s="26">
        <v>0</v>
      </c>
      <c r="I361" s="26">
        <v>0</v>
      </c>
      <c r="J361" s="26">
        <v>0</v>
      </c>
      <c r="K361" s="26">
        <v>0</v>
      </c>
      <c r="L361" s="53">
        <v>0</v>
      </c>
      <c r="M361" s="54">
        <v>0</v>
      </c>
      <c r="N361" s="54">
        <v>0</v>
      </c>
      <c r="O361" s="54" t="s">
        <v>2766</v>
      </c>
    </row>
    <row r="362" spans="1:15" ht="15" customHeight="1">
      <c r="A362" s="23" t="s">
        <v>407</v>
      </c>
      <c r="B362" s="24" t="s">
        <v>22</v>
      </c>
      <c r="C362" s="23" t="s">
        <v>629</v>
      </c>
      <c r="D362" s="24" t="s">
        <v>630</v>
      </c>
      <c r="E362" s="23" t="s">
        <v>24</v>
      </c>
      <c r="F362" s="24" t="s">
        <v>25</v>
      </c>
      <c r="G362" s="25">
        <v>59.49</v>
      </c>
      <c r="H362" s="26">
        <v>6</v>
      </c>
      <c r="I362" s="26">
        <v>2</v>
      </c>
      <c r="J362" s="26">
        <v>0</v>
      </c>
      <c r="K362" s="26">
        <v>1</v>
      </c>
      <c r="L362" s="53">
        <v>1</v>
      </c>
      <c r="M362" s="54">
        <v>1.6809547823163556E-2</v>
      </c>
      <c r="N362" s="54">
        <v>8.6206896551724137E-3</v>
      </c>
      <c r="O362" s="54">
        <v>1</v>
      </c>
    </row>
    <row r="363" spans="1:15" ht="15" customHeight="1">
      <c r="A363" s="23" t="s">
        <v>407</v>
      </c>
      <c r="B363" s="24" t="s">
        <v>22</v>
      </c>
      <c r="C363" s="23" t="s">
        <v>629</v>
      </c>
      <c r="D363" s="24" t="s">
        <v>630</v>
      </c>
      <c r="E363" s="23" t="s">
        <v>631</v>
      </c>
      <c r="F363" s="24" t="s">
        <v>632</v>
      </c>
      <c r="G363" s="25">
        <v>9.0150000000000006</v>
      </c>
      <c r="H363" s="26">
        <v>0</v>
      </c>
      <c r="I363" s="26">
        <v>1</v>
      </c>
      <c r="J363" s="26">
        <v>1</v>
      </c>
      <c r="K363" s="26">
        <v>0</v>
      </c>
      <c r="L363" s="53">
        <v>0.66666666666666663</v>
      </c>
      <c r="M363" s="54">
        <v>7.3950822702902555E-2</v>
      </c>
      <c r="N363" s="54">
        <v>5.2631578947368418E-2</v>
      </c>
      <c r="O363" s="54">
        <v>1</v>
      </c>
    </row>
    <row r="364" spans="1:15" ht="15" customHeight="1">
      <c r="A364" s="23" t="s">
        <v>407</v>
      </c>
      <c r="B364" s="24" t="s">
        <v>22</v>
      </c>
      <c r="C364" s="23" t="s">
        <v>629</v>
      </c>
      <c r="D364" s="24" t="s">
        <v>630</v>
      </c>
      <c r="E364" s="23" t="s">
        <v>462</v>
      </c>
      <c r="F364" s="24" t="s">
        <v>463</v>
      </c>
      <c r="G364" s="25">
        <v>0.2</v>
      </c>
      <c r="H364" s="26">
        <v>0</v>
      </c>
      <c r="I364" s="26">
        <v>0</v>
      </c>
      <c r="J364" s="26">
        <v>0</v>
      </c>
      <c r="K364" s="26">
        <v>0</v>
      </c>
      <c r="L364" s="53">
        <v>0</v>
      </c>
      <c r="M364" s="54">
        <v>0</v>
      </c>
      <c r="N364" s="54">
        <v>0</v>
      </c>
      <c r="O364" s="54" t="s">
        <v>2766</v>
      </c>
    </row>
    <row r="365" spans="1:15" ht="15" customHeight="1">
      <c r="A365" s="23" t="s">
        <v>407</v>
      </c>
      <c r="B365" s="24" t="s">
        <v>22</v>
      </c>
      <c r="C365" s="23" t="s">
        <v>629</v>
      </c>
      <c r="D365" s="24" t="s">
        <v>630</v>
      </c>
      <c r="E365" s="23" t="s">
        <v>424</v>
      </c>
      <c r="F365" s="24" t="s">
        <v>425</v>
      </c>
      <c r="G365" s="25">
        <v>19.799999999999997</v>
      </c>
      <c r="H365" s="26">
        <v>0</v>
      </c>
      <c r="I365" s="26">
        <v>1</v>
      </c>
      <c r="J365" s="26">
        <v>2</v>
      </c>
      <c r="K365" s="26">
        <v>1</v>
      </c>
      <c r="L365" s="53">
        <v>1.3333333333333333</v>
      </c>
      <c r="M365" s="54">
        <v>6.7340067340067353E-2</v>
      </c>
      <c r="N365" s="54">
        <v>5.405405405405405E-2</v>
      </c>
      <c r="O365" s="54">
        <v>1</v>
      </c>
    </row>
    <row r="366" spans="1:15" ht="15" customHeight="1">
      <c r="A366" s="23" t="s">
        <v>407</v>
      </c>
      <c r="B366" s="24" t="s">
        <v>22</v>
      </c>
      <c r="C366" s="23" t="s">
        <v>629</v>
      </c>
      <c r="D366" s="24" t="s">
        <v>630</v>
      </c>
      <c r="E366" s="23" t="s">
        <v>633</v>
      </c>
      <c r="F366" s="24" t="s">
        <v>634</v>
      </c>
      <c r="G366" s="25">
        <v>7.9</v>
      </c>
      <c r="H366" s="26">
        <v>0</v>
      </c>
      <c r="I366" s="26">
        <v>0</v>
      </c>
      <c r="J366" s="26">
        <v>0</v>
      </c>
      <c r="K366" s="26">
        <v>0</v>
      </c>
      <c r="L366" s="53">
        <v>0</v>
      </c>
      <c r="M366" s="54">
        <v>0</v>
      </c>
      <c r="N366" s="54">
        <v>0</v>
      </c>
      <c r="O366" s="54" t="s">
        <v>2766</v>
      </c>
    </row>
    <row r="367" spans="1:15" ht="15" customHeight="1">
      <c r="A367" s="23" t="s">
        <v>407</v>
      </c>
      <c r="B367" s="24" t="s">
        <v>22</v>
      </c>
      <c r="C367" s="23" t="s">
        <v>629</v>
      </c>
      <c r="D367" s="24" t="s">
        <v>630</v>
      </c>
      <c r="E367" s="23" t="s">
        <v>452</v>
      </c>
      <c r="F367" s="24" t="s">
        <v>453</v>
      </c>
      <c r="G367" s="25">
        <v>14.399999999999999</v>
      </c>
      <c r="H367" s="26">
        <v>0</v>
      </c>
      <c r="I367" s="26">
        <v>0</v>
      </c>
      <c r="J367" s="26">
        <v>0</v>
      </c>
      <c r="K367" s="26">
        <v>1</v>
      </c>
      <c r="L367" s="53">
        <v>0.33333333333333331</v>
      </c>
      <c r="M367" s="54">
        <v>2.314814814814815E-2</v>
      </c>
      <c r="N367" s="54">
        <v>2.7027027027027025E-2</v>
      </c>
      <c r="O367" s="54">
        <v>1</v>
      </c>
    </row>
    <row r="368" spans="1:15" ht="15" customHeight="1">
      <c r="A368" s="23" t="s">
        <v>407</v>
      </c>
      <c r="B368" s="24" t="s">
        <v>22</v>
      </c>
      <c r="C368" s="23" t="s">
        <v>629</v>
      </c>
      <c r="D368" s="24" t="s">
        <v>630</v>
      </c>
      <c r="E368" s="23" t="s">
        <v>454</v>
      </c>
      <c r="F368" s="24" t="s">
        <v>455</v>
      </c>
      <c r="G368" s="25">
        <v>23</v>
      </c>
      <c r="H368" s="26">
        <v>1</v>
      </c>
      <c r="I368" s="26">
        <v>1</v>
      </c>
      <c r="J368" s="26">
        <v>1</v>
      </c>
      <c r="K368" s="26">
        <v>0</v>
      </c>
      <c r="L368" s="53">
        <v>0.66666666666666663</v>
      </c>
      <c r="M368" s="54">
        <v>2.8985507246376808E-2</v>
      </c>
      <c r="N368" s="54">
        <v>2.0618556701030924E-2</v>
      </c>
      <c r="O368" s="54">
        <v>1</v>
      </c>
    </row>
    <row r="369" spans="1:15" ht="15" customHeight="1">
      <c r="A369" s="23" t="s">
        <v>407</v>
      </c>
      <c r="B369" s="24" t="s">
        <v>22</v>
      </c>
      <c r="C369" s="23" t="s">
        <v>635</v>
      </c>
      <c r="D369" s="24" t="s">
        <v>636</v>
      </c>
      <c r="E369" s="23" t="s">
        <v>30</v>
      </c>
      <c r="F369" s="24" t="s">
        <v>31</v>
      </c>
      <c r="G369" s="25">
        <v>39.299999999999997</v>
      </c>
      <c r="H369" s="26">
        <v>1</v>
      </c>
      <c r="I369" s="26">
        <v>2</v>
      </c>
      <c r="J369" s="26">
        <v>0</v>
      </c>
      <c r="K369" s="26">
        <v>1</v>
      </c>
      <c r="L369" s="53">
        <v>1</v>
      </c>
      <c r="M369" s="54">
        <v>2.5445292620865142E-2</v>
      </c>
      <c r="N369" s="54">
        <v>1.7857142857142856E-2</v>
      </c>
      <c r="O369" s="54">
        <v>1</v>
      </c>
    </row>
    <row r="370" spans="1:15" ht="15" customHeight="1">
      <c r="A370" s="23" t="s">
        <v>407</v>
      </c>
      <c r="B370" s="24" t="s">
        <v>22</v>
      </c>
      <c r="C370" s="23" t="s">
        <v>635</v>
      </c>
      <c r="D370" s="24" t="s">
        <v>636</v>
      </c>
      <c r="E370" s="23" t="s">
        <v>483</v>
      </c>
      <c r="F370" s="24" t="s">
        <v>484</v>
      </c>
      <c r="G370" s="25">
        <v>0.15</v>
      </c>
      <c r="H370" s="26">
        <v>0</v>
      </c>
      <c r="I370" s="26">
        <v>0</v>
      </c>
      <c r="J370" s="26">
        <v>0</v>
      </c>
      <c r="K370" s="26">
        <v>0</v>
      </c>
      <c r="L370" s="53">
        <v>0</v>
      </c>
      <c r="M370" s="54">
        <v>0</v>
      </c>
      <c r="N370" s="54" t="s">
        <v>2766</v>
      </c>
      <c r="O370" s="54" t="s">
        <v>2766</v>
      </c>
    </row>
    <row r="371" spans="1:15" ht="15" customHeight="1">
      <c r="A371" s="23" t="s">
        <v>407</v>
      </c>
      <c r="B371" s="24" t="s">
        <v>22</v>
      </c>
      <c r="C371" s="23" t="s">
        <v>635</v>
      </c>
      <c r="D371" s="24" t="s">
        <v>636</v>
      </c>
      <c r="E371" s="23" t="s">
        <v>489</v>
      </c>
      <c r="F371" s="24" t="s">
        <v>490</v>
      </c>
      <c r="G371" s="25">
        <v>6.9</v>
      </c>
      <c r="H371" s="26">
        <v>0</v>
      </c>
      <c r="I371" s="26">
        <v>0</v>
      </c>
      <c r="J371" s="26">
        <v>0</v>
      </c>
      <c r="K371" s="26">
        <v>0</v>
      </c>
      <c r="L371" s="53">
        <v>0</v>
      </c>
      <c r="M371" s="54">
        <v>0</v>
      </c>
      <c r="N371" s="54">
        <v>0</v>
      </c>
      <c r="O371" s="54" t="s">
        <v>2766</v>
      </c>
    </row>
    <row r="372" spans="1:15" ht="15" customHeight="1">
      <c r="A372" s="23" t="s">
        <v>407</v>
      </c>
      <c r="B372" s="24" t="s">
        <v>22</v>
      </c>
      <c r="C372" s="23" t="s">
        <v>635</v>
      </c>
      <c r="D372" s="24" t="s">
        <v>636</v>
      </c>
      <c r="E372" s="23" t="s">
        <v>499</v>
      </c>
      <c r="F372" s="24" t="s">
        <v>500</v>
      </c>
      <c r="G372" s="25">
        <v>47.150000000000034</v>
      </c>
      <c r="H372" s="26">
        <v>1</v>
      </c>
      <c r="I372" s="26">
        <v>0</v>
      </c>
      <c r="J372" s="26">
        <v>2</v>
      </c>
      <c r="K372" s="26">
        <v>1</v>
      </c>
      <c r="L372" s="53">
        <v>1</v>
      </c>
      <c r="M372" s="54">
        <v>2.1208907741251309E-2</v>
      </c>
      <c r="N372" s="54">
        <v>1.6853932584269662E-2</v>
      </c>
      <c r="O372" s="54">
        <v>1</v>
      </c>
    </row>
    <row r="373" spans="1:15" ht="15" customHeight="1">
      <c r="A373" s="23" t="s">
        <v>407</v>
      </c>
      <c r="B373" s="24" t="s">
        <v>22</v>
      </c>
      <c r="C373" s="23" t="s">
        <v>635</v>
      </c>
      <c r="D373" s="24" t="s">
        <v>636</v>
      </c>
      <c r="E373" s="23" t="s">
        <v>637</v>
      </c>
      <c r="F373" s="24" t="s">
        <v>638</v>
      </c>
      <c r="G373" s="25">
        <v>4.3659999999999997</v>
      </c>
      <c r="H373" s="26">
        <v>0</v>
      </c>
      <c r="I373" s="26">
        <v>0</v>
      </c>
      <c r="J373" s="26">
        <v>0</v>
      </c>
      <c r="K373" s="26">
        <v>0</v>
      </c>
      <c r="L373" s="53">
        <v>0</v>
      </c>
      <c r="M373" s="54">
        <v>0</v>
      </c>
      <c r="N373" s="54">
        <v>0</v>
      </c>
      <c r="O373" s="54" t="s">
        <v>2766</v>
      </c>
    </row>
    <row r="374" spans="1:15" ht="15" customHeight="1">
      <c r="A374" s="23" t="s">
        <v>407</v>
      </c>
      <c r="B374" s="24" t="s">
        <v>22</v>
      </c>
      <c r="C374" s="23" t="s">
        <v>635</v>
      </c>
      <c r="D374" s="24" t="s">
        <v>636</v>
      </c>
      <c r="E374" s="23" t="s">
        <v>501</v>
      </c>
      <c r="F374" s="24" t="s">
        <v>502</v>
      </c>
      <c r="G374" s="25">
        <v>21.599999999999998</v>
      </c>
      <c r="H374" s="26">
        <v>0</v>
      </c>
      <c r="I374" s="26">
        <v>1</v>
      </c>
      <c r="J374" s="26">
        <v>0</v>
      </c>
      <c r="K374" s="26">
        <v>0</v>
      </c>
      <c r="L374" s="53">
        <v>0.33333333333333331</v>
      </c>
      <c r="M374" s="54">
        <v>1.54320987654321E-2</v>
      </c>
      <c r="N374" s="54">
        <v>2.0408163265306124E-2</v>
      </c>
      <c r="O374" s="54">
        <v>1</v>
      </c>
    </row>
    <row r="375" spans="1:15" ht="15" customHeight="1">
      <c r="A375" s="23" t="s">
        <v>407</v>
      </c>
      <c r="B375" s="24" t="s">
        <v>22</v>
      </c>
      <c r="C375" s="23" t="s">
        <v>635</v>
      </c>
      <c r="D375" s="24" t="s">
        <v>636</v>
      </c>
      <c r="E375" s="23" t="s">
        <v>559</v>
      </c>
      <c r="F375" s="24" t="s">
        <v>560</v>
      </c>
      <c r="G375" s="25">
        <v>24.4</v>
      </c>
      <c r="H375" s="26">
        <v>0</v>
      </c>
      <c r="I375" s="26">
        <v>1</v>
      </c>
      <c r="J375" s="26">
        <v>0</v>
      </c>
      <c r="K375" s="26">
        <v>0</v>
      </c>
      <c r="L375" s="53">
        <v>0.33333333333333331</v>
      </c>
      <c r="M375" s="54">
        <v>1.3661202185792349E-2</v>
      </c>
      <c r="N375" s="54">
        <v>1.408450704225352E-2</v>
      </c>
      <c r="O375" s="54">
        <v>1</v>
      </c>
    </row>
    <row r="376" spans="1:15" ht="15" customHeight="1">
      <c r="A376" s="23" t="s">
        <v>407</v>
      </c>
      <c r="B376" s="24" t="s">
        <v>22</v>
      </c>
      <c r="C376" s="23" t="s">
        <v>635</v>
      </c>
      <c r="D376" s="24" t="s">
        <v>636</v>
      </c>
      <c r="E376" s="23" t="s">
        <v>503</v>
      </c>
      <c r="F376" s="24" t="s">
        <v>504</v>
      </c>
      <c r="G376" s="25">
        <v>3.4149999999999991</v>
      </c>
      <c r="H376" s="26">
        <v>0</v>
      </c>
      <c r="I376" s="26">
        <v>0</v>
      </c>
      <c r="J376" s="26">
        <v>0</v>
      </c>
      <c r="K376" s="26">
        <v>0</v>
      </c>
      <c r="L376" s="53">
        <v>0</v>
      </c>
      <c r="M376" s="54">
        <v>0</v>
      </c>
      <c r="N376" s="54">
        <v>0</v>
      </c>
      <c r="O376" s="54" t="s">
        <v>2766</v>
      </c>
    </row>
    <row r="377" spans="1:15" ht="15" customHeight="1">
      <c r="A377" s="23" t="s">
        <v>407</v>
      </c>
      <c r="B377" s="24" t="s">
        <v>22</v>
      </c>
      <c r="C377" s="23" t="s">
        <v>635</v>
      </c>
      <c r="D377" s="24" t="s">
        <v>636</v>
      </c>
      <c r="E377" s="23" t="s">
        <v>505</v>
      </c>
      <c r="F377" s="24" t="s">
        <v>506</v>
      </c>
      <c r="G377" s="25">
        <v>4.1000000000000014</v>
      </c>
      <c r="H377" s="26">
        <v>1</v>
      </c>
      <c r="I377" s="26">
        <v>0</v>
      </c>
      <c r="J377" s="26">
        <v>0</v>
      </c>
      <c r="K377" s="26">
        <v>1</v>
      </c>
      <c r="L377" s="53">
        <v>0.33333333333333331</v>
      </c>
      <c r="M377" s="54">
        <v>8.1300813008130052E-2</v>
      </c>
      <c r="N377" s="54">
        <v>5.2631578947368418E-2</v>
      </c>
      <c r="O377" s="54">
        <v>1</v>
      </c>
    </row>
    <row r="378" spans="1:15" ht="15" customHeight="1">
      <c r="A378" s="23" t="s">
        <v>407</v>
      </c>
      <c r="B378" s="24" t="s">
        <v>22</v>
      </c>
      <c r="C378" s="23" t="s">
        <v>635</v>
      </c>
      <c r="D378" s="24" t="s">
        <v>636</v>
      </c>
      <c r="E378" s="23" t="s">
        <v>529</v>
      </c>
      <c r="F378" s="24" t="s">
        <v>530</v>
      </c>
      <c r="G378" s="25">
        <v>2.5240000000000009</v>
      </c>
      <c r="H378" s="26">
        <v>0</v>
      </c>
      <c r="I378" s="26">
        <v>0</v>
      </c>
      <c r="J378" s="26">
        <v>0</v>
      </c>
      <c r="K378" s="26">
        <v>0</v>
      </c>
      <c r="L378" s="53">
        <v>0</v>
      </c>
      <c r="M378" s="54">
        <v>0</v>
      </c>
      <c r="N378" s="54">
        <v>0</v>
      </c>
      <c r="O378" s="54" t="s">
        <v>2766</v>
      </c>
    </row>
    <row r="379" spans="1:15" ht="15" customHeight="1">
      <c r="A379" s="23" t="s">
        <v>407</v>
      </c>
      <c r="B379" s="24" t="s">
        <v>22</v>
      </c>
      <c r="C379" s="23" t="s">
        <v>635</v>
      </c>
      <c r="D379" s="24" t="s">
        <v>636</v>
      </c>
      <c r="E379" s="23" t="s">
        <v>539</v>
      </c>
      <c r="F379" s="24" t="s">
        <v>540</v>
      </c>
      <c r="G379" s="25">
        <v>11.43</v>
      </c>
      <c r="H379" s="26">
        <v>1</v>
      </c>
      <c r="I379" s="26">
        <v>0</v>
      </c>
      <c r="J379" s="26">
        <v>0</v>
      </c>
      <c r="K379" s="26">
        <v>0</v>
      </c>
      <c r="L379" s="53">
        <v>0</v>
      </c>
      <c r="M379" s="54">
        <v>0</v>
      </c>
      <c r="N379" s="54">
        <v>0</v>
      </c>
      <c r="O379" s="54" t="s">
        <v>2766</v>
      </c>
    </row>
    <row r="380" spans="1:15" ht="15" customHeight="1">
      <c r="A380" s="23" t="s">
        <v>407</v>
      </c>
      <c r="B380" s="24" t="s">
        <v>22</v>
      </c>
      <c r="C380" s="23" t="s">
        <v>639</v>
      </c>
      <c r="D380" s="24" t="s">
        <v>23</v>
      </c>
      <c r="E380" s="23" t="s">
        <v>119</v>
      </c>
      <c r="F380" s="24" t="s">
        <v>120</v>
      </c>
      <c r="G380" s="25">
        <v>12.819999999999993</v>
      </c>
      <c r="H380" s="26">
        <v>2</v>
      </c>
      <c r="I380" s="26">
        <v>0</v>
      </c>
      <c r="J380" s="26">
        <v>2</v>
      </c>
      <c r="K380" s="26">
        <v>1</v>
      </c>
      <c r="L380" s="53">
        <v>1</v>
      </c>
      <c r="M380" s="54">
        <v>7.8003120124805037E-2</v>
      </c>
      <c r="N380" s="54">
        <v>2.0689655172413793E-2</v>
      </c>
      <c r="O380" s="54">
        <v>1</v>
      </c>
    </row>
    <row r="381" spans="1:15" ht="15" customHeight="1">
      <c r="A381" s="23" t="s">
        <v>407</v>
      </c>
      <c r="B381" s="24" t="s">
        <v>22</v>
      </c>
      <c r="C381" s="23" t="s">
        <v>639</v>
      </c>
      <c r="D381" s="24" t="s">
        <v>23</v>
      </c>
      <c r="E381" s="23" t="s">
        <v>414</v>
      </c>
      <c r="F381" s="24" t="s">
        <v>415</v>
      </c>
      <c r="G381" s="25">
        <v>1.7999999999999972</v>
      </c>
      <c r="H381" s="26">
        <v>0</v>
      </c>
      <c r="I381" s="26">
        <v>0</v>
      </c>
      <c r="J381" s="26">
        <v>0</v>
      </c>
      <c r="K381" s="26">
        <v>0</v>
      </c>
      <c r="L381" s="53">
        <v>0</v>
      </c>
      <c r="M381" s="54">
        <v>0</v>
      </c>
      <c r="N381" s="54">
        <v>0</v>
      </c>
      <c r="O381" s="54" t="s">
        <v>2766</v>
      </c>
    </row>
    <row r="382" spans="1:15" ht="15" customHeight="1">
      <c r="A382" s="23" t="s">
        <v>407</v>
      </c>
      <c r="B382" s="24" t="s">
        <v>22</v>
      </c>
      <c r="C382" s="23" t="s">
        <v>639</v>
      </c>
      <c r="D382" s="24" t="s">
        <v>23</v>
      </c>
      <c r="E382" s="23" t="s">
        <v>485</v>
      </c>
      <c r="F382" s="24" t="s">
        <v>486</v>
      </c>
      <c r="G382" s="25">
        <v>11.699999999999998</v>
      </c>
      <c r="H382" s="26">
        <v>1</v>
      </c>
      <c r="I382" s="26">
        <v>1</v>
      </c>
      <c r="J382" s="26">
        <v>3</v>
      </c>
      <c r="K382" s="26">
        <v>1</v>
      </c>
      <c r="L382" s="53">
        <v>1.6666666666666667</v>
      </c>
      <c r="M382" s="54">
        <v>0.14245014245014248</v>
      </c>
      <c r="N382" s="54">
        <v>4.504504504504505E-2</v>
      </c>
      <c r="O382" s="54">
        <v>1</v>
      </c>
    </row>
    <row r="383" spans="1:15" ht="15" customHeight="1">
      <c r="A383" s="23" t="s">
        <v>407</v>
      </c>
      <c r="B383" s="24" t="s">
        <v>22</v>
      </c>
      <c r="C383" s="23" t="s">
        <v>639</v>
      </c>
      <c r="D383" s="24" t="s">
        <v>23</v>
      </c>
      <c r="E383" s="23" t="s">
        <v>487</v>
      </c>
      <c r="F383" s="24" t="s">
        <v>488</v>
      </c>
      <c r="G383" s="25">
        <v>2.8999999999999995</v>
      </c>
      <c r="H383" s="26">
        <v>0</v>
      </c>
      <c r="I383" s="26">
        <v>0</v>
      </c>
      <c r="J383" s="26">
        <v>0</v>
      </c>
      <c r="K383" s="26">
        <v>0</v>
      </c>
      <c r="L383" s="53">
        <v>0</v>
      </c>
      <c r="M383" s="54">
        <v>0</v>
      </c>
      <c r="N383" s="54">
        <v>0</v>
      </c>
      <c r="O383" s="54" t="s">
        <v>2766</v>
      </c>
    </row>
    <row r="384" spans="1:15" ht="15" customHeight="1">
      <c r="A384" s="23" t="s">
        <v>407</v>
      </c>
      <c r="B384" s="24" t="s">
        <v>22</v>
      </c>
      <c r="C384" s="23" t="s">
        <v>639</v>
      </c>
      <c r="D384" s="24" t="s">
        <v>23</v>
      </c>
      <c r="E384" s="23" t="s">
        <v>489</v>
      </c>
      <c r="F384" s="24" t="s">
        <v>490</v>
      </c>
      <c r="G384" s="25">
        <v>1.25</v>
      </c>
      <c r="H384" s="26">
        <v>0</v>
      </c>
      <c r="I384" s="26">
        <v>0</v>
      </c>
      <c r="J384" s="26">
        <v>1</v>
      </c>
      <c r="K384" s="26">
        <v>1</v>
      </c>
      <c r="L384" s="53">
        <v>0.66666666666666663</v>
      </c>
      <c r="M384" s="54">
        <v>0.53333333333333333</v>
      </c>
      <c r="N384" s="54">
        <v>0.1176470588235294</v>
      </c>
      <c r="O384" s="54">
        <v>1</v>
      </c>
    </row>
    <row r="385" spans="1:15" ht="15" customHeight="1">
      <c r="A385" s="23" t="s">
        <v>407</v>
      </c>
      <c r="B385" s="24" t="s">
        <v>22</v>
      </c>
      <c r="C385" s="23" t="s">
        <v>639</v>
      </c>
      <c r="D385" s="24" t="s">
        <v>23</v>
      </c>
      <c r="E385" s="23" t="s">
        <v>339</v>
      </c>
      <c r="F385" s="24" t="s">
        <v>340</v>
      </c>
      <c r="G385" s="25">
        <v>13.699999999999989</v>
      </c>
      <c r="H385" s="26">
        <v>0</v>
      </c>
      <c r="I385" s="26">
        <v>0</v>
      </c>
      <c r="J385" s="26">
        <v>1</v>
      </c>
      <c r="K385" s="26">
        <v>2</v>
      </c>
      <c r="L385" s="53">
        <v>1</v>
      </c>
      <c r="M385" s="54">
        <v>7.2992700729927071E-2</v>
      </c>
      <c r="N385" s="54">
        <v>2.0408163265306121E-2</v>
      </c>
      <c r="O385" s="54">
        <v>1</v>
      </c>
    </row>
    <row r="386" spans="1:15" ht="15" customHeight="1">
      <c r="A386" s="23" t="s">
        <v>407</v>
      </c>
      <c r="B386" s="24" t="s">
        <v>22</v>
      </c>
      <c r="C386" s="23" t="s">
        <v>639</v>
      </c>
      <c r="D386" s="24" t="s">
        <v>23</v>
      </c>
      <c r="E386" s="23" t="s">
        <v>24</v>
      </c>
      <c r="F386" s="24" t="s">
        <v>25</v>
      </c>
      <c r="G386" s="25">
        <v>22.1</v>
      </c>
      <c r="H386" s="26">
        <v>3</v>
      </c>
      <c r="I386" s="26">
        <v>4</v>
      </c>
      <c r="J386" s="26">
        <v>2</v>
      </c>
      <c r="K386" s="26">
        <v>2</v>
      </c>
      <c r="L386" s="53">
        <v>2.6666666666666665</v>
      </c>
      <c r="M386" s="54">
        <v>0.12066365007541477</v>
      </c>
      <c r="N386" s="54">
        <v>1.444043321299639E-2</v>
      </c>
      <c r="O386" s="54">
        <v>1</v>
      </c>
    </row>
    <row r="387" spans="1:15" ht="15" customHeight="1">
      <c r="A387" s="23" t="s">
        <v>407</v>
      </c>
      <c r="B387" s="24" t="s">
        <v>22</v>
      </c>
      <c r="C387" s="23" t="s">
        <v>639</v>
      </c>
      <c r="D387" s="24" t="s">
        <v>23</v>
      </c>
      <c r="E387" s="23" t="s">
        <v>633</v>
      </c>
      <c r="F387" s="24" t="s">
        <v>634</v>
      </c>
      <c r="G387" s="25">
        <v>1.75</v>
      </c>
      <c r="H387" s="26">
        <v>0</v>
      </c>
      <c r="I387" s="26">
        <v>0</v>
      </c>
      <c r="J387" s="26">
        <v>0</v>
      </c>
      <c r="K387" s="26">
        <v>0</v>
      </c>
      <c r="L387" s="53">
        <v>0</v>
      </c>
      <c r="M387" s="54">
        <v>0</v>
      </c>
      <c r="N387" s="54">
        <v>0</v>
      </c>
      <c r="O387" s="54" t="s">
        <v>2766</v>
      </c>
    </row>
    <row r="388" spans="1:15" ht="15" customHeight="1">
      <c r="A388" s="23" t="s">
        <v>407</v>
      </c>
      <c r="B388" s="24" t="s">
        <v>22</v>
      </c>
      <c r="C388" s="23" t="s">
        <v>639</v>
      </c>
      <c r="D388" s="24" t="s">
        <v>23</v>
      </c>
      <c r="E388" s="23" t="s">
        <v>267</v>
      </c>
      <c r="F388" s="24" t="s">
        <v>268</v>
      </c>
      <c r="G388" s="25">
        <v>12.5</v>
      </c>
      <c r="H388" s="26">
        <v>0</v>
      </c>
      <c r="I388" s="26">
        <v>1</v>
      </c>
      <c r="J388" s="26">
        <v>0</v>
      </c>
      <c r="K388" s="26">
        <v>0</v>
      </c>
      <c r="L388" s="53">
        <v>0.33333333333333331</v>
      </c>
      <c r="M388" s="54">
        <v>2.6666666666666665E-2</v>
      </c>
      <c r="N388" s="54">
        <v>9.7087378640776691E-3</v>
      </c>
      <c r="O388" s="54">
        <v>1</v>
      </c>
    </row>
    <row r="389" spans="1:15" ht="15" customHeight="1">
      <c r="A389" s="23" t="s">
        <v>640</v>
      </c>
      <c r="B389" s="24" t="s">
        <v>641</v>
      </c>
      <c r="C389" s="23" t="s">
        <v>642</v>
      </c>
      <c r="D389" s="24" t="s">
        <v>643</v>
      </c>
      <c r="E389" s="23" t="s">
        <v>611</v>
      </c>
      <c r="F389" s="24" t="s">
        <v>612</v>
      </c>
      <c r="G389" s="25">
        <v>116.4</v>
      </c>
      <c r="H389" s="26">
        <v>3</v>
      </c>
      <c r="I389" s="26">
        <v>2</v>
      </c>
      <c r="J389" s="26">
        <v>2</v>
      </c>
      <c r="K389" s="26">
        <v>4</v>
      </c>
      <c r="L389" s="53">
        <v>2.6666666666666665</v>
      </c>
      <c r="M389" s="54">
        <v>2.2909507445589918E-2</v>
      </c>
      <c r="N389" s="54">
        <v>3.3898305084745756E-2</v>
      </c>
      <c r="O389" s="54">
        <v>1</v>
      </c>
    </row>
    <row r="390" spans="1:15" ht="15" customHeight="1">
      <c r="A390" s="23" t="s">
        <v>640</v>
      </c>
      <c r="B390" s="24" t="s">
        <v>641</v>
      </c>
      <c r="C390" s="23" t="s">
        <v>642</v>
      </c>
      <c r="D390" s="24" t="s">
        <v>643</v>
      </c>
      <c r="E390" s="23" t="s">
        <v>613</v>
      </c>
      <c r="F390" s="24" t="s">
        <v>614</v>
      </c>
      <c r="G390" s="25">
        <v>122.32500000000005</v>
      </c>
      <c r="H390" s="26">
        <v>3</v>
      </c>
      <c r="I390" s="26">
        <v>6</v>
      </c>
      <c r="J390" s="26">
        <v>2</v>
      </c>
      <c r="K390" s="26">
        <v>5</v>
      </c>
      <c r="L390" s="53">
        <v>4.333333333333333</v>
      </c>
      <c r="M390" s="54">
        <v>3.542475645479936E-2</v>
      </c>
      <c r="N390" s="54">
        <v>3.9039039039039033E-2</v>
      </c>
      <c r="O390" s="54">
        <v>1.0833333333333333</v>
      </c>
    </row>
    <row r="391" spans="1:15" ht="15" customHeight="1">
      <c r="A391" s="23" t="s">
        <v>640</v>
      </c>
      <c r="B391" s="24" t="s">
        <v>641</v>
      </c>
      <c r="C391" s="23" t="s">
        <v>642</v>
      </c>
      <c r="D391" s="24" t="s">
        <v>643</v>
      </c>
      <c r="E391" s="23" t="s">
        <v>444</v>
      </c>
      <c r="F391" s="24" t="s">
        <v>445</v>
      </c>
      <c r="G391" s="25">
        <v>101.11399999999999</v>
      </c>
      <c r="H391" s="26">
        <v>1</v>
      </c>
      <c r="I391" s="26">
        <v>3</v>
      </c>
      <c r="J391" s="26">
        <v>5</v>
      </c>
      <c r="K391" s="26">
        <v>4</v>
      </c>
      <c r="L391" s="53">
        <v>4</v>
      </c>
      <c r="M391" s="54">
        <v>3.9559309294459721E-2</v>
      </c>
      <c r="N391" s="54">
        <v>3.8216560509554139E-2</v>
      </c>
      <c r="O391" s="54">
        <v>1</v>
      </c>
    </row>
    <row r="392" spans="1:15" ht="15" customHeight="1">
      <c r="A392" s="23" t="s">
        <v>640</v>
      </c>
      <c r="B392" s="24" t="s">
        <v>641</v>
      </c>
      <c r="C392" s="23" t="s">
        <v>642</v>
      </c>
      <c r="D392" s="24" t="s">
        <v>643</v>
      </c>
      <c r="E392" s="23" t="s">
        <v>644</v>
      </c>
      <c r="F392" s="24" t="s">
        <v>645</v>
      </c>
      <c r="G392" s="25">
        <v>31.327999999999999</v>
      </c>
      <c r="H392" s="26">
        <v>0</v>
      </c>
      <c r="I392" s="26">
        <v>0</v>
      </c>
      <c r="J392" s="26">
        <v>2</v>
      </c>
      <c r="K392" s="26">
        <v>3</v>
      </c>
      <c r="L392" s="53">
        <v>1.6666666666666667</v>
      </c>
      <c r="M392" s="54">
        <v>5.3200544773578481E-2</v>
      </c>
      <c r="N392" s="54">
        <v>0.11904761904761905</v>
      </c>
      <c r="O392" s="54">
        <v>1</v>
      </c>
    </row>
    <row r="393" spans="1:15" ht="15" customHeight="1">
      <c r="A393" s="23" t="s">
        <v>640</v>
      </c>
      <c r="B393" s="24" t="s">
        <v>641</v>
      </c>
      <c r="C393" s="23" t="s">
        <v>642</v>
      </c>
      <c r="D393" s="24" t="s">
        <v>643</v>
      </c>
      <c r="E393" s="23" t="s">
        <v>646</v>
      </c>
      <c r="F393" s="24" t="s">
        <v>647</v>
      </c>
      <c r="G393" s="25">
        <v>12</v>
      </c>
      <c r="H393" s="26">
        <v>0</v>
      </c>
      <c r="I393" s="26">
        <v>0</v>
      </c>
      <c r="J393" s="26">
        <v>1</v>
      </c>
      <c r="K393" s="26">
        <v>0</v>
      </c>
      <c r="L393" s="53">
        <v>0.33333333333333331</v>
      </c>
      <c r="M393" s="54">
        <v>2.7777777777777776E-2</v>
      </c>
      <c r="N393" s="54">
        <v>0.19999999999999998</v>
      </c>
      <c r="O393" s="54">
        <v>1</v>
      </c>
    </row>
    <row r="394" spans="1:15" ht="15" customHeight="1">
      <c r="A394" s="23" t="s">
        <v>640</v>
      </c>
      <c r="B394" s="24" t="s">
        <v>641</v>
      </c>
      <c r="C394" s="23" t="s">
        <v>642</v>
      </c>
      <c r="D394" s="24" t="s">
        <v>643</v>
      </c>
      <c r="E394" s="23" t="s">
        <v>513</v>
      </c>
      <c r="F394" s="24" t="s">
        <v>514</v>
      </c>
      <c r="G394" s="25">
        <v>21.759999999999991</v>
      </c>
      <c r="H394" s="26">
        <v>2</v>
      </c>
      <c r="I394" s="26">
        <v>1</v>
      </c>
      <c r="J394" s="26">
        <v>0</v>
      </c>
      <c r="K394" s="26">
        <v>1</v>
      </c>
      <c r="L394" s="53">
        <v>0.66666666666666663</v>
      </c>
      <c r="M394" s="54">
        <v>3.0637254901960797E-2</v>
      </c>
      <c r="N394" s="54">
        <v>2.0833333333333332E-2</v>
      </c>
      <c r="O394" s="54">
        <v>1</v>
      </c>
    </row>
    <row r="395" spans="1:15" ht="15" customHeight="1">
      <c r="A395" s="23" t="s">
        <v>640</v>
      </c>
      <c r="B395" s="24" t="s">
        <v>641</v>
      </c>
      <c r="C395" s="23" t="s">
        <v>642</v>
      </c>
      <c r="D395" s="24" t="s">
        <v>643</v>
      </c>
      <c r="E395" s="23" t="s">
        <v>648</v>
      </c>
      <c r="F395" s="24" t="s">
        <v>649</v>
      </c>
      <c r="G395" s="25">
        <v>58.1</v>
      </c>
      <c r="H395" s="26">
        <v>0</v>
      </c>
      <c r="I395" s="26">
        <v>0</v>
      </c>
      <c r="J395" s="26">
        <v>1</v>
      </c>
      <c r="K395" s="26">
        <v>1</v>
      </c>
      <c r="L395" s="53">
        <v>0.66666666666666663</v>
      </c>
      <c r="M395" s="54">
        <v>1.1474469305794606E-2</v>
      </c>
      <c r="N395" s="54">
        <v>1.7857142857142856E-2</v>
      </c>
      <c r="O395" s="54">
        <v>1</v>
      </c>
    </row>
    <row r="396" spans="1:15" ht="15" customHeight="1">
      <c r="A396" s="23" t="s">
        <v>640</v>
      </c>
      <c r="B396" s="24" t="s">
        <v>641</v>
      </c>
      <c r="C396" s="23" t="s">
        <v>642</v>
      </c>
      <c r="D396" s="24" t="s">
        <v>643</v>
      </c>
      <c r="E396" s="23" t="s">
        <v>650</v>
      </c>
      <c r="F396" s="24" t="s">
        <v>651</v>
      </c>
      <c r="G396" s="25">
        <v>29.515000000000001</v>
      </c>
      <c r="H396" s="26">
        <v>0</v>
      </c>
      <c r="I396" s="26">
        <v>0</v>
      </c>
      <c r="J396" s="26">
        <v>0</v>
      </c>
      <c r="K396" s="26">
        <v>0</v>
      </c>
      <c r="L396" s="53">
        <v>0</v>
      </c>
      <c r="M396" s="54">
        <v>0</v>
      </c>
      <c r="N396" s="54">
        <v>0</v>
      </c>
      <c r="O396" s="54" t="s">
        <v>2766</v>
      </c>
    </row>
    <row r="397" spans="1:15" ht="15" customHeight="1">
      <c r="A397" s="23" t="s">
        <v>640</v>
      </c>
      <c r="B397" s="24" t="s">
        <v>641</v>
      </c>
      <c r="C397" s="23" t="s">
        <v>642</v>
      </c>
      <c r="D397" s="24" t="s">
        <v>643</v>
      </c>
      <c r="E397" s="23" t="s">
        <v>652</v>
      </c>
      <c r="F397" s="24" t="s">
        <v>653</v>
      </c>
      <c r="G397" s="25">
        <v>16.47</v>
      </c>
      <c r="H397" s="26">
        <v>1</v>
      </c>
      <c r="I397" s="26">
        <v>0</v>
      </c>
      <c r="J397" s="26">
        <v>0</v>
      </c>
      <c r="K397" s="26">
        <v>1</v>
      </c>
      <c r="L397" s="53">
        <v>0.33333333333333331</v>
      </c>
      <c r="M397" s="54">
        <v>2.0238818053025704E-2</v>
      </c>
      <c r="N397" s="54">
        <v>2.4390243902439025E-2</v>
      </c>
      <c r="O397" s="54">
        <v>1</v>
      </c>
    </row>
    <row r="398" spans="1:15" ht="15" customHeight="1">
      <c r="A398" s="23" t="s">
        <v>640</v>
      </c>
      <c r="B398" s="24" t="s">
        <v>641</v>
      </c>
      <c r="C398" s="23" t="s">
        <v>642</v>
      </c>
      <c r="D398" s="24" t="s">
        <v>643</v>
      </c>
      <c r="E398" s="23" t="s">
        <v>654</v>
      </c>
      <c r="F398" s="24" t="s">
        <v>655</v>
      </c>
      <c r="G398" s="25">
        <v>71.061999999999998</v>
      </c>
      <c r="H398" s="26">
        <v>3</v>
      </c>
      <c r="I398" s="26">
        <v>3</v>
      </c>
      <c r="J398" s="26">
        <v>4</v>
      </c>
      <c r="K398" s="26">
        <v>2</v>
      </c>
      <c r="L398" s="53">
        <v>3</v>
      </c>
      <c r="M398" s="54">
        <v>4.221665587796572E-2</v>
      </c>
      <c r="N398" s="54">
        <v>4.5685279187817257E-2</v>
      </c>
      <c r="O398" s="54">
        <v>1</v>
      </c>
    </row>
    <row r="399" spans="1:15" ht="15" customHeight="1">
      <c r="A399" s="23" t="s">
        <v>640</v>
      </c>
      <c r="B399" s="24" t="s">
        <v>641</v>
      </c>
      <c r="C399" s="23" t="s">
        <v>642</v>
      </c>
      <c r="D399" s="24" t="s">
        <v>643</v>
      </c>
      <c r="E399" s="23" t="s">
        <v>656</v>
      </c>
      <c r="F399" s="24" t="s">
        <v>657</v>
      </c>
      <c r="G399" s="25">
        <v>2</v>
      </c>
      <c r="H399" s="26">
        <v>0</v>
      </c>
      <c r="I399" s="26">
        <v>0</v>
      </c>
      <c r="J399" s="26">
        <v>0</v>
      </c>
      <c r="K399" s="26">
        <v>0</v>
      </c>
      <c r="L399" s="53">
        <v>0</v>
      </c>
      <c r="M399" s="54">
        <v>0</v>
      </c>
      <c r="N399" s="54">
        <v>0</v>
      </c>
      <c r="O399" s="54" t="s">
        <v>2766</v>
      </c>
    </row>
    <row r="400" spans="1:15" ht="15" customHeight="1">
      <c r="A400" s="23" t="s">
        <v>640</v>
      </c>
      <c r="B400" s="24" t="s">
        <v>641</v>
      </c>
      <c r="C400" s="23" t="s">
        <v>642</v>
      </c>
      <c r="D400" s="24" t="s">
        <v>643</v>
      </c>
      <c r="E400" s="23" t="s">
        <v>658</v>
      </c>
      <c r="F400" s="24" t="s">
        <v>659</v>
      </c>
      <c r="G400" s="25">
        <v>16.299999999999983</v>
      </c>
      <c r="H400" s="26">
        <v>0</v>
      </c>
      <c r="I400" s="26">
        <v>0</v>
      </c>
      <c r="J400" s="26">
        <v>0</v>
      </c>
      <c r="K400" s="26">
        <v>1</v>
      </c>
      <c r="L400" s="53">
        <v>0.33333333333333331</v>
      </c>
      <c r="M400" s="54">
        <v>2.0449897750511269E-2</v>
      </c>
      <c r="N400" s="54">
        <v>0.14285714285714285</v>
      </c>
      <c r="O400" s="54">
        <v>1</v>
      </c>
    </row>
    <row r="401" spans="1:15" ht="15" customHeight="1">
      <c r="A401" s="23" t="s">
        <v>640</v>
      </c>
      <c r="B401" s="24" t="s">
        <v>641</v>
      </c>
      <c r="C401" s="23" t="s">
        <v>642</v>
      </c>
      <c r="D401" s="24" t="s">
        <v>643</v>
      </c>
      <c r="E401" s="23" t="s">
        <v>660</v>
      </c>
      <c r="F401" s="24" t="s">
        <v>661</v>
      </c>
      <c r="G401" s="25">
        <v>16.164999999999992</v>
      </c>
      <c r="H401" s="26">
        <v>0</v>
      </c>
      <c r="I401" s="26">
        <v>0</v>
      </c>
      <c r="J401" s="26">
        <v>0</v>
      </c>
      <c r="K401" s="26">
        <v>0</v>
      </c>
      <c r="L401" s="53">
        <v>0</v>
      </c>
      <c r="M401" s="54">
        <v>0</v>
      </c>
      <c r="N401" s="54">
        <v>0</v>
      </c>
      <c r="O401" s="54" t="s">
        <v>2766</v>
      </c>
    </row>
    <row r="402" spans="1:15" ht="15" customHeight="1">
      <c r="A402" s="23" t="s">
        <v>640</v>
      </c>
      <c r="B402" s="24" t="s">
        <v>641</v>
      </c>
      <c r="C402" s="23" t="s">
        <v>642</v>
      </c>
      <c r="D402" s="24" t="s">
        <v>643</v>
      </c>
      <c r="E402" s="23" t="s">
        <v>662</v>
      </c>
      <c r="F402" s="24" t="s">
        <v>663</v>
      </c>
      <c r="G402" s="25">
        <v>30.465</v>
      </c>
      <c r="H402" s="26">
        <v>0</v>
      </c>
      <c r="I402" s="26">
        <v>0</v>
      </c>
      <c r="J402" s="26">
        <v>1</v>
      </c>
      <c r="K402" s="26">
        <v>0</v>
      </c>
      <c r="L402" s="53">
        <v>0.33333333333333331</v>
      </c>
      <c r="M402" s="54">
        <v>1.0941517588489522E-2</v>
      </c>
      <c r="N402" s="54">
        <v>2.6315789473684209E-2</v>
      </c>
      <c r="O402" s="54">
        <v>1</v>
      </c>
    </row>
    <row r="403" spans="1:15" ht="15" customHeight="1">
      <c r="A403" s="23" t="s">
        <v>640</v>
      </c>
      <c r="B403" s="24" t="s">
        <v>641</v>
      </c>
      <c r="C403" s="23" t="s">
        <v>642</v>
      </c>
      <c r="D403" s="24" t="s">
        <v>643</v>
      </c>
      <c r="E403" s="23" t="s">
        <v>664</v>
      </c>
      <c r="F403" s="24" t="s">
        <v>665</v>
      </c>
      <c r="G403" s="25">
        <v>26.16</v>
      </c>
      <c r="H403" s="26">
        <v>1</v>
      </c>
      <c r="I403" s="26">
        <v>0</v>
      </c>
      <c r="J403" s="26">
        <v>1</v>
      </c>
      <c r="K403" s="26">
        <v>2</v>
      </c>
      <c r="L403" s="53">
        <v>1</v>
      </c>
      <c r="M403" s="54">
        <v>3.82262996941896E-2</v>
      </c>
      <c r="N403" s="54">
        <v>0.15789473684210528</v>
      </c>
      <c r="O403" s="54">
        <v>1</v>
      </c>
    </row>
    <row r="404" spans="1:15" ht="15" customHeight="1">
      <c r="A404" s="23" t="s">
        <v>640</v>
      </c>
      <c r="B404" s="24" t="s">
        <v>641</v>
      </c>
      <c r="C404" s="23" t="s">
        <v>642</v>
      </c>
      <c r="D404" s="24" t="s">
        <v>643</v>
      </c>
      <c r="E404" s="23" t="s">
        <v>666</v>
      </c>
      <c r="F404" s="24" t="s">
        <v>667</v>
      </c>
      <c r="G404" s="25">
        <v>30.7</v>
      </c>
      <c r="H404" s="26">
        <v>0</v>
      </c>
      <c r="I404" s="26">
        <v>0</v>
      </c>
      <c r="J404" s="26">
        <v>1</v>
      </c>
      <c r="K404" s="26">
        <v>1</v>
      </c>
      <c r="L404" s="53">
        <v>0.66666666666666663</v>
      </c>
      <c r="M404" s="54">
        <v>2.1715526601520086E-2</v>
      </c>
      <c r="N404" s="54">
        <v>3.4482758620689655E-2</v>
      </c>
      <c r="O404" s="54">
        <v>1</v>
      </c>
    </row>
    <row r="405" spans="1:15" ht="15" customHeight="1">
      <c r="A405" s="23" t="s">
        <v>640</v>
      </c>
      <c r="B405" s="24" t="s">
        <v>641</v>
      </c>
      <c r="C405" s="23" t="s">
        <v>642</v>
      </c>
      <c r="D405" s="24" t="s">
        <v>643</v>
      </c>
      <c r="E405" s="23" t="s">
        <v>668</v>
      </c>
      <c r="F405" s="24" t="s">
        <v>669</v>
      </c>
      <c r="G405" s="25">
        <v>16.047999999999998</v>
      </c>
      <c r="H405" s="26">
        <v>0</v>
      </c>
      <c r="I405" s="26">
        <v>0</v>
      </c>
      <c r="J405" s="26">
        <v>0</v>
      </c>
      <c r="K405" s="26">
        <v>0</v>
      </c>
      <c r="L405" s="53">
        <v>0</v>
      </c>
      <c r="M405" s="54">
        <v>0</v>
      </c>
      <c r="N405" s="54">
        <v>0</v>
      </c>
      <c r="O405" s="54" t="s">
        <v>2766</v>
      </c>
    </row>
    <row r="406" spans="1:15" ht="15" customHeight="1">
      <c r="A406" s="23" t="s">
        <v>640</v>
      </c>
      <c r="B406" s="24" t="s">
        <v>641</v>
      </c>
      <c r="C406" s="23" t="s">
        <v>642</v>
      </c>
      <c r="D406" s="24" t="s">
        <v>643</v>
      </c>
      <c r="E406" s="23" t="s">
        <v>670</v>
      </c>
      <c r="F406" s="24" t="s">
        <v>671</v>
      </c>
      <c r="G406" s="25">
        <v>15.164</v>
      </c>
      <c r="H406" s="26">
        <v>0</v>
      </c>
      <c r="I406" s="26">
        <v>0</v>
      </c>
      <c r="J406" s="26">
        <v>0</v>
      </c>
      <c r="K406" s="26">
        <v>0</v>
      </c>
      <c r="L406" s="53">
        <v>0</v>
      </c>
      <c r="M406" s="54">
        <v>0</v>
      </c>
      <c r="N406" s="54">
        <v>0</v>
      </c>
      <c r="O406" s="54" t="s">
        <v>2766</v>
      </c>
    </row>
    <row r="407" spans="1:15" ht="15" customHeight="1">
      <c r="A407" s="23" t="s">
        <v>640</v>
      </c>
      <c r="B407" s="24" t="s">
        <v>641</v>
      </c>
      <c r="C407" s="23" t="s">
        <v>642</v>
      </c>
      <c r="D407" s="24" t="s">
        <v>643</v>
      </c>
      <c r="E407" s="23" t="s">
        <v>672</v>
      </c>
      <c r="F407" s="24" t="s">
        <v>673</v>
      </c>
      <c r="G407" s="25">
        <v>38.1</v>
      </c>
      <c r="H407" s="26">
        <v>0</v>
      </c>
      <c r="I407" s="26">
        <v>0</v>
      </c>
      <c r="J407" s="26">
        <v>0</v>
      </c>
      <c r="K407" s="26">
        <v>1</v>
      </c>
      <c r="L407" s="53">
        <v>0.33333333333333331</v>
      </c>
      <c r="M407" s="54">
        <v>8.748906386701661E-3</v>
      </c>
      <c r="N407" s="54">
        <v>2.3809523809523808E-2</v>
      </c>
      <c r="O407" s="54">
        <v>1</v>
      </c>
    </row>
    <row r="408" spans="1:15" ht="15" customHeight="1">
      <c r="A408" s="23" t="s">
        <v>640</v>
      </c>
      <c r="B408" s="24" t="s">
        <v>641</v>
      </c>
      <c r="C408" s="23" t="s">
        <v>642</v>
      </c>
      <c r="D408" s="24" t="s">
        <v>643</v>
      </c>
      <c r="E408" s="23" t="s">
        <v>674</v>
      </c>
      <c r="F408" s="24" t="s">
        <v>675</v>
      </c>
      <c r="G408" s="25">
        <v>88.4</v>
      </c>
      <c r="H408" s="26">
        <v>0</v>
      </c>
      <c r="I408" s="26">
        <v>1</v>
      </c>
      <c r="J408" s="26">
        <v>1</v>
      </c>
      <c r="K408" s="26">
        <v>0</v>
      </c>
      <c r="L408" s="53">
        <v>0.66666666666666663</v>
      </c>
      <c r="M408" s="54">
        <v>7.5414781297134231E-3</v>
      </c>
      <c r="N408" s="54">
        <v>4.9999999999999996E-2</v>
      </c>
      <c r="O408" s="54">
        <v>1</v>
      </c>
    </row>
    <row r="409" spans="1:15" ht="15" customHeight="1">
      <c r="A409" s="23" t="s">
        <v>640</v>
      </c>
      <c r="B409" s="24" t="s">
        <v>641</v>
      </c>
      <c r="C409" s="23" t="s">
        <v>642</v>
      </c>
      <c r="D409" s="24" t="s">
        <v>643</v>
      </c>
      <c r="E409" s="23" t="s">
        <v>676</v>
      </c>
      <c r="F409" s="24" t="s">
        <v>677</v>
      </c>
      <c r="G409" s="25">
        <v>11.61</v>
      </c>
      <c r="H409" s="26">
        <v>0</v>
      </c>
      <c r="I409" s="26">
        <v>0</v>
      </c>
      <c r="J409" s="26">
        <v>0</v>
      </c>
      <c r="K409" s="26">
        <v>0</v>
      </c>
      <c r="L409" s="53">
        <v>0</v>
      </c>
      <c r="M409" s="54">
        <v>0</v>
      </c>
      <c r="N409" s="54">
        <v>0</v>
      </c>
      <c r="O409" s="54" t="s">
        <v>2766</v>
      </c>
    </row>
    <row r="410" spans="1:15" ht="15" customHeight="1">
      <c r="A410" s="23" t="s">
        <v>640</v>
      </c>
      <c r="B410" s="24" t="s">
        <v>641</v>
      </c>
      <c r="C410" s="23" t="s">
        <v>642</v>
      </c>
      <c r="D410" s="24" t="s">
        <v>643</v>
      </c>
      <c r="E410" s="23" t="s">
        <v>678</v>
      </c>
      <c r="F410" s="24" t="s">
        <v>679</v>
      </c>
      <c r="G410" s="25">
        <v>43</v>
      </c>
      <c r="H410" s="26">
        <v>3</v>
      </c>
      <c r="I410" s="26">
        <v>1</v>
      </c>
      <c r="J410" s="26">
        <v>0</v>
      </c>
      <c r="K410" s="26">
        <v>1</v>
      </c>
      <c r="L410" s="53">
        <v>0.66666666666666663</v>
      </c>
      <c r="M410" s="54">
        <v>1.5503875968992248E-2</v>
      </c>
      <c r="N410" s="54">
        <v>2.7397260273972601E-2</v>
      </c>
      <c r="O410" s="54">
        <v>1</v>
      </c>
    </row>
    <row r="411" spans="1:15" ht="15" customHeight="1">
      <c r="A411" s="23" t="s">
        <v>640</v>
      </c>
      <c r="B411" s="24" t="s">
        <v>641</v>
      </c>
      <c r="C411" s="23" t="s">
        <v>642</v>
      </c>
      <c r="D411" s="24" t="s">
        <v>643</v>
      </c>
      <c r="E411" s="23" t="s">
        <v>680</v>
      </c>
      <c r="F411" s="24" t="s">
        <v>681</v>
      </c>
      <c r="G411" s="25">
        <v>11.7</v>
      </c>
      <c r="H411" s="26">
        <v>0</v>
      </c>
      <c r="I411" s="26">
        <v>0</v>
      </c>
      <c r="J411" s="26">
        <v>0</v>
      </c>
      <c r="K411" s="26">
        <v>0</v>
      </c>
      <c r="L411" s="53">
        <v>0</v>
      </c>
      <c r="M411" s="54">
        <v>0</v>
      </c>
      <c r="N411" s="54">
        <v>0</v>
      </c>
      <c r="O411" s="54" t="s">
        <v>2766</v>
      </c>
    </row>
    <row r="412" spans="1:15" ht="15" customHeight="1">
      <c r="A412" s="23" t="s">
        <v>640</v>
      </c>
      <c r="B412" s="24" t="s">
        <v>641</v>
      </c>
      <c r="C412" s="23" t="s">
        <v>682</v>
      </c>
      <c r="D412" s="24" t="s">
        <v>683</v>
      </c>
      <c r="E412" s="23" t="s">
        <v>611</v>
      </c>
      <c r="F412" s="24" t="s">
        <v>612</v>
      </c>
      <c r="G412" s="25">
        <v>70.099999999999994</v>
      </c>
      <c r="H412" s="26">
        <v>3</v>
      </c>
      <c r="I412" s="26">
        <v>6</v>
      </c>
      <c r="J412" s="26">
        <v>0</v>
      </c>
      <c r="K412" s="26">
        <v>1</v>
      </c>
      <c r="L412" s="53">
        <v>2.3333333333333335</v>
      </c>
      <c r="M412" s="54">
        <v>3.3285782215882076E-2</v>
      </c>
      <c r="N412" s="54">
        <v>4.4585987261146501E-2</v>
      </c>
      <c r="O412" s="54">
        <v>1.4000000000000001</v>
      </c>
    </row>
    <row r="413" spans="1:15" ht="15" customHeight="1">
      <c r="A413" s="23" t="s">
        <v>640</v>
      </c>
      <c r="B413" s="24" t="s">
        <v>641</v>
      </c>
      <c r="C413" s="23" t="s">
        <v>682</v>
      </c>
      <c r="D413" s="24" t="s">
        <v>683</v>
      </c>
      <c r="E413" s="23" t="s">
        <v>613</v>
      </c>
      <c r="F413" s="24" t="s">
        <v>614</v>
      </c>
      <c r="G413" s="25">
        <v>75.09499999999997</v>
      </c>
      <c r="H413" s="26">
        <v>1</v>
      </c>
      <c r="I413" s="26">
        <v>1</v>
      </c>
      <c r="J413" s="26">
        <v>2</v>
      </c>
      <c r="K413" s="26">
        <v>0</v>
      </c>
      <c r="L413" s="53">
        <v>1</v>
      </c>
      <c r="M413" s="54">
        <v>1.3316465809974039E-2</v>
      </c>
      <c r="N413" s="54">
        <v>1.0526315789473684E-2</v>
      </c>
      <c r="O413" s="54">
        <v>1</v>
      </c>
    </row>
    <row r="414" spans="1:15" ht="15" customHeight="1">
      <c r="A414" s="23" t="s">
        <v>640</v>
      </c>
      <c r="B414" s="24" t="s">
        <v>641</v>
      </c>
      <c r="C414" s="23" t="s">
        <v>682</v>
      </c>
      <c r="D414" s="24" t="s">
        <v>683</v>
      </c>
      <c r="E414" s="23" t="s">
        <v>513</v>
      </c>
      <c r="F414" s="24" t="s">
        <v>514</v>
      </c>
      <c r="G414" s="25">
        <v>72.494</v>
      </c>
      <c r="H414" s="26">
        <v>1</v>
      </c>
      <c r="I414" s="26">
        <v>0</v>
      </c>
      <c r="J414" s="26">
        <v>0</v>
      </c>
      <c r="K414" s="26">
        <v>3</v>
      </c>
      <c r="L414" s="53">
        <v>1</v>
      </c>
      <c r="M414" s="54">
        <v>1.3794245040968907E-2</v>
      </c>
      <c r="N414" s="54">
        <v>2.8301886792452827E-2</v>
      </c>
      <c r="O414" s="54">
        <v>1</v>
      </c>
    </row>
    <row r="415" spans="1:15" ht="15" customHeight="1">
      <c r="A415" s="23" t="s">
        <v>640</v>
      </c>
      <c r="B415" s="24" t="s">
        <v>641</v>
      </c>
      <c r="C415" s="23" t="s">
        <v>682</v>
      </c>
      <c r="D415" s="24" t="s">
        <v>683</v>
      </c>
      <c r="E415" s="23" t="s">
        <v>684</v>
      </c>
      <c r="F415" s="24" t="s">
        <v>685</v>
      </c>
      <c r="G415" s="25">
        <v>30.65</v>
      </c>
      <c r="H415" s="26">
        <v>1</v>
      </c>
      <c r="I415" s="26">
        <v>3</v>
      </c>
      <c r="J415" s="26">
        <v>0</v>
      </c>
      <c r="K415" s="26">
        <v>0</v>
      </c>
      <c r="L415" s="53">
        <v>1</v>
      </c>
      <c r="M415" s="54">
        <v>3.2626427406199025E-2</v>
      </c>
      <c r="N415" s="54">
        <v>2.7027027027027029E-2</v>
      </c>
      <c r="O415" s="54">
        <v>1.5</v>
      </c>
    </row>
    <row r="416" spans="1:15" ht="15" customHeight="1">
      <c r="A416" s="23" t="s">
        <v>640</v>
      </c>
      <c r="B416" s="24" t="s">
        <v>641</v>
      </c>
      <c r="C416" s="23" t="s">
        <v>682</v>
      </c>
      <c r="D416" s="24" t="s">
        <v>683</v>
      </c>
      <c r="E416" s="23" t="s">
        <v>686</v>
      </c>
      <c r="F416" s="24" t="s">
        <v>687</v>
      </c>
      <c r="G416" s="25">
        <v>13.7</v>
      </c>
      <c r="H416" s="26">
        <v>0</v>
      </c>
      <c r="I416" s="26">
        <v>1</v>
      </c>
      <c r="J416" s="26">
        <v>0</v>
      </c>
      <c r="K416" s="26">
        <v>0</v>
      </c>
      <c r="L416" s="53">
        <v>0.33333333333333331</v>
      </c>
      <c r="M416" s="54">
        <v>2.4330900243309004E-2</v>
      </c>
      <c r="N416" s="54">
        <v>4.3478260869565216E-2</v>
      </c>
      <c r="O416" s="54">
        <v>1</v>
      </c>
    </row>
    <row r="417" spans="1:15" ht="15" customHeight="1">
      <c r="A417" s="23" t="s">
        <v>640</v>
      </c>
      <c r="B417" s="24" t="s">
        <v>641</v>
      </c>
      <c r="C417" s="23" t="s">
        <v>682</v>
      </c>
      <c r="D417" s="24" t="s">
        <v>683</v>
      </c>
      <c r="E417" s="23" t="s">
        <v>688</v>
      </c>
      <c r="F417" s="24" t="s">
        <v>689</v>
      </c>
      <c r="G417" s="25">
        <v>0.66</v>
      </c>
      <c r="H417" s="26">
        <v>0</v>
      </c>
      <c r="I417" s="26">
        <v>0</v>
      </c>
      <c r="J417" s="26">
        <v>0</v>
      </c>
      <c r="K417" s="26">
        <v>0</v>
      </c>
      <c r="L417" s="53">
        <v>0</v>
      </c>
      <c r="M417" s="54">
        <v>0</v>
      </c>
      <c r="N417" s="54" t="s">
        <v>2766</v>
      </c>
      <c r="O417" s="54" t="s">
        <v>2766</v>
      </c>
    </row>
    <row r="418" spans="1:15" ht="15" customHeight="1">
      <c r="A418" s="23" t="s">
        <v>640</v>
      </c>
      <c r="B418" s="24" t="s">
        <v>641</v>
      </c>
      <c r="C418" s="23" t="s">
        <v>682</v>
      </c>
      <c r="D418" s="24" t="s">
        <v>683</v>
      </c>
      <c r="E418" s="23" t="s">
        <v>553</v>
      </c>
      <c r="F418" s="24" t="s">
        <v>554</v>
      </c>
      <c r="G418" s="25">
        <v>47.311999999999998</v>
      </c>
      <c r="H418" s="26">
        <v>0</v>
      </c>
      <c r="I418" s="26">
        <v>2</v>
      </c>
      <c r="J418" s="26">
        <v>1</v>
      </c>
      <c r="K418" s="26">
        <v>1</v>
      </c>
      <c r="L418" s="53">
        <v>1.3333333333333333</v>
      </c>
      <c r="M418" s="54">
        <v>2.8181715702851988E-2</v>
      </c>
      <c r="N418" s="54">
        <v>1.932367149758454E-2</v>
      </c>
      <c r="O418" s="54">
        <v>1</v>
      </c>
    </row>
    <row r="419" spans="1:15" ht="15" customHeight="1">
      <c r="A419" s="23" t="s">
        <v>640</v>
      </c>
      <c r="B419" s="24" t="s">
        <v>641</v>
      </c>
      <c r="C419" s="23" t="s">
        <v>682</v>
      </c>
      <c r="D419" s="24" t="s">
        <v>683</v>
      </c>
      <c r="E419" s="23" t="s">
        <v>690</v>
      </c>
      <c r="F419" s="24" t="s">
        <v>691</v>
      </c>
      <c r="G419" s="25">
        <v>27.83</v>
      </c>
      <c r="H419" s="26">
        <v>0</v>
      </c>
      <c r="I419" s="26">
        <v>0</v>
      </c>
      <c r="J419" s="26">
        <v>0</v>
      </c>
      <c r="K419" s="26">
        <v>0</v>
      </c>
      <c r="L419" s="53">
        <v>0</v>
      </c>
      <c r="M419" s="54">
        <v>0</v>
      </c>
      <c r="N419" s="54">
        <v>0</v>
      </c>
      <c r="O419" s="54" t="s">
        <v>2766</v>
      </c>
    </row>
    <row r="420" spans="1:15" ht="15" customHeight="1">
      <c r="A420" s="23" t="s">
        <v>640</v>
      </c>
      <c r="B420" s="24" t="s">
        <v>641</v>
      </c>
      <c r="C420" s="23" t="s">
        <v>682</v>
      </c>
      <c r="D420" s="24" t="s">
        <v>683</v>
      </c>
      <c r="E420" s="23" t="s">
        <v>63</v>
      </c>
      <c r="F420" s="24" t="s">
        <v>64</v>
      </c>
      <c r="G420" s="25">
        <v>58.830000000000013</v>
      </c>
      <c r="H420" s="26">
        <v>1</v>
      </c>
      <c r="I420" s="26">
        <v>2</v>
      </c>
      <c r="J420" s="26">
        <v>7</v>
      </c>
      <c r="K420" s="26">
        <v>2</v>
      </c>
      <c r="L420" s="53">
        <v>3.6666666666666665</v>
      </c>
      <c r="M420" s="54">
        <v>6.2326477420817025E-2</v>
      </c>
      <c r="N420" s="54">
        <v>7.0063694267515922E-2</v>
      </c>
      <c r="O420" s="54">
        <v>1</v>
      </c>
    </row>
    <row r="421" spans="1:15" ht="15" customHeight="1">
      <c r="A421" s="23" t="s">
        <v>640</v>
      </c>
      <c r="B421" s="24" t="s">
        <v>641</v>
      </c>
      <c r="C421" s="23" t="s">
        <v>682</v>
      </c>
      <c r="D421" s="24" t="s">
        <v>683</v>
      </c>
      <c r="E421" s="23" t="s">
        <v>652</v>
      </c>
      <c r="F421" s="24" t="s">
        <v>653</v>
      </c>
      <c r="G421" s="25">
        <v>60.03</v>
      </c>
      <c r="H421" s="26">
        <v>0</v>
      </c>
      <c r="I421" s="26">
        <v>1</v>
      </c>
      <c r="J421" s="26">
        <v>3</v>
      </c>
      <c r="K421" s="26">
        <v>0</v>
      </c>
      <c r="L421" s="53">
        <v>1.3333333333333333</v>
      </c>
      <c r="M421" s="54">
        <v>2.2211116663890276E-2</v>
      </c>
      <c r="N421" s="54">
        <v>5.4794520547945202E-2</v>
      </c>
      <c r="O421" s="54">
        <v>1.3333333333333333</v>
      </c>
    </row>
    <row r="422" spans="1:15" ht="15" customHeight="1">
      <c r="A422" s="23" t="s">
        <v>640</v>
      </c>
      <c r="B422" s="24" t="s">
        <v>641</v>
      </c>
      <c r="C422" s="23" t="s">
        <v>682</v>
      </c>
      <c r="D422" s="24" t="s">
        <v>683</v>
      </c>
      <c r="E422" s="23" t="s">
        <v>692</v>
      </c>
      <c r="F422" s="24" t="s">
        <v>693</v>
      </c>
      <c r="G422" s="25">
        <v>2.7000000000000028</v>
      </c>
      <c r="H422" s="26">
        <v>0</v>
      </c>
      <c r="I422" s="26">
        <v>0</v>
      </c>
      <c r="J422" s="26">
        <v>0</v>
      </c>
      <c r="K422" s="26">
        <v>0</v>
      </c>
      <c r="L422" s="53">
        <v>0</v>
      </c>
      <c r="M422" s="54">
        <v>0</v>
      </c>
      <c r="N422" s="54" t="s">
        <v>2766</v>
      </c>
      <c r="O422" s="54" t="s">
        <v>2766</v>
      </c>
    </row>
    <row r="423" spans="1:15" ht="15" customHeight="1">
      <c r="A423" s="23" t="s">
        <v>640</v>
      </c>
      <c r="B423" s="24" t="s">
        <v>641</v>
      </c>
      <c r="C423" s="23" t="s">
        <v>682</v>
      </c>
      <c r="D423" s="24" t="s">
        <v>683</v>
      </c>
      <c r="E423" s="23" t="s">
        <v>694</v>
      </c>
      <c r="F423" s="24" t="s">
        <v>695</v>
      </c>
      <c r="G423" s="25">
        <v>54.938000000000002</v>
      </c>
      <c r="H423" s="26">
        <v>1</v>
      </c>
      <c r="I423" s="26">
        <v>0</v>
      </c>
      <c r="J423" s="26">
        <v>2</v>
      </c>
      <c r="K423" s="26">
        <v>0</v>
      </c>
      <c r="L423" s="53">
        <v>0.66666666666666663</v>
      </c>
      <c r="M423" s="54">
        <v>1.2134891453395948E-2</v>
      </c>
      <c r="N423" s="54">
        <v>3.7037037037037035E-2</v>
      </c>
      <c r="O423" s="54">
        <v>1</v>
      </c>
    </row>
    <row r="424" spans="1:15" ht="15" customHeight="1">
      <c r="A424" s="23" t="s">
        <v>640</v>
      </c>
      <c r="B424" s="24" t="s">
        <v>641</v>
      </c>
      <c r="C424" s="23" t="s">
        <v>682</v>
      </c>
      <c r="D424" s="24" t="s">
        <v>683</v>
      </c>
      <c r="E424" s="23" t="s">
        <v>565</v>
      </c>
      <c r="F424" s="24" t="s">
        <v>566</v>
      </c>
      <c r="G424" s="25">
        <v>54.635000000000005</v>
      </c>
      <c r="H424" s="26">
        <v>3</v>
      </c>
      <c r="I424" s="26">
        <v>1</v>
      </c>
      <c r="J424" s="26">
        <v>0</v>
      </c>
      <c r="K424" s="26">
        <v>0</v>
      </c>
      <c r="L424" s="53">
        <v>0.33333333333333331</v>
      </c>
      <c r="M424" s="54">
        <v>6.1010951465788098E-3</v>
      </c>
      <c r="N424" s="54">
        <v>1.4705882352941175E-2</v>
      </c>
      <c r="O424" s="54">
        <v>1</v>
      </c>
    </row>
    <row r="425" spans="1:15" ht="15" customHeight="1">
      <c r="A425" s="23" t="s">
        <v>640</v>
      </c>
      <c r="B425" s="24" t="s">
        <v>641</v>
      </c>
      <c r="C425" s="23" t="s">
        <v>682</v>
      </c>
      <c r="D425" s="24" t="s">
        <v>683</v>
      </c>
      <c r="E425" s="23" t="s">
        <v>696</v>
      </c>
      <c r="F425" s="24" t="s">
        <v>697</v>
      </c>
      <c r="G425" s="25">
        <v>1.3</v>
      </c>
      <c r="H425" s="26">
        <v>0</v>
      </c>
      <c r="I425" s="26">
        <v>0</v>
      </c>
      <c r="J425" s="26">
        <v>0</v>
      </c>
      <c r="K425" s="26">
        <v>0</v>
      </c>
      <c r="L425" s="53">
        <v>0</v>
      </c>
      <c r="M425" s="54">
        <v>0</v>
      </c>
      <c r="N425" s="54">
        <v>0</v>
      </c>
      <c r="O425" s="54" t="s">
        <v>2766</v>
      </c>
    </row>
    <row r="426" spans="1:15" ht="15" customHeight="1">
      <c r="A426" s="23" t="s">
        <v>640</v>
      </c>
      <c r="B426" s="24" t="s">
        <v>641</v>
      </c>
      <c r="C426" s="23" t="s">
        <v>682</v>
      </c>
      <c r="D426" s="24" t="s">
        <v>683</v>
      </c>
      <c r="E426" s="23" t="s">
        <v>662</v>
      </c>
      <c r="F426" s="24" t="s">
        <v>663</v>
      </c>
      <c r="G426" s="25">
        <v>6.8150000000000004</v>
      </c>
      <c r="H426" s="26">
        <v>0</v>
      </c>
      <c r="I426" s="26">
        <v>0</v>
      </c>
      <c r="J426" s="26">
        <v>0</v>
      </c>
      <c r="K426" s="26">
        <v>0</v>
      </c>
      <c r="L426" s="53">
        <v>0</v>
      </c>
      <c r="M426" s="54">
        <v>0</v>
      </c>
      <c r="N426" s="54">
        <v>0</v>
      </c>
      <c r="O426" s="54" t="s">
        <v>2766</v>
      </c>
    </row>
    <row r="427" spans="1:15" ht="15" customHeight="1">
      <c r="A427" s="23" t="s">
        <v>640</v>
      </c>
      <c r="B427" s="24" t="s">
        <v>641</v>
      </c>
      <c r="C427" s="23" t="s">
        <v>682</v>
      </c>
      <c r="D427" s="24" t="s">
        <v>683</v>
      </c>
      <c r="E427" s="23" t="s">
        <v>698</v>
      </c>
      <c r="F427" s="24" t="s">
        <v>699</v>
      </c>
      <c r="G427" s="25">
        <v>1.17</v>
      </c>
      <c r="H427" s="26">
        <v>0</v>
      </c>
      <c r="I427" s="26">
        <v>0</v>
      </c>
      <c r="J427" s="26">
        <v>0</v>
      </c>
      <c r="K427" s="26">
        <v>0</v>
      </c>
      <c r="L427" s="53">
        <v>0</v>
      </c>
      <c r="M427" s="54">
        <v>0</v>
      </c>
      <c r="N427" s="54">
        <v>0</v>
      </c>
      <c r="O427" s="54" t="s">
        <v>2766</v>
      </c>
    </row>
    <row r="428" spans="1:15" ht="15" customHeight="1">
      <c r="A428" s="23" t="s">
        <v>640</v>
      </c>
      <c r="B428" s="24" t="s">
        <v>641</v>
      </c>
      <c r="C428" s="23" t="s">
        <v>682</v>
      </c>
      <c r="D428" s="24" t="s">
        <v>683</v>
      </c>
      <c r="E428" s="23" t="s">
        <v>700</v>
      </c>
      <c r="F428" s="24" t="s">
        <v>701</v>
      </c>
      <c r="G428" s="25">
        <v>47.604999999999997</v>
      </c>
      <c r="H428" s="26">
        <v>1</v>
      </c>
      <c r="I428" s="26">
        <v>0</v>
      </c>
      <c r="J428" s="26">
        <v>1</v>
      </c>
      <c r="K428" s="26">
        <v>1</v>
      </c>
      <c r="L428" s="53">
        <v>0.66666666666666663</v>
      </c>
      <c r="M428" s="54">
        <v>1.4004131218709519E-2</v>
      </c>
      <c r="N428" s="54">
        <v>5.7142857142857141E-2</v>
      </c>
      <c r="O428" s="54">
        <v>1</v>
      </c>
    </row>
    <row r="429" spans="1:15" ht="15" customHeight="1">
      <c r="A429" s="23" t="s">
        <v>640</v>
      </c>
      <c r="B429" s="24" t="s">
        <v>641</v>
      </c>
      <c r="C429" s="23" t="s">
        <v>682</v>
      </c>
      <c r="D429" s="24" t="s">
        <v>683</v>
      </c>
      <c r="E429" s="23" t="s">
        <v>702</v>
      </c>
      <c r="F429" s="24" t="s">
        <v>703</v>
      </c>
      <c r="G429" s="25">
        <v>52.25</v>
      </c>
      <c r="H429" s="26">
        <v>0</v>
      </c>
      <c r="I429" s="26">
        <v>0</v>
      </c>
      <c r="J429" s="26">
        <v>3</v>
      </c>
      <c r="K429" s="26">
        <v>2</v>
      </c>
      <c r="L429" s="53">
        <v>1.6666666666666667</v>
      </c>
      <c r="M429" s="54">
        <v>3.1897926634768745E-2</v>
      </c>
      <c r="N429" s="54">
        <v>3.2679738562091505E-2</v>
      </c>
      <c r="O429" s="54">
        <v>1</v>
      </c>
    </row>
    <row r="430" spans="1:15" ht="15" customHeight="1">
      <c r="A430" s="23" t="s">
        <v>640</v>
      </c>
      <c r="B430" s="24" t="s">
        <v>641</v>
      </c>
      <c r="C430" s="23" t="s">
        <v>682</v>
      </c>
      <c r="D430" s="24" t="s">
        <v>683</v>
      </c>
      <c r="E430" s="23" t="s">
        <v>704</v>
      </c>
      <c r="F430" s="24" t="s">
        <v>705</v>
      </c>
      <c r="G430" s="25">
        <v>5.6619999999999999</v>
      </c>
      <c r="H430" s="26">
        <v>0</v>
      </c>
      <c r="I430" s="26">
        <v>0</v>
      </c>
      <c r="J430" s="26">
        <v>1</v>
      </c>
      <c r="K430" s="26">
        <v>0</v>
      </c>
      <c r="L430" s="53">
        <v>0.33333333333333331</v>
      </c>
      <c r="M430" s="54">
        <v>5.8872012245378545E-2</v>
      </c>
      <c r="N430" s="54">
        <v>6.25E-2</v>
      </c>
      <c r="O430" s="54">
        <v>1</v>
      </c>
    </row>
    <row r="431" spans="1:15" ht="15" customHeight="1">
      <c r="A431" s="23" t="s">
        <v>640</v>
      </c>
      <c r="B431" s="24" t="s">
        <v>641</v>
      </c>
      <c r="C431" s="23" t="s">
        <v>682</v>
      </c>
      <c r="D431" s="24" t="s">
        <v>683</v>
      </c>
      <c r="E431" s="23" t="s">
        <v>706</v>
      </c>
      <c r="F431" s="24" t="s">
        <v>707</v>
      </c>
      <c r="G431" s="25">
        <v>4.3499999999999996</v>
      </c>
      <c r="H431" s="26">
        <v>0</v>
      </c>
      <c r="I431" s="26">
        <v>0</v>
      </c>
      <c r="J431" s="26">
        <v>0</v>
      </c>
      <c r="K431" s="26">
        <v>0</v>
      </c>
      <c r="L431" s="53">
        <v>0</v>
      </c>
      <c r="M431" s="54">
        <v>0</v>
      </c>
      <c r="N431" s="54">
        <v>0</v>
      </c>
      <c r="O431" s="54" t="s">
        <v>2766</v>
      </c>
    </row>
    <row r="432" spans="1:15" ht="15" customHeight="1">
      <c r="A432" s="23" t="s">
        <v>640</v>
      </c>
      <c r="B432" s="24" t="s">
        <v>641</v>
      </c>
      <c r="C432" s="23" t="s">
        <v>682</v>
      </c>
      <c r="D432" s="24" t="s">
        <v>683</v>
      </c>
      <c r="E432" s="23" t="s">
        <v>664</v>
      </c>
      <c r="F432" s="24" t="s">
        <v>665</v>
      </c>
      <c r="G432" s="25">
        <v>10.239999999999998</v>
      </c>
      <c r="H432" s="26">
        <v>0</v>
      </c>
      <c r="I432" s="26">
        <v>0</v>
      </c>
      <c r="J432" s="26">
        <v>0</v>
      </c>
      <c r="K432" s="26">
        <v>0</v>
      </c>
      <c r="L432" s="53">
        <v>0</v>
      </c>
      <c r="M432" s="54">
        <v>0</v>
      </c>
      <c r="N432" s="54">
        <v>0</v>
      </c>
      <c r="O432" s="54" t="s">
        <v>2766</v>
      </c>
    </row>
    <row r="433" spans="1:15" ht="15" customHeight="1">
      <c r="A433" s="23" t="s">
        <v>640</v>
      </c>
      <c r="B433" s="24" t="s">
        <v>641</v>
      </c>
      <c r="C433" s="23" t="s">
        <v>682</v>
      </c>
      <c r="D433" s="24" t="s">
        <v>683</v>
      </c>
      <c r="E433" s="23" t="s">
        <v>666</v>
      </c>
      <c r="F433" s="24" t="s">
        <v>667</v>
      </c>
      <c r="G433" s="25">
        <v>6.0100000000000016</v>
      </c>
      <c r="H433" s="26">
        <v>0</v>
      </c>
      <c r="I433" s="26">
        <v>0</v>
      </c>
      <c r="J433" s="26">
        <v>0</v>
      </c>
      <c r="K433" s="26">
        <v>0</v>
      </c>
      <c r="L433" s="53">
        <v>0</v>
      </c>
      <c r="M433" s="54">
        <v>0</v>
      </c>
      <c r="N433" s="54" t="s">
        <v>2766</v>
      </c>
      <c r="O433" s="54" t="s">
        <v>2766</v>
      </c>
    </row>
    <row r="434" spans="1:15" ht="15" customHeight="1">
      <c r="A434" s="23" t="s">
        <v>640</v>
      </c>
      <c r="B434" s="24" t="s">
        <v>641</v>
      </c>
      <c r="C434" s="23" t="s">
        <v>682</v>
      </c>
      <c r="D434" s="24" t="s">
        <v>683</v>
      </c>
      <c r="E434" s="23" t="s">
        <v>619</v>
      </c>
      <c r="F434" s="24" t="s">
        <v>620</v>
      </c>
      <c r="G434" s="25">
        <v>9.4279999999999973</v>
      </c>
      <c r="H434" s="26">
        <v>0</v>
      </c>
      <c r="I434" s="26">
        <v>0</v>
      </c>
      <c r="J434" s="26">
        <v>0</v>
      </c>
      <c r="K434" s="26">
        <v>0</v>
      </c>
      <c r="L434" s="53">
        <v>0</v>
      </c>
      <c r="M434" s="54">
        <v>0</v>
      </c>
      <c r="N434" s="54">
        <v>0</v>
      </c>
      <c r="O434" s="54" t="s">
        <v>2766</v>
      </c>
    </row>
    <row r="435" spans="1:15" ht="15" customHeight="1">
      <c r="A435" s="23" t="s">
        <v>640</v>
      </c>
      <c r="B435" s="24" t="s">
        <v>641</v>
      </c>
      <c r="C435" s="23" t="s">
        <v>682</v>
      </c>
      <c r="D435" s="24" t="s">
        <v>683</v>
      </c>
      <c r="E435" s="23" t="s">
        <v>708</v>
      </c>
      <c r="F435" s="24" t="s">
        <v>709</v>
      </c>
      <c r="G435" s="25">
        <v>14.198</v>
      </c>
      <c r="H435" s="26">
        <v>0</v>
      </c>
      <c r="I435" s="26">
        <v>0</v>
      </c>
      <c r="J435" s="26">
        <v>0</v>
      </c>
      <c r="K435" s="26">
        <v>0</v>
      </c>
      <c r="L435" s="53">
        <v>0</v>
      </c>
      <c r="M435" s="54">
        <v>0</v>
      </c>
      <c r="N435" s="54">
        <v>0</v>
      </c>
      <c r="O435" s="54" t="s">
        <v>2766</v>
      </c>
    </row>
    <row r="436" spans="1:15" ht="15" customHeight="1">
      <c r="A436" s="23" t="s">
        <v>640</v>
      </c>
      <c r="B436" s="24" t="s">
        <v>641</v>
      </c>
      <c r="C436" s="23" t="s">
        <v>682</v>
      </c>
      <c r="D436" s="24" t="s">
        <v>683</v>
      </c>
      <c r="E436" s="23" t="s">
        <v>710</v>
      </c>
      <c r="F436" s="24" t="s">
        <v>711</v>
      </c>
      <c r="G436" s="25">
        <v>11.78</v>
      </c>
      <c r="H436" s="26">
        <v>0</v>
      </c>
      <c r="I436" s="26">
        <v>0</v>
      </c>
      <c r="J436" s="26">
        <v>0</v>
      </c>
      <c r="K436" s="26">
        <v>0</v>
      </c>
      <c r="L436" s="53">
        <v>0</v>
      </c>
      <c r="M436" s="54">
        <v>0</v>
      </c>
      <c r="N436" s="54">
        <v>0</v>
      </c>
      <c r="O436" s="54" t="s">
        <v>2766</v>
      </c>
    </row>
    <row r="437" spans="1:15" ht="15" customHeight="1">
      <c r="A437" s="23" t="s">
        <v>640</v>
      </c>
      <c r="B437" s="24" t="s">
        <v>641</v>
      </c>
      <c r="C437" s="23" t="s">
        <v>682</v>
      </c>
      <c r="D437" s="24" t="s">
        <v>683</v>
      </c>
      <c r="E437" s="23" t="s">
        <v>712</v>
      </c>
      <c r="F437" s="24" t="s">
        <v>713</v>
      </c>
      <c r="G437" s="25">
        <v>45.768000000000001</v>
      </c>
      <c r="H437" s="26">
        <v>0</v>
      </c>
      <c r="I437" s="26">
        <v>0</v>
      </c>
      <c r="J437" s="26">
        <v>1</v>
      </c>
      <c r="K437" s="26">
        <v>0</v>
      </c>
      <c r="L437" s="53">
        <v>0.33333333333333331</v>
      </c>
      <c r="M437" s="54">
        <v>7.2831090135757146E-3</v>
      </c>
      <c r="N437" s="54">
        <v>2.7027027027027025E-2</v>
      </c>
      <c r="O437" s="54">
        <v>1</v>
      </c>
    </row>
    <row r="438" spans="1:15" ht="15" customHeight="1">
      <c r="A438" s="23" t="s">
        <v>640</v>
      </c>
      <c r="B438" s="24" t="s">
        <v>641</v>
      </c>
      <c r="C438" s="23" t="s">
        <v>682</v>
      </c>
      <c r="D438" s="24" t="s">
        <v>683</v>
      </c>
      <c r="E438" s="23" t="s">
        <v>714</v>
      </c>
      <c r="F438" s="24" t="s">
        <v>715</v>
      </c>
      <c r="G438" s="25">
        <v>2.93</v>
      </c>
      <c r="H438" s="26">
        <v>0</v>
      </c>
      <c r="I438" s="26">
        <v>0</v>
      </c>
      <c r="J438" s="26">
        <v>0</v>
      </c>
      <c r="K438" s="26">
        <v>0</v>
      </c>
      <c r="L438" s="53">
        <v>0</v>
      </c>
      <c r="M438" s="54">
        <v>0</v>
      </c>
      <c r="N438" s="54" t="s">
        <v>2766</v>
      </c>
      <c r="O438" s="54" t="s">
        <v>2766</v>
      </c>
    </row>
    <row r="439" spans="1:15" ht="15" customHeight="1">
      <c r="A439" s="23" t="s">
        <v>640</v>
      </c>
      <c r="B439" s="24" t="s">
        <v>641</v>
      </c>
      <c r="C439" s="23" t="s">
        <v>682</v>
      </c>
      <c r="D439" s="24" t="s">
        <v>683</v>
      </c>
      <c r="E439" s="23" t="s">
        <v>716</v>
      </c>
      <c r="F439" s="24" t="s">
        <v>717</v>
      </c>
      <c r="G439" s="25">
        <v>27.507000000000001</v>
      </c>
      <c r="H439" s="26">
        <v>0</v>
      </c>
      <c r="I439" s="26">
        <v>0</v>
      </c>
      <c r="J439" s="26">
        <v>0</v>
      </c>
      <c r="K439" s="26">
        <v>0</v>
      </c>
      <c r="L439" s="53">
        <v>0</v>
      </c>
      <c r="M439" s="54">
        <v>0</v>
      </c>
      <c r="N439" s="54">
        <v>0</v>
      </c>
      <c r="O439" s="54" t="s">
        <v>2766</v>
      </c>
    </row>
    <row r="440" spans="1:15" ht="15" customHeight="1">
      <c r="A440" s="23" t="s">
        <v>640</v>
      </c>
      <c r="B440" s="24" t="s">
        <v>641</v>
      </c>
      <c r="C440" s="23" t="s">
        <v>682</v>
      </c>
      <c r="D440" s="24" t="s">
        <v>683</v>
      </c>
      <c r="E440" s="23" t="s">
        <v>718</v>
      </c>
      <c r="F440" s="24" t="s">
        <v>719</v>
      </c>
      <c r="G440" s="25">
        <v>63.93</v>
      </c>
      <c r="H440" s="26">
        <v>1</v>
      </c>
      <c r="I440" s="26">
        <v>2</v>
      </c>
      <c r="J440" s="26">
        <v>0</v>
      </c>
      <c r="K440" s="26">
        <v>0</v>
      </c>
      <c r="L440" s="53">
        <v>0.66666666666666663</v>
      </c>
      <c r="M440" s="54">
        <v>1.0428072370822253E-2</v>
      </c>
      <c r="N440" s="54">
        <v>5.8823529411764698E-2</v>
      </c>
      <c r="O440" s="54">
        <v>1</v>
      </c>
    </row>
    <row r="441" spans="1:15" ht="15" customHeight="1">
      <c r="A441" s="23" t="s">
        <v>640</v>
      </c>
      <c r="B441" s="24" t="s">
        <v>641</v>
      </c>
      <c r="C441" s="23" t="s">
        <v>682</v>
      </c>
      <c r="D441" s="24" t="s">
        <v>683</v>
      </c>
      <c r="E441" s="23" t="s">
        <v>720</v>
      </c>
      <c r="F441" s="24" t="s">
        <v>721</v>
      </c>
      <c r="G441" s="25">
        <v>42.865000000000002</v>
      </c>
      <c r="H441" s="26">
        <v>2</v>
      </c>
      <c r="I441" s="26">
        <v>0</v>
      </c>
      <c r="J441" s="26">
        <v>0</v>
      </c>
      <c r="K441" s="26">
        <v>1</v>
      </c>
      <c r="L441" s="53">
        <v>0.33333333333333331</v>
      </c>
      <c r="M441" s="54">
        <v>7.7763521132236859E-3</v>
      </c>
      <c r="N441" s="54">
        <v>2.8571428571428571E-2</v>
      </c>
      <c r="O441" s="54">
        <v>1</v>
      </c>
    </row>
    <row r="442" spans="1:15" ht="15" customHeight="1">
      <c r="A442" s="23" t="s">
        <v>640</v>
      </c>
      <c r="B442" s="24" t="s">
        <v>641</v>
      </c>
      <c r="C442" s="23" t="s">
        <v>682</v>
      </c>
      <c r="D442" s="24" t="s">
        <v>683</v>
      </c>
      <c r="E442" s="23" t="s">
        <v>676</v>
      </c>
      <c r="F442" s="24" t="s">
        <v>677</v>
      </c>
      <c r="G442" s="25">
        <v>11.234000000000002</v>
      </c>
      <c r="H442" s="26">
        <v>0</v>
      </c>
      <c r="I442" s="26">
        <v>0</v>
      </c>
      <c r="J442" s="26">
        <v>0</v>
      </c>
      <c r="K442" s="26">
        <v>0</v>
      </c>
      <c r="L442" s="53">
        <v>0</v>
      </c>
      <c r="M442" s="54">
        <v>0</v>
      </c>
      <c r="N442" s="54">
        <v>0</v>
      </c>
      <c r="O442" s="54" t="s">
        <v>2766</v>
      </c>
    </row>
    <row r="443" spans="1:15" ht="15" customHeight="1">
      <c r="A443" s="23" t="s">
        <v>640</v>
      </c>
      <c r="B443" s="24" t="s">
        <v>641</v>
      </c>
      <c r="C443" s="23" t="s">
        <v>682</v>
      </c>
      <c r="D443" s="24" t="s">
        <v>683</v>
      </c>
      <c r="E443" s="23" t="s">
        <v>722</v>
      </c>
      <c r="F443" s="24" t="s">
        <v>723</v>
      </c>
      <c r="G443" s="25">
        <v>14.21</v>
      </c>
      <c r="H443" s="26">
        <v>0</v>
      </c>
      <c r="I443" s="26">
        <v>0</v>
      </c>
      <c r="J443" s="26">
        <v>0</v>
      </c>
      <c r="K443" s="26">
        <v>0</v>
      </c>
      <c r="L443" s="53">
        <v>0</v>
      </c>
      <c r="M443" s="54">
        <v>0</v>
      </c>
      <c r="N443" s="54">
        <v>0</v>
      </c>
      <c r="O443" s="54" t="s">
        <v>2766</v>
      </c>
    </row>
    <row r="444" spans="1:15" ht="15" customHeight="1">
      <c r="A444" s="23" t="s">
        <v>724</v>
      </c>
      <c r="B444" s="24" t="s">
        <v>46</v>
      </c>
      <c r="C444" s="23" t="s">
        <v>725</v>
      </c>
      <c r="D444" s="24" t="s">
        <v>726</v>
      </c>
      <c r="E444" s="23" t="s">
        <v>119</v>
      </c>
      <c r="F444" s="24" t="s">
        <v>120</v>
      </c>
      <c r="G444" s="25">
        <v>54.800000000000011</v>
      </c>
      <c r="H444" s="26">
        <v>7</v>
      </c>
      <c r="I444" s="26">
        <v>17</v>
      </c>
      <c r="J444" s="26">
        <v>2</v>
      </c>
      <c r="K444" s="26">
        <v>3</v>
      </c>
      <c r="L444" s="53">
        <v>7.333333333333333</v>
      </c>
      <c r="M444" s="54">
        <v>0.13381995133819949</v>
      </c>
      <c r="N444" s="54">
        <v>8.3018867924528297E-2</v>
      </c>
      <c r="O444" s="54">
        <v>3.1428571428571423</v>
      </c>
    </row>
    <row r="445" spans="1:15" ht="15" customHeight="1">
      <c r="A445" s="23" t="s">
        <v>724</v>
      </c>
      <c r="B445" s="24" t="s">
        <v>46</v>
      </c>
      <c r="C445" s="23" t="s">
        <v>725</v>
      </c>
      <c r="D445" s="24" t="s">
        <v>726</v>
      </c>
      <c r="E445" s="23" t="s">
        <v>611</v>
      </c>
      <c r="F445" s="24" t="s">
        <v>612</v>
      </c>
      <c r="G445" s="25">
        <v>59.699999999999989</v>
      </c>
      <c r="H445" s="26">
        <v>5</v>
      </c>
      <c r="I445" s="26">
        <v>4</v>
      </c>
      <c r="J445" s="26">
        <v>4</v>
      </c>
      <c r="K445" s="26">
        <v>3</v>
      </c>
      <c r="L445" s="53">
        <v>3.6666666666666665</v>
      </c>
      <c r="M445" s="54">
        <v>6.1418202121719716E-2</v>
      </c>
      <c r="N445" s="54">
        <v>6.7484662576687116E-2</v>
      </c>
      <c r="O445" s="54">
        <v>1</v>
      </c>
    </row>
    <row r="446" spans="1:15" ht="15" customHeight="1">
      <c r="A446" s="23" t="s">
        <v>724</v>
      </c>
      <c r="B446" s="24" t="s">
        <v>46</v>
      </c>
      <c r="C446" s="23" t="s">
        <v>725</v>
      </c>
      <c r="D446" s="24" t="s">
        <v>726</v>
      </c>
      <c r="E446" s="23" t="s">
        <v>145</v>
      </c>
      <c r="F446" s="24" t="s">
        <v>146</v>
      </c>
      <c r="G446" s="25">
        <v>37.666999999999973</v>
      </c>
      <c r="H446" s="26">
        <v>2</v>
      </c>
      <c r="I446" s="26">
        <v>3</v>
      </c>
      <c r="J446" s="26">
        <v>2</v>
      </c>
      <c r="K446" s="26">
        <v>2</v>
      </c>
      <c r="L446" s="53">
        <v>2.3333333333333335</v>
      </c>
      <c r="M446" s="54">
        <v>6.1946354457040248E-2</v>
      </c>
      <c r="N446" s="54">
        <v>6.3636363636363644E-2</v>
      </c>
      <c r="O446" s="54">
        <v>1</v>
      </c>
    </row>
    <row r="447" spans="1:15" ht="15" customHeight="1">
      <c r="A447" s="23" t="s">
        <v>724</v>
      </c>
      <c r="B447" s="24" t="s">
        <v>46</v>
      </c>
      <c r="C447" s="23" t="s">
        <v>725</v>
      </c>
      <c r="D447" s="24" t="s">
        <v>726</v>
      </c>
      <c r="E447" s="23" t="s">
        <v>147</v>
      </c>
      <c r="F447" s="24" t="s">
        <v>148</v>
      </c>
      <c r="G447" s="25">
        <v>58.013000000000034</v>
      </c>
      <c r="H447" s="26">
        <v>4</v>
      </c>
      <c r="I447" s="26">
        <v>1</v>
      </c>
      <c r="J447" s="26">
        <v>2</v>
      </c>
      <c r="K447" s="26">
        <v>0</v>
      </c>
      <c r="L447" s="53">
        <v>1</v>
      </c>
      <c r="M447" s="54">
        <v>1.7237515729233092E-2</v>
      </c>
      <c r="N447" s="54">
        <v>1.048951048951049E-2</v>
      </c>
      <c r="O447" s="54">
        <v>1</v>
      </c>
    </row>
    <row r="448" spans="1:15" ht="15" customHeight="1">
      <c r="A448" s="23" t="s">
        <v>724</v>
      </c>
      <c r="B448" s="24" t="s">
        <v>46</v>
      </c>
      <c r="C448" s="23" t="s">
        <v>725</v>
      </c>
      <c r="D448" s="24" t="s">
        <v>726</v>
      </c>
      <c r="E448" s="23" t="s">
        <v>727</v>
      </c>
      <c r="F448" s="24" t="s">
        <v>728</v>
      </c>
      <c r="G448" s="25">
        <v>3.7</v>
      </c>
      <c r="H448" s="26">
        <v>0</v>
      </c>
      <c r="I448" s="26">
        <v>0</v>
      </c>
      <c r="J448" s="26">
        <v>1</v>
      </c>
      <c r="K448" s="26">
        <v>0</v>
      </c>
      <c r="L448" s="53">
        <v>0.33333333333333331</v>
      </c>
      <c r="M448" s="54">
        <v>9.0090090090090086E-2</v>
      </c>
      <c r="N448" s="54">
        <v>5.2631578947368418E-2</v>
      </c>
      <c r="O448" s="54">
        <v>1</v>
      </c>
    </row>
    <row r="449" spans="1:15" ht="15" customHeight="1">
      <c r="A449" s="23" t="s">
        <v>724</v>
      </c>
      <c r="B449" s="24" t="s">
        <v>46</v>
      </c>
      <c r="C449" s="23" t="s">
        <v>725</v>
      </c>
      <c r="D449" s="24" t="s">
        <v>726</v>
      </c>
      <c r="E449" s="23" t="s">
        <v>613</v>
      </c>
      <c r="F449" s="24" t="s">
        <v>614</v>
      </c>
      <c r="G449" s="25">
        <v>80.360000000000014</v>
      </c>
      <c r="H449" s="26">
        <v>0</v>
      </c>
      <c r="I449" s="26">
        <v>1</v>
      </c>
      <c r="J449" s="26">
        <v>4</v>
      </c>
      <c r="K449" s="26">
        <v>2</v>
      </c>
      <c r="L449" s="53">
        <v>2.3333333333333335</v>
      </c>
      <c r="M449" s="54">
        <v>2.9036004645760741E-2</v>
      </c>
      <c r="N449" s="54">
        <v>4.2682926829268296E-2</v>
      </c>
      <c r="O449" s="54">
        <v>1.1666666666666667</v>
      </c>
    </row>
    <row r="450" spans="1:15" ht="15" customHeight="1">
      <c r="A450" s="23" t="s">
        <v>724</v>
      </c>
      <c r="B450" s="24" t="s">
        <v>46</v>
      </c>
      <c r="C450" s="23" t="s">
        <v>725</v>
      </c>
      <c r="D450" s="24" t="s">
        <v>726</v>
      </c>
      <c r="E450" s="23" t="s">
        <v>729</v>
      </c>
      <c r="F450" s="24" t="s">
        <v>730</v>
      </c>
      <c r="G450" s="25">
        <v>5.758</v>
      </c>
      <c r="H450" s="26">
        <v>0</v>
      </c>
      <c r="I450" s="26">
        <v>0</v>
      </c>
      <c r="J450" s="26">
        <v>0</v>
      </c>
      <c r="K450" s="26">
        <v>1</v>
      </c>
      <c r="L450" s="53">
        <v>0.33333333333333331</v>
      </c>
      <c r="M450" s="54">
        <v>8.6835706842653695E-2</v>
      </c>
      <c r="N450" s="54">
        <v>0.5</v>
      </c>
      <c r="O450" s="54">
        <v>1.5</v>
      </c>
    </row>
    <row r="451" spans="1:15" ht="15" customHeight="1">
      <c r="A451" s="23" t="s">
        <v>724</v>
      </c>
      <c r="B451" s="24" t="s">
        <v>46</v>
      </c>
      <c r="C451" s="23" t="s">
        <v>725</v>
      </c>
      <c r="D451" s="24" t="s">
        <v>726</v>
      </c>
      <c r="E451" s="23" t="s">
        <v>615</v>
      </c>
      <c r="F451" s="24" t="s">
        <v>616</v>
      </c>
      <c r="G451" s="25">
        <v>21.01400000000001</v>
      </c>
      <c r="H451" s="26">
        <v>1</v>
      </c>
      <c r="I451" s="26">
        <v>1</v>
      </c>
      <c r="J451" s="26">
        <v>0</v>
      </c>
      <c r="K451" s="26">
        <v>2</v>
      </c>
      <c r="L451" s="53">
        <v>1</v>
      </c>
      <c r="M451" s="54">
        <v>4.7587322737222784E-2</v>
      </c>
      <c r="N451" s="54">
        <v>2.7272727272727275E-2</v>
      </c>
      <c r="O451" s="54">
        <v>1</v>
      </c>
    </row>
    <row r="452" spans="1:15" ht="15" customHeight="1">
      <c r="A452" s="23" t="s">
        <v>724</v>
      </c>
      <c r="B452" s="24" t="s">
        <v>46</v>
      </c>
      <c r="C452" s="23" t="s">
        <v>725</v>
      </c>
      <c r="D452" s="24" t="s">
        <v>726</v>
      </c>
      <c r="E452" s="23" t="s">
        <v>731</v>
      </c>
      <c r="F452" s="24" t="s">
        <v>732</v>
      </c>
      <c r="G452" s="25">
        <v>5.7</v>
      </c>
      <c r="H452" s="26">
        <v>0</v>
      </c>
      <c r="I452" s="26">
        <v>0</v>
      </c>
      <c r="J452" s="26">
        <v>0</v>
      </c>
      <c r="K452" s="26">
        <v>0</v>
      </c>
      <c r="L452" s="53">
        <v>0</v>
      </c>
      <c r="M452" s="54">
        <v>0</v>
      </c>
      <c r="N452" s="54">
        <v>0</v>
      </c>
      <c r="O452" s="54" t="s">
        <v>2766</v>
      </c>
    </row>
    <row r="453" spans="1:15" ht="15" customHeight="1">
      <c r="A453" s="23" t="s">
        <v>724</v>
      </c>
      <c r="B453" s="24" t="s">
        <v>46</v>
      </c>
      <c r="C453" s="23" t="s">
        <v>725</v>
      </c>
      <c r="D453" s="24" t="s">
        <v>726</v>
      </c>
      <c r="E453" s="23" t="s">
        <v>619</v>
      </c>
      <c r="F453" s="24" t="s">
        <v>620</v>
      </c>
      <c r="G453" s="25">
        <v>70.322000000000003</v>
      </c>
      <c r="H453" s="26">
        <v>3</v>
      </c>
      <c r="I453" s="26">
        <v>1</v>
      </c>
      <c r="J453" s="26">
        <v>3</v>
      </c>
      <c r="K453" s="26">
        <v>6</v>
      </c>
      <c r="L453" s="53">
        <v>3.3333333333333335</v>
      </c>
      <c r="M453" s="54">
        <v>4.740100300522359E-2</v>
      </c>
      <c r="N453" s="54">
        <v>3.6496350364963508E-2</v>
      </c>
      <c r="O453" s="54">
        <v>1.1111111111111112</v>
      </c>
    </row>
    <row r="454" spans="1:15" ht="15" customHeight="1">
      <c r="A454" s="23" t="s">
        <v>724</v>
      </c>
      <c r="B454" s="24" t="s">
        <v>46</v>
      </c>
      <c r="C454" s="23" t="s">
        <v>725</v>
      </c>
      <c r="D454" s="24" t="s">
        <v>726</v>
      </c>
      <c r="E454" s="23" t="s">
        <v>733</v>
      </c>
      <c r="F454" s="24" t="s">
        <v>734</v>
      </c>
      <c r="G454" s="25">
        <v>53.5</v>
      </c>
      <c r="H454" s="26">
        <v>2</v>
      </c>
      <c r="I454" s="26">
        <v>2</v>
      </c>
      <c r="J454" s="26">
        <v>4</v>
      </c>
      <c r="K454" s="26">
        <v>5</v>
      </c>
      <c r="L454" s="53">
        <v>3.6666666666666665</v>
      </c>
      <c r="M454" s="54">
        <v>6.8535825545171333E-2</v>
      </c>
      <c r="N454" s="54">
        <v>8.5271317829457363E-2</v>
      </c>
      <c r="O454" s="54">
        <v>1</v>
      </c>
    </row>
    <row r="455" spans="1:15" ht="15" customHeight="1">
      <c r="A455" s="23" t="s">
        <v>724</v>
      </c>
      <c r="B455" s="24" t="s">
        <v>46</v>
      </c>
      <c r="C455" s="23" t="s">
        <v>725</v>
      </c>
      <c r="D455" s="24" t="s">
        <v>726</v>
      </c>
      <c r="E455" s="23" t="s">
        <v>735</v>
      </c>
      <c r="F455" s="24" t="s">
        <v>736</v>
      </c>
      <c r="G455" s="25">
        <v>13.3</v>
      </c>
      <c r="H455" s="26">
        <v>0</v>
      </c>
      <c r="I455" s="26">
        <v>1</v>
      </c>
      <c r="J455" s="26">
        <v>0</v>
      </c>
      <c r="K455" s="26">
        <v>0</v>
      </c>
      <c r="L455" s="53">
        <v>0.33333333333333331</v>
      </c>
      <c r="M455" s="54">
        <v>2.5062656641604009E-2</v>
      </c>
      <c r="N455" s="54">
        <v>4.7619047619047616E-2</v>
      </c>
      <c r="O455" s="54">
        <v>1</v>
      </c>
    </row>
    <row r="456" spans="1:15" ht="15" customHeight="1">
      <c r="A456" s="23" t="s">
        <v>724</v>
      </c>
      <c r="B456" s="24" t="s">
        <v>46</v>
      </c>
      <c r="C456" s="23" t="s">
        <v>725</v>
      </c>
      <c r="D456" s="24" t="s">
        <v>726</v>
      </c>
      <c r="E456" s="23" t="s">
        <v>737</v>
      </c>
      <c r="F456" s="24" t="s">
        <v>738</v>
      </c>
      <c r="G456" s="25">
        <v>16.149999999999999</v>
      </c>
      <c r="H456" s="26">
        <v>0</v>
      </c>
      <c r="I456" s="26">
        <v>0</v>
      </c>
      <c r="J456" s="26">
        <v>0</v>
      </c>
      <c r="K456" s="26">
        <v>1</v>
      </c>
      <c r="L456" s="53">
        <v>0.33333333333333331</v>
      </c>
      <c r="M456" s="54">
        <v>2.063983488132095E-2</v>
      </c>
      <c r="N456" s="54">
        <v>3.03030303030303E-2</v>
      </c>
      <c r="O456" s="54">
        <v>1</v>
      </c>
    </row>
    <row r="457" spans="1:15" ht="15" customHeight="1">
      <c r="A457" s="23" t="s">
        <v>724</v>
      </c>
      <c r="B457" s="24" t="s">
        <v>46</v>
      </c>
      <c r="C457" s="23" t="s">
        <v>725</v>
      </c>
      <c r="D457" s="24" t="s">
        <v>726</v>
      </c>
      <c r="E457" s="23" t="s">
        <v>739</v>
      </c>
      <c r="F457" s="24" t="s">
        <v>740</v>
      </c>
      <c r="G457" s="25">
        <v>8</v>
      </c>
      <c r="H457" s="26">
        <v>0</v>
      </c>
      <c r="I457" s="26">
        <v>0</v>
      </c>
      <c r="J457" s="26">
        <v>0</v>
      </c>
      <c r="K457" s="26">
        <v>0</v>
      </c>
      <c r="L457" s="53">
        <v>0</v>
      </c>
      <c r="M457" s="54">
        <v>0</v>
      </c>
      <c r="N457" s="54">
        <v>0</v>
      </c>
      <c r="O457" s="54" t="s">
        <v>2766</v>
      </c>
    </row>
    <row r="458" spans="1:15" ht="15" customHeight="1">
      <c r="A458" s="23" t="s">
        <v>724</v>
      </c>
      <c r="B458" s="24" t="s">
        <v>46</v>
      </c>
      <c r="C458" s="23" t="s">
        <v>725</v>
      </c>
      <c r="D458" s="24" t="s">
        <v>726</v>
      </c>
      <c r="E458" s="23" t="s">
        <v>741</v>
      </c>
      <c r="F458" s="24" t="s">
        <v>742</v>
      </c>
      <c r="G458" s="25">
        <v>17.3</v>
      </c>
      <c r="H458" s="26">
        <v>1</v>
      </c>
      <c r="I458" s="26">
        <v>1</v>
      </c>
      <c r="J458" s="26">
        <v>0</v>
      </c>
      <c r="K458" s="26">
        <v>0</v>
      </c>
      <c r="L458" s="53">
        <v>0.33333333333333331</v>
      </c>
      <c r="M458" s="54">
        <v>1.9267822736030827E-2</v>
      </c>
      <c r="N458" s="54">
        <v>9.3457943925233638E-3</v>
      </c>
      <c r="O458" s="54">
        <v>1</v>
      </c>
    </row>
    <row r="459" spans="1:15" ht="15" customHeight="1">
      <c r="A459" s="23" t="s">
        <v>724</v>
      </c>
      <c r="B459" s="24" t="s">
        <v>46</v>
      </c>
      <c r="C459" s="23" t="s">
        <v>743</v>
      </c>
      <c r="D459" s="24" t="s">
        <v>62</v>
      </c>
      <c r="E459" s="23" t="s">
        <v>119</v>
      </c>
      <c r="F459" s="24" t="s">
        <v>120</v>
      </c>
      <c r="G459" s="25">
        <v>35.699999999999989</v>
      </c>
      <c r="H459" s="26">
        <v>5</v>
      </c>
      <c r="I459" s="26">
        <v>4</v>
      </c>
      <c r="J459" s="26">
        <v>3</v>
      </c>
      <c r="K459" s="26">
        <v>1</v>
      </c>
      <c r="L459" s="53">
        <v>2.6666666666666665</v>
      </c>
      <c r="M459" s="54">
        <v>7.4696545284780605E-2</v>
      </c>
      <c r="N459" s="54">
        <v>4.2553191489361701E-2</v>
      </c>
      <c r="O459" s="54">
        <v>1.1428571428571428</v>
      </c>
    </row>
    <row r="460" spans="1:15" ht="15" customHeight="1">
      <c r="A460" s="23" t="s">
        <v>724</v>
      </c>
      <c r="B460" s="24" t="s">
        <v>46</v>
      </c>
      <c r="C460" s="23" t="s">
        <v>743</v>
      </c>
      <c r="D460" s="24" t="s">
        <v>62</v>
      </c>
      <c r="E460" s="23" t="s">
        <v>744</v>
      </c>
      <c r="F460" s="24" t="s">
        <v>745</v>
      </c>
      <c r="G460" s="25">
        <v>65.2</v>
      </c>
      <c r="H460" s="26">
        <v>0</v>
      </c>
      <c r="I460" s="26">
        <v>0</v>
      </c>
      <c r="J460" s="26">
        <v>3</v>
      </c>
      <c r="K460" s="26">
        <v>3</v>
      </c>
      <c r="L460" s="53">
        <v>2</v>
      </c>
      <c r="M460" s="54">
        <v>3.0674846625766871E-2</v>
      </c>
      <c r="N460" s="54">
        <v>7.1428571428571425E-2</v>
      </c>
      <c r="O460" s="54">
        <v>1.2</v>
      </c>
    </row>
    <row r="461" spans="1:15" ht="15" customHeight="1">
      <c r="A461" s="23" t="s">
        <v>724</v>
      </c>
      <c r="B461" s="24" t="s">
        <v>46</v>
      </c>
      <c r="C461" s="23" t="s">
        <v>743</v>
      </c>
      <c r="D461" s="24" t="s">
        <v>62</v>
      </c>
      <c r="E461" s="23" t="s">
        <v>746</v>
      </c>
      <c r="F461" s="24" t="s">
        <v>747</v>
      </c>
      <c r="G461" s="25">
        <v>57.476999999999997</v>
      </c>
      <c r="H461" s="26">
        <v>0</v>
      </c>
      <c r="I461" s="26">
        <v>0</v>
      </c>
      <c r="J461" s="26">
        <v>0</v>
      </c>
      <c r="K461" s="26">
        <v>0</v>
      </c>
      <c r="L461" s="53">
        <v>0</v>
      </c>
      <c r="M461" s="54">
        <v>0</v>
      </c>
      <c r="N461" s="54">
        <v>0</v>
      </c>
      <c r="O461" s="54" t="s">
        <v>2766</v>
      </c>
    </row>
    <row r="462" spans="1:15" ht="15" customHeight="1">
      <c r="A462" s="23" t="s">
        <v>724</v>
      </c>
      <c r="B462" s="24" t="s">
        <v>46</v>
      </c>
      <c r="C462" s="23" t="s">
        <v>743</v>
      </c>
      <c r="D462" s="24" t="s">
        <v>62</v>
      </c>
      <c r="E462" s="23" t="s">
        <v>147</v>
      </c>
      <c r="F462" s="24" t="s">
        <v>148</v>
      </c>
      <c r="G462" s="25">
        <v>37.632999999999981</v>
      </c>
      <c r="H462" s="26">
        <v>1</v>
      </c>
      <c r="I462" s="26">
        <v>2</v>
      </c>
      <c r="J462" s="26">
        <v>2</v>
      </c>
      <c r="K462" s="26">
        <v>1</v>
      </c>
      <c r="L462" s="53">
        <v>1.6666666666666667</v>
      </c>
      <c r="M462" s="54">
        <v>4.4287371898776809E-2</v>
      </c>
      <c r="N462" s="54">
        <v>3.3783783783783786E-2</v>
      </c>
      <c r="O462" s="54">
        <v>1.2500000000000002</v>
      </c>
    </row>
    <row r="463" spans="1:15" ht="15" customHeight="1">
      <c r="A463" s="23" t="s">
        <v>724</v>
      </c>
      <c r="B463" s="24" t="s">
        <v>46</v>
      </c>
      <c r="C463" s="23" t="s">
        <v>743</v>
      </c>
      <c r="D463" s="24" t="s">
        <v>62</v>
      </c>
      <c r="E463" s="23" t="s">
        <v>690</v>
      </c>
      <c r="F463" s="24" t="s">
        <v>691</v>
      </c>
      <c r="G463" s="25">
        <v>45</v>
      </c>
      <c r="H463" s="26">
        <v>0</v>
      </c>
      <c r="I463" s="26">
        <v>2</v>
      </c>
      <c r="J463" s="26">
        <v>0</v>
      </c>
      <c r="K463" s="26">
        <v>1</v>
      </c>
      <c r="L463" s="53">
        <v>1</v>
      </c>
      <c r="M463" s="54">
        <v>2.2222222222222223E-2</v>
      </c>
      <c r="N463" s="54">
        <v>2.3255813953488372E-2</v>
      </c>
      <c r="O463" s="54">
        <v>1</v>
      </c>
    </row>
    <row r="464" spans="1:15" ht="15" customHeight="1">
      <c r="A464" s="23" t="s">
        <v>724</v>
      </c>
      <c r="B464" s="24" t="s">
        <v>46</v>
      </c>
      <c r="C464" s="23" t="s">
        <v>743</v>
      </c>
      <c r="D464" s="24" t="s">
        <v>62</v>
      </c>
      <c r="E464" s="23" t="s">
        <v>748</v>
      </c>
      <c r="F464" s="24" t="s">
        <v>749</v>
      </c>
      <c r="G464" s="25">
        <v>1.2449999999999999</v>
      </c>
      <c r="H464" s="26">
        <v>0</v>
      </c>
      <c r="I464" s="26">
        <v>0</v>
      </c>
      <c r="J464" s="26">
        <v>0</v>
      </c>
      <c r="K464" s="26">
        <v>0</v>
      </c>
      <c r="L464" s="53">
        <v>0</v>
      </c>
      <c r="M464" s="54">
        <v>0</v>
      </c>
      <c r="N464" s="54">
        <v>0</v>
      </c>
      <c r="O464" s="54" t="s">
        <v>2766</v>
      </c>
    </row>
    <row r="465" spans="1:15" ht="15" customHeight="1">
      <c r="A465" s="23" t="s">
        <v>724</v>
      </c>
      <c r="B465" s="24" t="s">
        <v>46</v>
      </c>
      <c r="C465" s="23" t="s">
        <v>743</v>
      </c>
      <c r="D465" s="24" t="s">
        <v>62</v>
      </c>
      <c r="E465" s="23" t="s">
        <v>63</v>
      </c>
      <c r="F465" s="24" t="s">
        <v>64</v>
      </c>
      <c r="G465" s="25">
        <v>40.200000000000003</v>
      </c>
      <c r="H465" s="26">
        <v>5</v>
      </c>
      <c r="I465" s="26">
        <v>4</v>
      </c>
      <c r="J465" s="26">
        <v>1</v>
      </c>
      <c r="K465" s="26">
        <v>1</v>
      </c>
      <c r="L465" s="53">
        <v>2</v>
      </c>
      <c r="M465" s="54">
        <v>4.9751243781094523E-2</v>
      </c>
      <c r="N465" s="54">
        <v>4.1095890410958909E-2</v>
      </c>
      <c r="O465" s="54">
        <v>1</v>
      </c>
    </row>
    <row r="466" spans="1:15" ht="15" customHeight="1">
      <c r="A466" s="23" t="s">
        <v>724</v>
      </c>
      <c r="B466" s="24" t="s">
        <v>46</v>
      </c>
      <c r="C466" s="23" t="s">
        <v>743</v>
      </c>
      <c r="D466" s="24" t="s">
        <v>62</v>
      </c>
      <c r="E466" s="23" t="s">
        <v>750</v>
      </c>
      <c r="F466" s="24" t="s">
        <v>751</v>
      </c>
      <c r="G466" s="25">
        <v>2.3290000000000006</v>
      </c>
      <c r="H466" s="26">
        <v>0</v>
      </c>
      <c r="I466" s="26">
        <v>0</v>
      </c>
      <c r="J466" s="26">
        <v>0</v>
      </c>
      <c r="K466" s="26">
        <v>0</v>
      </c>
      <c r="L466" s="53">
        <v>0</v>
      </c>
      <c r="M466" s="54">
        <v>0</v>
      </c>
      <c r="N466" s="54">
        <v>0</v>
      </c>
      <c r="O466" s="54" t="s">
        <v>2766</v>
      </c>
    </row>
    <row r="467" spans="1:15" ht="15" customHeight="1">
      <c r="A467" s="23" t="s">
        <v>724</v>
      </c>
      <c r="B467" s="24" t="s">
        <v>46</v>
      </c>
      <c r="C467" s="23" t="s">
        <v>743</v>
      </c>
      <c r="D467" s="24" t="s">
        <v>62</v>
      </c>
      <c r="E467" s="23" t="s">
        <v>752</v>
      </c>
      <c r="F467" s="24" t="s">
        <v>753</v>
      </c>
      <c r="G467" s="25">
        <v>1</v>
      </c>
      <c r="H467" s="26">
        <v>0</v>
      </c>
      <c r="I467" s="26">
        <v>0</v>
      </c>
      <c r="J467" s="26">
        <v>0</v>
      </c>
      <c r="K467" s="26">
        <v>0</v>
      </c>
      <c r="L467" s="53">
        <v>0</v>
      </c>
      <c r="M467" s="54">
        <v>0</v>
      </c>
      <c r="N467" s="54" t="s">
        <v>2766</v>
      </c>
      <c r="O467" s="54" t="s">
        <v>2766</v>
      </c>
    </row>
    <row r="468" spans="1:15" ht="15" customHeight="1">
      <c r="A468" s="23" t="s">
        <v>724</v>
      </c>
      <c r="B468" s="24" t="s">
        <v>46</v>
      </c>
      <c r="C468" s="23" t="s">
        <v>743</v>
      </c>
      <c r="D468" s="24" t="s">
        <v>62</v>
      </c>
      <c r="E468" s="23" t="s">
        <v>754</v>
      </c>
      <c r="F468" s="24" t="s">
        <v>755</v>
      </c>
      <c r="G468" s="25">
        <v>9.68</v>
      </c>
      <c r="H468" s="26">
        <v>1</v>
      </c>
      <c r="I468" s="26">
        <v>0</v>
      </c>
      <c r="J468" s="26">
        <v>0</v>
      </c>
      <c r="K468" s="26">
        <v>0</v>
      </c>
      <c r="L468" s="53">
        <v>0</v>
      </c>
      <c r="M468" s="54">
        <v>0</v>
      </c>
      <c r="N468" s="54">
        <v>0</v>
      </c>
      <c r="O468" s="54" t="s">
        <v>2766</v>
      </c>
    </row>
    <row r="469" spans="1:15" ht="15" customHeight="1">
      <c r="A469" s="23" t="s">
        <v>724</v>
      </c>
      <c r="B469" s="24" t="s">
        <v>46</v>
      </c>
      <c r="C469" s="23" t="s">
        <v>743</v>
      </c>
      <c r="D469" s="24" t="s">
        <v>62</v>
      </c>
      <c r="E469" s="23" t="s">
        <v>756</v>
      </c>
      <c r="F469" s="24" t="s">
        <v>757</v>
      </c>
      <c r="G469" s="25">
        <v>29.718999999999998</v>
      </c>
      <c r="H469" s="26">
        <v>0</v>
      </c>
      <c r="I469" s="26">
        <v>0</v>
      </c>
      <c r="J469" s="26">
        <v>0</v>
      </c>
      <c r="K469" s="26">
        <v>0</v>
      </c>
      <c r="L469" s="53">
        <v>0</v>
      </c>
      <c r="M469" s="54">
        <v>0</v>
      </c>
      <c r="N469" s="54">
        <v>0</v>
      </c>
      <c r="O469" s="54" t="s">
        <v>2766</v>
      </c>
    </row>
    <row r="470" spans="1:15" ht="15" customHeight="1">
      <c r="A470" s="23" t="s">
        <v>724</v>
      </c>
      <c r="B470" s="24" t="s">
        <v>46</v>
      </c>
      <c r="C470" s="23" t="s">
        <v>743</v>
      </c>
      <c r="D470" s="24" t="s">
        <v>62</v>
      </c>
      <c r="E470" s="23" t="s">
        <v>758</v>
      </c>
      <c r="F470" s="24" t="s">
        <v>759</v>
      </c>
      <c r="G470" s="25">
        <v>6.3000000000000043</v>
      </c>
      <c r="H470" s="26">
        <v>1</v>
      </c>
      <c r="I470" s="26">
        <v>1</v>
      </c>
      <c r="J470" s="26">
        <v>0</v>
      </c>
      <c r="K470" s="26">
        <v>1</v>
      </c>
      <c r="L470" s="53">
        <v>0.66666666666666663</v>
      </c>
      <c r="M470" s="54">
        <v>0.10582010582010574</v>
      </c>
      <c r="N470" s="54">
        <v>5.7142857142857141E-2</v>
      </c>
      <c r="O470" s="54">
        <v>1</v>
      </c>
    </row>
    <row r="471" spans="1:15" ht="15" customHeight="1">
      <c r="A471" s="23" t="s">
        <v>724</v>
      </c>
      <c r="B471" s="24" t="s">
        <v>46</v>
      </c>
      <c r="C471" s="23" t="s">
        <v>743</v>
      </c>
      <c r="D471" s="24" t="s">
        <v>62</v>
      </c>
      <c r="E471" s="23" t="s">
        <v>760</v>
      </c>
      <c r="F471" s="24" t="s">
        <v>761</v>
      </c>
      <c r="G471" s="25">
        <v>42.465000000000003</v>
      </c>
      <c r="H471" s="26">
        <v>1</v>
      </c>
      <c r="I471" s="26">
        <v>0</v>
      </c>
      <c r="J471" s="26">
        <v>1</v>
      </c>
      <c r="K471" s="26">
        <v>0</v>
      </c>
      <c r="L471" s="53">
        <v>0.33333333333333331</v>
      </c>
      <c r="M471" s="54">
        <v>7.8496016327171386E-3</v>
      </c>
      <c r="N471" s="54">
        <v>9.0090090090090089E-3</v>
      </c>
      <c r="O471" s="54">
        <v>1</v>
      </c>
    </row>
    <row r="472" spans="1:15" ht="15" customHeight="1">
      <c r="A472" s="23" t="s">
        <v>724</v>
      </c>
      <c r="B472" s="24" t="s">
        <v>46</v>
      </c>
      <c r="C472" s="23" t="s">
        <v>743</v>
      </c>
      <c r="D472" s="24" t="s">
        <v>62</v>
      </c>
      <c r="E472" s="23" t="s">
        <v>762</v>
      </c>
      <c r="F472" s="24" t="s">
        <v>763</v>
      </c>
      <c r="G472" s="25">
        <v>34.119999999999997</v>
      </c>
      <c r="H472" s="26">
        <v>0</v>
      </c>
      <c r="I472" s="26">
        <v>0</v>
      </c>
      <c r="J472" s="26">
        <v>0</v>
      </c>
      <c r="K472" s="26">
        <v>4</v>
      </c>
      <c r="L472" s="53">
        <v>1.3333333333333333</v>
      </c>
      <c r="M472" s="54">
        <v>3.9077764751856196E-2</v>
      </c>
      <c r="N472" s="54">
        <v>5.4794520547945202E-2</v>
      </c>
      <c r="O472" s="54">
        <v>1</v>
      </c>
    </row>
    <row r="473" spans="1:15" ht="15" customHeight="1">
      <c r="A473" s="23" t="s">
        <v>724</v>
      </c>
      <c r="B473" s="24" t="s">
        <v>46</v>
      </c>
      <c r="C473" s="23" t="s">
        <v>743</v>
      </c>
      <c r="D473" s="24" t="s">
        <v>62</v>
      </c>
      <c r="E473" s="23" t="s">
        <v>764</v>
      </c>
      <c r="F473" s="24" t="s">
        <v>765</v>
      </c>
      <c r="G473" s="25">
        <v>0.69799999999999995</v>
      </c>
      <c r="H473" s="26">
        <v>0</v>
      </c>
      <c r="I473" s="26">
        <v>0</v>
      </c>
      <c r="J473" s="26">
        <v>0</v>
      </c>
      <c r="K473" s="26">
        <v>0</v>
      </c>
      <c r="L473" s="53">
        <v>0</v>
      </c>
      <c r="M473" s="54">
        <v>0</v>
      </c>
      <c r="N473" s="54">
        <v>0</v>
      </c>
      <c r="O473" s="54" t="s">
        <v>2766</v>
      </c>
    </row>
    <row r="474" spans="1:15" ht="15" customHeight="1">
      <c r="A474" s="23" t="s">
        <v>724</v>
      </c>
      <c r="B474" s="24" t="s">
        <v>46</v>
      </c>
      <c r="C474" s="23" t="s">
        <v>743</v>
      </c>
      <c r="D474" s="24" t="s">
        <v>62</v>
      </c>
      <c r="E474" s="23" t="s">
        <v>766</v>
      </c>
      <c r="F474" s="24" t="s">
        <v>767</v>
      </c>
      <c r="G474" s="25">
        <v>41.17</v>
      </c>
      <c r="H474" s="26">
        <v>3</v>
      </c>
      <c r="I474" s="26">
        <v>2</v>
      </c>
      <c r="J474" s="26">
        <v>0</v>
      </c>
      <c r="K474" s="26">
        <v>2</v>
      </c>
      <c r="L474" s="53">
        <v>1.3333333333333333</v>
      </c>
      <c r="M474" s="54">
        <v>3.2386041616063475E-2</v>
      </c>
      <c r="N474" s="54">
        <v>2.247191011235955E-2</v>
      </c>
      <c r="O474" s="54">
        <v>1</v>
      </c>
    </row>
    <row r="475" spans="1:15" ht="15" customHeight="1">
      <c r="A475" s="23" t="s">
        <v>724</v>
      </c>
      <c r="B475" s="24" t="s">
        <v>46</v>
      </c>
      <c r="C475" s="23" t="s">
        <v>743</v>
      </c>
      <c r="D475" s="24" t="s">
        <v>62</v>
      </c>
      <c r="E475" s="23" t="s">
        <v>712</v>
      </c>
      <c r="F475" s="24" t="s">
        <v>713</v>
      </c>
      <c r="G475" s="25">
        <v>63.432000000000002</v>
      </c>
      <c r="H475" s="26">
        <v>3</v>
      </c>
      <c r="I475" s="26">
        <v>2</v>
      </c>
      <c r="J475" s="26">
        <v>2</v>
      </c>
      <c r="K475" s="26">
        <v>2</v>
      </c>
      <c r="L475" s="53">
        <v>2</v>
      </c>
      <c r="M475" s="54">
        <v>3.1529827216546853E-2</v>
      </c>
      <c r="N475" s="54">
        <v>4.2857142857142858E-2</v>
      </c>
      <c r="O475" s="54">
        <v>1.2</v>
      </c>
    </row>
    <row r="476" spans="1:15" ht="15" customHeight="1">
      <c r="A476" s="23" t="s">
        <v>724</v>
      </c>
      <c r="B476" s="24" t="s">
        <v>46</v>
      </c>
      <c r="C476" s="23" t="s">
        <v>743</v>
      </c>
      <c r="D476" s="24" t="s">
        <v>62</v>
      </c>
      <c r="E476" s="23" t="s">
        <v>768</v>
      </c>
      <c r="F476" s="24" t="s">
        <v>769</v>
      </c>
      <c r="G476" s="25">
        <v>5.0990000000000002</v>
      </c>
      <c r="H476" s="26">
        <v>1</v>
      </c>
      <c r="I476" s="26">
        <v>0</v>
      </c>
      <c r="J476" s="26">
        <v>0</v>
      </c>
      <c r="K476" s="26">
        <v>0</v>
      </c>
      <c r="L476" s="53">
        <v>0</v>
      </c>
      <c r="M476" s="54">
        <v>0</v>
      </c>
      <c r="N476" s="54">
        <v>0</v>
      </c>
      <c r="O476" s="54" t="s">
        <v>2766</v>
      </c>
    </row>
    <row r="477" spans="1:15" ht="15" customHeight="1">
      <c r="A477" s="23" t="s">
        <v>724</v>
      </c>
      <c r="B477" s="24" t="s">
        <v>46</v>
      </c>
      <c r="C477" s="23" t="s">
        <v>743</v>
      </c>
      <c r="D477" s="24" t="s">
        <v>62</v>
      </c>
      <c r="E477" s="23" t="s">
        <v>716</v>
      </c>
      <c r="F477" s="24" t="s">
        <v>717</v>
      </c>
      <c r="G477" s="25">
        <v>38.299999999999997</v>
      </c>
      <c r="H477" s="26">
        <v>0</v>
      </c>
      <c r="I477" s="26">
        <v>1</v>
      </c>
      <c r="J477" s="26">
        <v>0</v>
      </c>
      <c r="K477" s="26">
        <v>0</v>
      </c>
      <c r="L477" s="53">
        <v>0.33333333333333331</v>
      </c>
      <c r="M477" s="54">
        <v>8.7032201914708437E-3</v>
      </c>
      <c r="N477" s="54">
        <v>1.1764705882352941E-2</v>
      </c>
      <c r="O477" s="54">
        <v>1</v>
      </c>
    </row>
    <row r="478" spans="1:15" ht="15" customHeight="1">
      <c r="A478" s="23" t="s">
        <v>724</v>
      </c>
      <c r="B478" s="24" t="s">
        <v>46</v>
      </c>
      <c r="C478" s="23" t="s">
        <v>743</v>
      </c>
      <c r="D478" s="24" t="s">
        <v>62</v>
      </c>
      <c r="E478" s="23" t="s">
        <v>737</v>
      </c>
      <c r="F478" s="24" t="s">
        <v>738</v>
      </c>
      <c r="G478" s="25">
        <v>18.100000000000001</v>
      </c>
      <c r="H478" s="26">
        <v>1</v>
      </c>
      <c r="I478" s="26">
        <v>3</v>
      </c>
      <c r="J478" s="26">
        <v>0</v>
      </c>
      <c r="K478" s="26">
        <v>0</v>
      </c>
      <c r="L478" s="53">
        <v>1</v>
      </c>
      <c r="M478" s="54">
        <v>5.5248618784530384E-2</v>
      </c>
      <c r="N478" s="54">
        <v>3.7499999999999999E-2</v>
      </c>
      <c r="O478" s="54">
        <v>1</v>
      </c>
    </row>
    <row r="479" spans="1:15" ht="15" customHeight="1">
      <c r="A479" s="23" t="s">
        <v>724</v>
      </c>
      <c r="B479" s="24" t="s">
        <v>46</v>
      </c>
      <c r="C479" s="23" t="s">
        <v>743</v>
      </c>
      <c r="D479" s="24" t="s">
        <v>62</v>
      </c>
      <c r="E479" s="23" t="s">
        <v>770</v>
      </c>
      <c r="F479" s="24" t="s">
        <v>771</v>
      </c>
      <c r="G479" s="25">
        <v>1.4</v>
      </c>
      <c r="H479" s="26">
        <v>0</v>
      </c>
      <c r="I479" s="26">
        <v>0</v>
      </c>
      <c r="J479" s="26">
        <v>0</v>
      </c>
      <c r="K479" s="26">
        <v>0</v>
      </c>
      <c r="L479" s="53">
        <v>0</v>
      </c>
      <c r="M479" s="54">
        <v>0</v>
      </c>
      <c r="N479" s="54">
        <v>0</v>
      </c>
      <c r="O479" s="54" t="s">
        <v>2766</v>
      </c>
    </row>
    <row r="480" spans="1:15" ht="15" customHeight="1">
      <c r="A480" s="23" t="s">
        <v>724</v>
      </c>
      <c r="B480" s="24" t="s">
        <v>46</v>
      </c>
      <c r="C480" s="23" t="s">
        <v>743</v>
      </c>
      <c r="D480" s="24" t="s">
        <v>62</v>
      </c>
      <c r="E480" s="23" t="s">
        <v>772</v>
      </c>
      <c r="F480" s="24" t="s">
        <v>773</v>
      </c>
      <c r="G480" s="25">
        <v>10.85</v>
      </c>
      <c r="H480" s="26">
        <v>1</v>
      </c>
      <c r="I480" s="26">
        <v>0</v>
      </c>
      <c r="J480" s="26">
        <v>0</v>
      </c>
      <c r="K480" s="26">
        <v>1</v>
      </c>
      <c r="L480" s="53">
        <v>0.33333333333333331</v>
      </c>
      <c r="M480" s="54">
        <v>3.0721966205837174E-2</v>
      </c>
      <c r="N480" s="54">
        <v>3.4482758620689655E-2</v>
      </c>
      <c r="O480" s="54">
        <v>1</v>
      </c>
    </row>
    <row r="481" spans="1:15" ht="15" customHeight="1">
      <c r="A481" s="23" t="s">
        <v>724</v>
      </c>
      <c r="B481" s="24" t="s">
        <v>46</v>
      </c>
      <c r="C481" s="23" t="s">
        <v>774</v>
      </c>
      <c r="D481" s="24" t="s">
        <v>775</v>
      </c>
      <c r="E481" s="23" t="s">
        <v>776</v>
      </c>
      <c r="F481" s="24" t="s">
        <v>777</v>
      </c>
      <c r="G481" s="25">
        <v>15.900000000000006</v>
      </c>
      <c r="H481" s="26">
        <v>1</v>
      </c>
      <c r="I481" s="26">
        <v>0</v>
      </c>
      <c r="J481" s="26">
        <v>0</v>
      </c>
      <c r="K481" s="26">
        <v>0</v>
      </c>
      <c r="L481" s="53">
        <v>0</v>
      </c>
      <c r="M481" s="54">
        <v>0</v>
      </c>
      <c r="N481" s="54">
        <v>0</v>
      </c>
      <c r="O481" s="54" t="s">
        <v>2766</v>
      </c>
    </row>
    <row r="482" spans="1:15" ht="15" customHeight="1">
      <c r="A482" s="23" t="s">
        <v>724</v>
      </c>
      <c r="B482" s="24" t="s">
        <v>46</v>
      </c>
      <c r="C482" s="23" t="s">
        <v>774</v>
      </c>
      <c r="D482" s="24" t="s">
        <v>775</v>
      </c>
      <c r="E482" s="23" t="s">
        <v>652</v>
      </c>
      <c r="F482" s="24" t="s">
        <v>653</v>
      </c>
      <c r="G482" s="25">
        <v>85.6</v>
      </c>
      <c r="H482" s="26">
        <v>0</v>
      </c>
      <c r="I482" s="26">
        <v>0</v>
      </c>
      <c r="J482" s="26">
        <v>2</v>
      </c>
      <c r="K482" s="26">
        <v>0</v>
      </c>
      <c r="L482" s="53">
        <v>0.66666666666666663</v>
      </c>
      <c r="M482" s="54">
        <v>7.7881619937694704E-3</v>
      </c>
      <c r="N482" s="54">
        <v>3.8461538461538464E-2</v>
      </c>
      <c r="O482" s="54">
        <v>1</v>
      </c>
    </row>
    <row r="483" spans="1:15" ht="15" customHeight="1">
      <c r="A483" s="23" t="s">
        <v>724</v>
      </c>
      <c r="B483" s="24" t="s">
        <v>46</v>
      </c>
      <c r="C483" s="23" t="s">
        <v>774</v>
      </c>
      <c r="D483" s="24" t="s">
        <v>775</v>
      </c>
      <c r="E483" s="23" t="s">
        <v>778</v>
      </c>
      <c r="F483" s="24" t="s">
        <v>779</v>
      </c>
      <c r="G483" s="25">
        <v>7.75</v>
      </c>
      <c r="H483" s="26">
        <v>3</v>
      </c>
      <c r="I483" s="26">
        <v>0</v>
      </c>
      <c r="J483" s="26">
        <v>0</v>
      </c>
      <c r="K483" s="26">
        <v>0</v>
      </c>
      <c r="L483" s="53">
        <v>0</v>
      </c>
      <c r="M483" s="54">
        <v>0</v>
      </c>
      <c r="N483" s="54">
        <v>0</v>
      </c>
      <c r="O483" s="54" t="s">
        <v>2766</v>
      </c>
    </row>
    <row r="484" spans="1:15" ht="15" customHeight="1">
      <c r="A484" s="23" t="s">
        <v>724</v>
      </c>
      <c r="B484" s="24" t="s">
        <v>46</v>
      </c>
      <c r="C484" s="23" t="s">
        <v>774</v>
      </c>
      <c r="D484" s="24" t="s">
        <v>775</v>
      </c>
      <c r="E484" s="23" t="s">
        <v>694</v>
      </c>
      <c r="F484" s="24" t="s">
        <v>695</v>
      </c>
      <c r="G484" s="25">
        <v>61.075000000000003</v>
      </c>
      <c r="H484" s="26">
        <v>1</v>
      </c>
      <c r="I484" s="26">
        <v>0</v>
      </c>
      <c r="J484" s="26">
        <v>2</v>
      </c>
      <c r="K484" s="26">
        <v>2</v>
      </c>
      <c r="L484" s="53">
        <v>1.3333333333333333</v>
      </c>
      <c r="M484" s="54">
        <v>2.1831082003001771E-2</v>
      </c>
      <c r="N484" s="54">
        <v>2.3391812865497075E-2</v>
      </c>
      <c r="O484" s="54">
        <v>1</v>
      </c>
    </row>
    <row r="485" spans="1:15" ht="15" customHeight="1">
      <c r="A485" s="23" t="s">
        <v>724</v>
      </c>
      <c r="B485" s="24" t="s">
        <v>46</v>
      </c>
      <c r="C485" s="23" t="s">
        <v>774</v>
      </c>
      <c r="D485" s="24" t="s">
        <v>775</v>
      </c>
      <c r="E485" s="23" t="s">
        <v>750</v>
      </c>
      <c r="F485" s="24" t="s">
        <v>751</v>
      </c>
      <c r="G485" s="25">
        <v>7.25</v>
      </c>
      <c r="H485" s="26">
        <v>0</v>
      </c>
      <c r="I485" s="26">
        <v>0</v>
      </c>
      <c r="J485" s="26">
        <v>0</v>
      </c>
      <c r="K485" s="26">
        <v>0</v>
      </c>
      <c r="L485" s="53">
        <v>0</v>
      </c>
      <c r="M485" s="54">
        <v>0</v>
      </c>
      <c r="N485" s="54">
        <v>0</v>
      </c>
      <c r="O485" s="54" t="s">
        <v>2766</v>
      </c>
    </row>
    <row r="486" spans="1:15" ht="15" customHeight="1">
      <c r="A486" s="23" t="s">
        <v>724</v>
      </c>
      <c r="B486" s="24" t="s">
        <v>46</v>
      </c>
      <c r="C486" s="23" t="s">
        <v>774</v>
      </c>
      <c r="D486" s="24" t="s">
        <v>775</v>
      </c>
      <c r="E486" s="23" t="s">
        <v>752</v>
      </c>
      <c r="F486" s="24" t="s">
        <v>753</v>
      </c>
      <c r="G486" s="25">
        <v>18.818000000000001</v>
      </c>
      <c r="H486" s="26">
        <v>1</v>
      </c>
      <c r="I486" s="26">
        <v>0</v>
      </c>
      <c r="J486" s="26">
        <v>1</v>
      </c>
      <c r="K486" s="26">
        <v>0</v>
      </c>
      <c r="L486" s="53">
        <v>0.33333333333333331</v>
      </c>
      <c r="M486" s="54">
        <v>1.7713536684734472E-2</v>
      </c>
      <c r="N486" s="54">
        <v>6.6666666666666666E-2</v>
      </c>
      <c r="O486" s="54">
        <v>1</v>
      </c>
    </row>
    <row r="487" spans="1:15" ht="15" customHeight="1">
      <c r="A487" s="23" t="s">
        <v>724</v>
      </c>
      <c r="B487" s="24" t="s">
        <v>46</v>
      </c>
      <c r="C487" s="23" t="s">
        <v>774</v>
      </c>
      <c r="D487" s="24" t="s">
        <v>775</v>
      </c>
      <c r="E487" s="23" t="s">
        <v>658</v>
      </c>
      <c r="F487" s="24" t="s">
        <v>659</v>
      </c>
      <c r="G487" s="25">
        <v>93.754000000000005</v>
      </c>
      <c r="H487" s="26">
        <v>4</v>
      </c>
      <c r="I487" s="26">
        <v>2</v>
      </c>
      <c r="J487" s="26">
        <v>2</v>
      </c>
      <c r="K487" s="26">
        <v>0</v>
      </c>
      <c r="L487" s="53">
        <v>1.3333333333333333</v>
      </c>
      <c r="M487" s="54">
        <v>1.4221615433297067E-2</v>
      </c>
      <c r="N487" s="54">
        <v>2.8368794326241134E-2</v>
      </c>
      <c r="O487" s="54">
        <v>1.3333333333333333</v>
      </c>
    </row>
    <row r="488" spans="1:15" ht="15" customHeight="1">
      <c r="A488" s="23" t="s">
        <v>724</v>
      </c>
      <c r="B488" s="24" t="s">
        <v>46</v>
      </c>
      <c r="C488" s="23" t="s">
        <v>774</v>
      </c>
      <c r="D488" s="24" t="s">
        <v>775</v>
      </c>
      <c r="E488" s="23" t="s">
        <v>780</v>
      </c>
      <c r="F488" s="24" t="s">
        <v>781</v>
      </c>
      <c r="G488" s="25">
        <v>12.48</v>
      </c>
      <c r="H488" s="26">
        <v>0</v>
      </c>
      <c r="I488" s="26">
        <v>0</v>
      </c>
      <c r="J488" s="26">
        <v>0</v>
      </c>
      <c r="K488" s="26">
        <v>1</v>
      </c>
      <c r="L488" s="53">
        <v>0.33333333333333331</v>
      </c>
      <c r="M488" s="54">
        <v>2.6709401709401708E-2</v>
      </c>
      <c r="N488" s="54">
        <v>3.8461538461538464E-2</v>
      </c>
      <c r="O488" s="54">
        <v>1</v>
      </c>
    </row>
    <row r="489" spans="1:15" ht="15" customHeight="1">
      <c r="A489" s="23" t="s">
        <v>724</v>
      </c>
      <c r="B489" s="24" t="s">
        <v>46</v>
      </c>
      <c r="C489" s="23" t="s">
        <v>774</v>
      </c>
      <c r="D489" s="24" t="s">
        <v>775</v>
      </c>
      <c r="E489" s="23" t="s">
        <v>660</v>
      </c>
      <c r="F489" s="24" t="s">
        <v>661</v>
      </c>
      <c r="G489" s="25">
        <v>46.063000000000002</v>
      </c>
      <c r="H489" s="26">
        <v>1</v>
      </c>
      <c r="I489" s="26">
        <v>1</v>
      </c>
      <c r="J489" s="26">
        <v>1</v>
      </c>
      <c r="K489" s="26">
        <v>2</v>
      </c>
      <c r="L489" s="53">
        <v>1.3333333333333333</v>
      </c>
      <c r="M489" s="54">
        <v>2.8945863997858003E-2</v>
      </c>
      <c r="N489" s="54">
        <v>0.14285714285714285</v>
      </c>
      <c r="O489" s="54">
        <v>1</v>
      </c>
    </row>
    <row r="490" spans="1:15" ht="15" customHeight="1">
      <c r="A490" s="23" t="s">
        <v>724</v>
      </c>
      <c r="B490" s="24" t="s">
        <v>46</v>
      </c>
      <c r="C490" s="23" t="s">
        <v>774</v>
      </c>
      <c r="D490" s="24" t="s">
        <v>775</v>
      </c>
      <c r="E490" s="23" t="s">
        <v>756</v>
      </c>
      <c r="F490" s="24" t="s">
        <v>757</v>
      </c>
      <c r="G490" s="25">
        <v>21.777000000000001</v>
      </c>
      <c r="H490" s="26">
        <v>0</v>
      </c>
      <c r="I490" s="26">
        <v>0</v>
      </c>
      <c r="J490" s="26">
        <v>0</v>
      </c>
      <c r="K490" s="26">
        <v>0</v>
      </c>
      <c r="L490" s="53">
        <v>0</v>
      </c>
      <c r="M490" s="54">
        <v>0</v>
      </c>
      <c r="N490" s="54">
        <v>0</v>
      </c>
      <c r="O490" s="54" t="s">
        <v>2766</v>
      </c>
    </row>
    <row r="491" spans="1:15" ht="15" customHeight="1">
      <c r="A491" s="23" t="s">
        <v>724</v>
      </c>
      <c r="B491" s="24" t="s">
        <v>46</v>
      </c>
      <c r="C491" s="23" t="s">
        <v>774</v>
      </c>
      <c r="D491" s="24" t="s">
        <v>775</v>
      </c>
      <c r="E491" s="23" t="s">
        <v>782</v>
      </c>
      <c r="F491" s="24" t="s">
        <v>783</v>
      </c>
      <c r="G491" s="25">
        <v>60.712000000000003</v>
      </c>
      <c r="H491" s="26">
        <v>1</v>
      </c>
      <c r="I491" s="26">
        <v>0</v>
      </c>
      <c r="J491" s="26">
        <v>1</v>
      </c>
      <c r="K491" s="26">
        <v>1</v>
      </c>
      <c r="L491" s="53">
        <v>0.66666666666666663</v>
      </c>
      <c r="M491" s="54">
        <v>1.0980805551895286E-2</v>
      </c>
      <c r="N491" s="54">
        <v>1.9417475728155338E-2</v>
      </c>
      <c r="O491" s="54">
        <v>1</v>
      </c>
    </row>
    <row r="492" spans="1:15" ht="15" customHeight="1">
      <c r="A492" s="23" t="s">
        <v>724</v>
      </c>
      <c r="B492" s="24" t="s">
        <v>46</v>
      </c>
      <c r="C492" s="23" t="s">
        <v>774</v>
      </c>
      <c r="D492" s="24" t="s">
        <v>775</v>
      </c>
      <c r="E492" s="23" t="s">
        <v>784</v>
      </c>
      <c r="F492" s="24" t="s">
        <v>785</v>
      </c>
      <c r="G492" s="25">
        <v>7.26</v>
      </c>
      <c r="H492" s="26">
        <v>0</v>
      </c>
      <c r="I492" s="26">
        <v>0</v>
      </c>
      <c r="J492" s="26">
        <v>0</v>
      </c>
      <c r="K492" s="26">
        <v>0</v>
      </c>
      <c r="L492" s="53">
        <v>0</v>
      </c>
      <c r="M492" s="54">
        <v>0</v>
      </c>
      <c r="N492" s="54">
        <v>0</v>
      </c>
      <c r="O492" s="54" t="s">
        <v>2766</v>
      </c>
    </row>
    <row r="493" spans="1:15" ht="15" customHeight="1">
      <c r="A493" s="23" t="s">
        <v>724</v>
      </c>
      <c r="B493" s="24" t="s">
        <v>46</v>
      </c>
      <c r="C493" s="23" t="s">
        <v>774</v>
      </c>
      <c r="D493" s="24" t="s">
        <v>775</v>
      </c>
      <c r="E493" s="23" t="s">
        <v>672</v>
      </c>
      <c r="F493" s="24" t="s">
        <v>673</v>
      </c>
      <c r="G493" s="25">
        <v>5.2620000000000005</v>
      </c>
      <c r="H493" s="26">
        <v>1</v>
      </c>
      <c r="I493" s="26">
        <v>0</v>
      </c>
      <c r="J493" s="26">
        <v>0</v>
      </c>
      <c r="K493" s="26">
        <v>0</v>
      </c>
      <c r="L493" s="53">
        <v>0</v>
      </c>
      <c r="M493" s="54">
        <v>0</v>
      </c>
      <c r="N493" s="54">
        <v>0</v>
      </c>
      <c r="O493" s="54" t="s">
        <v>2766</v>
      </c>
    </row>
    <row r="494" spans="1:15" ht="15" customHeight="1">
      <c r="A494" s="23" t="s">
        <v>724</v>
      </c>
      <c r="B494" s="24" t="s">
        <v>46</v>
      </c>
      <c r="C494" s="23" t="s">
        <v>774</v>
      </c>
      <c r="D494" s="24" t="s">
        <v>775</v>
      </c>
      <c r="E494" s="23" t="s">
        <v>786</v>
      </c>
      <c r="F494" s="24" t="s">
        <v>787</v>
      </c>
      <c r="G494" s="25">
        <v>57.055000000000007</v>
      </c>
      <c r="H494" s="26">
        <v>0</v>
      </c>
      <c r="I494" s="26">
        <v>0</v>
      </c>
      <c r="J494" s="26">
        <v>0</v>
      </c>
      <c r="K494" s="26">
        <v>0</v>
      </c>
      <c r="L494" s="53">
        <v>0</v>
      </c>
      <c r="M494" s="54">
        <v>0</v>
      </c>
      <c r="N494" s="54">
        <v>0</v>
      </c>
      <c r="O494" s="54" t="s">
        <v>2766</v>
      </c>
    </row>
    <row r="495" spans="1:15" ht="15" customHeight="1">
      <c r="A495" s="23" t="s">
        <v>724</v>
      </c>
      <c r="B495" s="24" t="s">
        <v>46</v>
      </c>
      <c r="C495" s="23" t="s">
        <v>774</v>
      </c>
      <c r="D495" s="24" t="s">
        <v>775</v>
      </c>
      <c r="E495" s="23" t="s">
        <v>708</v>
      </c>
      <c r="F495" s="24" t="s">
        <v>709</v>
      </c>
      <c r="G495" s="25">
        <v>15.869</v>
      </c>
      <c r="H495" s="26">
        <v>0</v>
      </c>
      <c r="I495" s="26">
        <v>0</v>
      </c>
      <c r="J495" s="26">
        <v>0</v>
      </c>
      <c r="K495" s="26">
        <v>2</v>
      </c>
      <c r="L495" s="53">
        <v>0.66666666666666663</v>
      </c>
      <c r="M495" s="54">
        <v>4.2010628689058332E-2</v>
      </c>
      <c r="N495" s="54">
        <v>0.1176470588235294</v>
      </c>
      <c r="O495" s="54">
        <v>1</v>
      </c>
    </row>
    <row r="496" spans="1:15" ht="15" customHeight="1">
      <c r="A496" s="23" t="s">
        <v>724</v>
      </c>
      <c r="B496" s="24" t="s">
        <v>46</v>
      </c>
      <c r="C496" s="23" t="s">
        <v>774</v>
      </c>
      <c r="D496" s="24" t="s">
        <v>775</v>
      </c>
      <c r="E496" s="23" t="s">
        <v>710</v>
      </c>
      <c r="F496" s="24" t="s">
        <v>711</v>
      </c>
      <c r="G496" s="25">
        <v>61.879999999999995</v>
      </c>
      <c r="H496" s="26">
        <v>0</v>
      </c>
      <c r="I496" s="26">
        <v>0</v>
      </c>
      <c r="J496" s="26">
        <v>0</v>
      </c>
      <c r="K496" s="26">
        <v>0</v>
      </c>
      <c r="L496" s="53">
        <v>0</v>
      </c>
      <c r="M496" s="54">
        <v>0</v>
      </c>
      <c r="N496" s="54">
        <v>0</v>
      </c>
      <c r="O496" s="54" t="s">
        <v>2766</v>
      </c>
    </row>
    <row r="497" spans="1:15" ht="15" customHeight="1">
      <c r="A497" s="23" t="s">
        <v>724</v>
      </c>
      <c r="B497" s="24" t="s">
        <v>46</v>
      </c>
      <c r="C497" s="23" t="s">
        <v>774</v>
      </c>
      <c r="D497" s="24" t="s">
        <v>775</v>
      </c>
      <c r="E497" s="23" t="s">
        <v>788</v>
      </c>
      <c r="F497" s="24" t="s">
        <v>789</v>
      </c>
      <c r="G497" s="25">
        <v>18.972999999999999</v>
      </c>
      <c r="H497" s="26">
        <v>1</v>
      </c>
      <c r="I497" s="26">
        <v>3</v>
      </c>
      <c r="J497" s="26">
        <v>3</v>
      </c>
      <c r="K497" s="26">
        <v>0</v>
      </c>
      <c r="L497" s="53">
        <v>2</v>
      </c>
      <c r="M497" s="54">
        <v>0.1054129552522005</v>
      </c>
      <c r="N497" s="54">
        <v>0.12765957446808512</v>
      </c>
      <c r="O497" s="54">
        <v>1</v>
      </c>
    </row>
    <row r="498" spans="1:15" ht="15" customHeight="1">
      <c r="A498" s="23" t="s">
        <v>724</v>
      </c>
      <c r="B498" s="24" t="s">
        <v>46</v>
      </c>
      <c r="C498" s="23" t="s">
        <v>774</v>
      </c>
      <c r="D498" s="24" t="s">
        <v>775</v>
      </c>
      <c r="E498" s="23" t="s">
        <v>790</v>
      </c>
      <c r="F498" s="24" t="s">
        <v>791</v>
      </c>
      <c r="G498" s="25">
        <v>17.615000000000002</v>
      </c>
      <c r="H498" s="26">
        <v>0</v>
      </c>
      <c r="I498" s="26">
        <v>0</v>
      </c>
      <c r="J498" s="26">
        <v>0</v>
      </c>
      <c r="K498" s="26">
        <v>0</v>
      </c>
      <c r="L498" s="53">
        <v>0</v>
      </c>
      <c r="M498" s="54">
        <v>0</v>
      </c>
      <c r="N498" s="54">
        <v>0</v>
      </c>
      <c r="O498" s="54" t="s">
        <v>2766</v>
      </c>
    </row>
    <row r="499" spans="1:15" ht="15" customHeight="1">
      <c r="A499" s="23" t="s">
        <v>724</v>
      </c>
      <c r="B499" s="24" t="s">
        <v>46</v>
      </c>
      <c r="C499" s="23" t="s">
        <v>774</v>
      </c>
      <c r="D499" s="24" t="s">
        <v>775</v>
      </c>
      <c r="E499" s="23" t="s">
        <v>792</v>
      </c>
      <c r="F499" s="24" t="s">
        <v>793</v>
      </c>
      <c r="G499" s="25">
        <v>25.45</v>
      </c>
      <c r="H499" s="26">
        <v>0</v>
      </c>
      <c r="I499" s="26">
        <v>0</v>
      </c>
      <c r="J499" s="26">
        <v>0</v>
      </c>
      <c r="K499" s="26">
        <v>0</v>
      </c>
      <c r="L499" s="53">
        <v>0</v>
      </c>
      <c r="M499" s="54">
        <v>0</v>
      </c>
      <c r="N499" s="54">
        <v>0</v>
      </c>
      <c r="O499" s="54" t="s">
        <v>2766</v>
      </c>
    </row>
    <row r="500" spans="1:15" ht="15" customHeight="1">
      <c r="A500" s="23" t="s">
        <v>724</v>
      </c>
      <c r="B500" s="24" t="s">
        <v>46</v>
      </c>
      <c r="C500" s="23" t="s">
        <v>774</v>
      </c>
      <c r="D500" s="24" t="s">
        <v>775</v>
      </c>
      <c r="E500" s="23" t="s">
        <v>794</v>
      </c>
      <c r="F500" s="24" t="s">
        <v>795</v>
      </c>
      <c r="G500" s="25">
        <v>6.5</v>
      </c>
      <c r="H500" s="26">
        <v>0</v>
      </c>
      <c r="I500" s="26">
        <v>0</v>
      </c>
      <c r="J500" s="26">
        <v>0</v>
      </c>
      <c r="K500" s="26">
        <v>0</v>
      </c>
      <c r="L500" s="53">
        <v>0</v>
      </c>
      <c r="M500" s="54">
        <v>0</v>
      </c>
      <c r="N500" s="54">
        <v>0</v>
      </c>
      <c r="O500" s="54" t="s">
        <v>2766</v>
      </c>
    </row>
    <row r="501" spans="1:15" ht="15" customHeight="1">
      <c r="A501" s="23" t="s">
        <v>724</v>
      </c>
      <c r="B501" s="24" t="s">
        <v>46</v>
      </c>
      <c r="C501" s="23" t="s">
        <v>774</v>
      </c>
      <c r="D501" s="24" t="s">
        <v>775</v>
      </c>
      <c r="E501" s="23" t="s">
        <v>796</v>
      </c>
      <c r="F501" s="24" t="s">
        <v>797</v>
      </c>
      <c r="G501" s="25">
        <v>10.596</v>
      </c>
      <c r="H501" s="26">
        <v>0</v>
      </c>
      <c r="I501" s="26">
        <v>0</v>
      </c>
      <c r="J501" s="26">
        <v>0</v>
      </c>
      <c r="K501" s="26">
        <v>0</v>
      </c>
      <c r="L501" s="53">
        <v>0</v>
      </c>
      <c r="M501" s="54">
        <v>0</v>
      </c>
      <c r="N501" s="54" t="s">
        <v>2766</v>
      </c>
      <c r="O501" s="54" t="s">
        <v>2766</v>
      </c>
    </row>
    <row r="502" spans="1:15" ht="15" customHeight="1">
      <c r="A502" s="23" t="s">
        <v>724</v>
      </c>
      <c r="B502" s="24" t="s">
        <v>46</v>
      </c>
      <c r="C502" s="23" t="s">
        <v>774</v>
      </c>
      <c r="D502" s="24" t="s">
        <v>775</v>
      </c>
      <c r="E502" s="23" t="s">
        <v>798</v>
      </c>
      <c r="F502" s="24" t="s">
        <v>799</v>
      </c>
      <c r="G502" s="25">
        <v>22.93</v>
      </c>
      <c r="H502" s="26">
        <v>0</v>
      </c>
      <c r="I502" s="26">
        <v>0</v>
      </c>
      <c r="J502" s="26">
        <v>0</v>
      </c>
      <c r="K502" s="26">
        <v>0</v>
      </c>
      <c r="L502" s="53">
        <v>0</v>
      </c>
      <c r="M502" s="54">
        <v>0</v>
      </c>
      <c r="N502" s="54">
        <v>0</v>
      </c>
      <c r="O502" s="54" t="s">
        <v>2766</v>
      </c>
    </row>
    <row r="503" spans="1:15" ht="15" customHeight="1">
      <c r="A503" s="23" t="s">
        <v>724</v>
      </c>
      <c r="B503" s="24" t="s">
        <v>46</v>
      </c>
      <c r="C503" s="23" t="s">
        <v>774</v>
      </c>
      <c r="D503" s="24" t="s">
        <v>775</v>
      </c>
      <c r="E503" s="23" t="s">
        <v>800</v>
      </c>
      <c r="F503" s="24" t="s">
        <v>801</v>
      </c>
      <c r="G503" s="25">
        <v>13.4</v>
      </c>
      <c r="H503" s="26">
        <v>0</v>
      </c>
      <c r="I503" s="26">
        <v>0</v>
      </c>
      <c r="J503" s="26">
        <v>0</v>
      </c>
      <c r="K503" s="26">
        <v>0</v>
      </c>
      <c r="L503" s="53">
        <v>0</v>
      </c>
      <c r="M503" s="54">
        <v>0</v>
      </c>
      <c r="N503" s="54">
        <v>0</v>
      </c>
      <c r="O503" s="54" t="s">
        <v>2766</v>
      </c>
    </row>
    <row r="504" spans="1:15" ht="15" customHeight="1">
      <c r="A504" s="23" t="s">
        <v>724</v>
      </c>
      <c r="B504" s="24" t="s">
        <v>46</v>
      </c>
      <c r="C504" s="23" t="s">
        <v>774</v>
      </c>
      <c r="D504" s="24" t="s">
        <v>775</v>
      </c>
      <c r="E504" s="23" t="s">
        <v>802</v>
      </c>
      <c r="F504" s="24" t="s">
        <v>803</v>
      </c>
      <c r="G504" s="25">
        <v>9.9239999999999995</v>
      </c>
      <c r="H504" s="26">
        <v>0</v>
      </c>
      <c r="I504" s="26">
        <v>0</v>
      </c>
      <c r="J504" s="26">
        <v>0</v>
      </c>
      <c r="K504" s="26">
        <v>0</v>
      </c>
      <c r="L504" s="53">
        <v>0</v>
      </c>
      <c r="M504" s="54">
        <v>0</v>
      </c>
      <c r="N504" s="54">
        <v>0</v>
      </c>
      <c r="O504" s="54" t="s">
        <v>2766</v>
      </c>
    </row>
    <row r="505" spans="1:15" ht="15" customHeight="1">
      <c r="A505" s="23" t="s">
        <v>724</v>
      </c>
      <c r="B505" s="24" t="s">
        <v>46</v>
      </c>
      <c r="C505" s="23" t="s">
        <v>774</v>
      </c>
      <c r="D505" s="24" t="s">
        <v>775</v>
      </c>
      <c r="E505" s="23" t="s">
        <v>804</v>
      </c>
      <c r="F505" s="24" t="s">
        <v>805</v>
      </c>
      <c r="G505" s="25">
        <v>23.55</v>
      </c>
      <c r="H505" s="26">
        <v>0</v>
      </c>
      <c r="I505" s="26">
        <v>0</v>
      </c>
      <c r="J505" s="26">
        <v>0</v>
      </c>
      <c r="K505" s="26">
        <v>0</v>
      </c>
      <c r="L505" s="53">
        <v>0</v>
      </c>
      <c r="M505" s="54">
        <v>0</v>
      </c>
      <c r="N505" s="54">
        <v>0</v>
      </c>
      <c r="O505" s="54" t="s">
        <v>2766</v>
      </c>
    </row>
    <row r="506" spans="1:15" ht="15" customHeight="1">
      <c r="A506" s="23" t="s">
        <v>724</v>
      </c>
      <c r="B506" s="24" t="s">
        <v>46</v>
      </c>
      <c r="C506" s="23" t="s">
        <v>774</v>
      </c>
      <c r="D506" s="24" t="s">
        <v>775</v>
      </c>
      <c r="E506" s="23" t="s">
        <v>806</v>
      </c>
      <c r="F506" s="24" t="s">
        <v>807</v>
      </c>
      <c r="G506" s="25">
        <v>15.385</v>
      </c>
      <c r="H506" s="26">
        <v>0</v>
      </c>
      <c r="I506" s="26">
        <v>1</v>
      </c>
      <c r="J506" s="26">
        <v>0</v>
      </c>
      <c r="K506" s="26">
        <v>0</v>
      </c>
      <c r="L506" s="53">
        <v>0.33333333333333331</v>
      </c>
      <c r="M506" s="54">
        <v>2.1666125013541326E-2</v>
      </c>
      <c r="N506" s="54">
        <v>5.5555555555555552E-2</v>
      </c>
      <c r="O506" s="54">
        <v>1</v>
      </c>
    </row>
    <row r="507" spans="1:15" ht="15" customHeight="1">
      <c r="A507" s="23" t="s">
        <v>724</v>
      </c>
      <c r="B507" s="24" t="s">
        <v>46</v>
      </c>
      <c r="C507" s="23" t="s">
        <v>774</v>
      </c>
      <c r="D507" s="24" t="s">
        <v>775</v>
      </c>
      <c r="E507" s="23" t="s">
        <v>808</v>
      </c>
      <c r="F507" s="24" t="s">
        <v>809</v>
      </c>
      <c r="G507" s="25">
        <v>21.535</v>
      </c>
      <c r="H507" s="26">
        <v>0</v>
      </c>
      <c r="I507" s="26">
        <v>0</v>
      </c>
      <c r="J507" s="26">
        <v>0</v>
      </c>
      <c r="K507" s="26">
        <v>1</v>
      </c>
      <c r="L507" s="53">
        <v>0.33333333333333331</v>
      </c>
      <c r="M507" s="54">
        <v>1.5478678120888476E-2</v>
      </c>
      <c r="N507" s="54">
        <v>0.19999999999999998</v>
      </c>
      <c r="O507" s="54">
        <v>1</v>
      </c>
    </row>
    <row r="508" spans="1:15" ht="15" customHeight="1">
      <c r="A508" s="23" t="s">
        <v>724</v>
      </c>
      <c r="B508" s="24" t="s">
        <v>46</v>
      </c>
      <c r="C508" s="23" t="s">
        <v>774</v>
      </c>
      <c r="D508" s="24" t="s">
        <v>775</v>
      </c>
      <c r="E508" s="23" t="s">
        <v>722</v>
      </c>
      <c r="F508" s="24" t="s">
        <v>723</v>
      </c>
      <c r="G508" s="25">
        <v>13.081</v>
      </c>
      <c r="H508" s="26">
        <v>0</v>
      </c>
      <c r="I508" s="26">
        <v>0</v>
      </c>
      <c r="J508" s="26">
        <v>0</v>
      </c>
      <c r="K508" s="26">
        <v>0</v>
      </c>
      <c r="L508" s="53">
        <v>0</v>
      </c>
      <c r="M508" s="54">
        <v>0</v>
      </c>
      <c r="N508" s="54">
        <v>0</v>
      </c>
      <c r="O508" s="54" t="s">
        <v>2766</v>
      </c>
    </row>
    <row r="509" spans="1:15" ht="15" customHeight="1">
      <c r="A509" s="23" t="s">
        <v>724</v>
      </c>
      <c r="B509" s="24" t="s">
        <v>46</v>
      </c>
      <c r="C509" s="23" t="s">
        <v>810</v>
      </c>
      <c r="D509" s="24" t="s">
        <v>67</v>
      </c>
      <c r="E509" s="23" t="s">
        <v>119</v>
      </c>
      <c r="F509" s="24" t="s">
        <v>120</v>
      </c>
      <c r="G509" s="25">
        <v>31.85000000000008</v>
      </c>
      <c r="H509" s="26">
        <v>3</v>
      </c>
      <c r="I509" s="26">
        <v>2</v>
      </c>
      <c r="J509" s="26">
        <v>3</v>
      </c>
      <c r="K509" s="26">
        <v>1</v>
      </c>
      <c r="L509" s="53">
        <v>2</v>
      </c>
      <c r="M509" s="54">
        <v>6.2794348508634065E-2</v>
      </c>
      <c r="N509" s="54">
        <v>7.407407407407407E-2</v>
      </c>
      <c r="O509" s="54">
        <v>1</v>
      </c>
    </row>
    <row r="510" spans="1:15" ht="15" customHeight="1">
      <c r="A510" s="23" t="s">
        <v>724</v>
      </c>
      <c r="B510" s="24" t="s">
        <v>46</v>
      </c>
      <c r="C510" s="23" t="s">
        <v>810</v>
      </c>
      <c r="D510" s="24" t="s">
        <v>67</v>
      </c>
      <c r="E510" s="23" t="s">
        <v>776</v>
      </c>
      <c r="F510" s="24" t="s">
        <v>777</v>
      </c>
      <c r="G510" s="25">
        <v>67.399999999999991</v>
      </c>
      <c r="H510" s="26">
        <v>1</v>
      </c>
      <c r="I510" s="26">
        <v>1</v>
      </c>
      <c r="J510" s="26">
        <v>1</v>
      </c>
      <c r="K510" s="26">
        <v>1</v>
      </c>
      <c r="L510" s="53">
        <v>1</v>
      </c>
      <c r="M510" s="54">
        <v>1.4836795252225522E-2</v>
      </c>
      <c r="N510" s="54">
        <v>3.5714285714285712E-2</v>
      </c>
      <c r="O510" s="54">
        <v>1</v>
      </c>
    </row>
    <row r="511" spans="1:15" ht="15" customHeight="1">
      <c r="A511" s="23" t="s">
        <v>724</v>
      </c>
      <c r="B511" s="24" t="s">
        <v>46</v>
      </c>
      <c r="C511" s="23" t="s">
        <v>810</v>
      </c>
      <c r="D511" s="24" t="s">
        <v>67</v>
      </c>
      <c r="E511" s="23" t="s">
        <v>811</v>
      </c>
      <c r="F511" s="24" t="s">
        <v>812</v>
      </c>
      <c r="G511" s="25">
        <v>13.75</v>
      </c>
      <c r="H511" s="26">
        <v>0</v>
      </c>
      <c r="I511" s="26">
        <v>0</v>
      </c>
      <c r="J511" s="26">
        <v>0</v>
      </c>
      <c r="K511" s="26">
        <v>0</v>
      </c>
      <c r="L511" s="53">
        <v>0</v>
      </c>
      <c r="M511" s="54">
        <v>0</v>
      </c>
      <c r="N511" s="54">
        <v>0</v>
      </c>
      <c r="O511" s="54" t="s">
        <v>2766</v>
      </c>
    </row>
    <row r="512" spans="1:15" ht="15" customHeight="1">
      <c r="A512" s="23" t="s">
        <v>724</v>
      </c>
      <c r="B512" s="24" t="s">
        <v>46</v>
      </c>
      <c r="C512" s="23" t="s">
        <v>810</v>
      </c>
      <c r="D512" s="24" t="s">
        <v>67</v>
      </c>
      <c r="E512" s="23" t="s">
        <v>813</v>
      </c>
      <c r="F512" s="24" t="s">
        <v>814</v>
      </c>
      <c r="G512" s="25">
        <v>1.4000000000000021</v>
      </c>
      <c r="H512" s="26">
        <v>3</v>
      </c>
      <c r="I512" s="26">
        <v>0</v>
      </c>
      <c r="J512" s="26">
        <v>0</v>
      </c>
      <c r="K512" s="26">
        <v>0</v>
      </c>
      <c r="L512" s="53">
        <v>0</v>
      </c>
      <c r="M512" s="54">
        <v>0</v>
      </c>
      <c r="N512" s="54">
        <v>0</v>
      </c>
      <c r="O512" s="54" t="s">
        <v>2766</v>
      </c>
    </row>
    <row r="513" spans="1:15" ht="15" customHeight="1">
      <c r="A513" s="23" t="s">
        <v>724</v>
      </c>
      <c r="B513" s="24" t="s">
        <v>46</v>
      </c>
      <c r="C513" s="23" t="s">
        <v>810</v>
      </c>
      <c r="D513" s="24" t="s">
        <v>67</v>
      </c>
      <c r="E513" s="23" t="s">
        <v>68</v>
      </c>
      <c r="F513" s="24" t="s">
        <v>69</v>
      </c>
      <c r="G513" s="25">
        <v>56.031999999999996</v>
      </c>
      <c r="H513" s="26">
        <v>8</v>
      </c>
      <c r="I513" s="26">
        <v>5</v>
      </c>
      <c r="J513" s="26">
        <v>3</v>
      </c>
      <c r="K513" s="26">
        <v>7</v>
      </c>
      <c r="L513" s="53">
        <v>5</v>
      </c>
      <c r="M513" s="54">
        <v>8.9234723015419765E-2</v>
      </c>
      <c r="N513" s="54">
        <v>3.826530612244898E-2</v>
      </c>
      <c r="O513" s="54">
        <v>1.153846153846154</v>
      </c>
    </row>
    <row r="514" spans="1:15" ht="15" customHeight="1">
      <c r="A514" s="23" t="s">
        <v>724</v>
      </c>
      <c r="B514" s="24" t="s">
        <v>46</v>
      </c>
      <c r="C514" s="23" t="s">
        <v>810</v>
      </c>
      <c r="D514" s="24" t="s">
        <v>67</v>
      </c>
      <c r="E514" s="23" t="s">
        <v>658</v>
      </c>
      <c r="F514" s="24" t="s">
        <v>659</v>
      </c>
      <c r="G514" s="25">
        <v>24.396000000000001</v>
      </c>
      <c r="H514" s="26">
        <v>2</v>
      </c>
      <c r="I514" s="26">
        <v>0</v>
      </c>
      <c r="J514" s="26">
        <v>1</v>
      </c>
      <c r="K514" s="26">
        <v>1</v>
      </c>
      <c r="L514" s="53">
        <v>0.66666666666666663</v>
      </c>
      <c r="M514" s="54">
        <v>2.7326884188664805E-2</v>
      </c>
      <c r="N514" s="54">
        <v>2.3529411764705882E-2</v>
      </c>
      <c r="O514" s="54">
        <v>1</v>
      </c>
    </row>
    <row r="515" spans="1:15" ht="15" customHeight="1">
      <c r="A515" s="23" t="s">
        <v>724</v>
      </c>
      <c r="B515" s="24" t="s">
        <v>46</v>
      </c>
      <c r="C515" s="23" t="s">
        <v>810</v>
      </c>
      <c r="D515" s="24" t="s">
        <v>67</v>
      </c>
      <c r="E515" s="23" t="s">
        <v>754</v>
      </c>
      <c r="F515" s="24" t="s">
        <v>755</v>
      </c>
      <c r="G515" s="25">
        <v>70.597000000000008</v>
      </c>
      <c r="H515" s="26">
        <v>4</v>
      </c>
      <c r="I515" s="26">
        <v>7</v>
      </c>
      <c r="J515" s="26">
        <v>3</v>
      </c>
      <c r="K515" s="26">
        <v>2</v>
      </c>
      <c r="L515" s="53">
        <v>4</v>
      </c>
      <c r="M515" s="54">
        <v>5.6659631429097544E-2</v>
      </c>
      <c r="N515" s="54">
        <v>3.2608695652173912E-2</v>
      </c>
      <c r="O515" s="54">
        <v>1.2</v>
      </c>
    </row>
    <row r="516" spans="1:15" ht="15" customHeight="1">
      <c r="A516" s="23" t="s">
        <v>724</v>
      </c>
      <c r="B516" s="24" t="s">
        <v>46</v>
      </c>
      <c r="C516" s="23" t="s">
        <v>810</v>
      </c>
      <c r="D516" s="24" t="s">
        <v>67</v>
      </c>
      <c r="E516" s="23" t="s">
        <v>815</v>
      </c>
      <c r="F516" s="24" t="s">
        <v>816</v>
      </c>
      <c r="G516" s="25">
        <v>3.08</v>
      </c>
      <c r="H516" s="26">
        <v>0</v>
      </c>
      <c r="I516" s="26">
        <v>0</v>
      </c>
      <c r="J516" s="26">
        <v>0</v>
      </c>
      <c r="K516" s="26">
        <v>1</v>
      </c>
      <c r="L516" s="53">
        <v>0.33333333333333331</v>
      </c>
      <c r="M516" s="54">
        <v>0.16233766233766234</v>
      </c>
      <c r="N516" s="54">
        <v>0.5</v>
      </c>
      <c r="O516" s="54">
        <v>1.5</v>
      </c>
    </row>
    <row r="517" spans="1:15" ht="15" customHeight="1">
      <c r="A517" s="23" t="s">
        <v>724</v>
      </c>
      <c r="B517" s="24" t="s">
        <v>46</v>
      </c>
      <c r="C517" s="23" t="s">
        <v>810</v>
      </c>
      <c r="D517" s="24" t="s">
        <v>67</v>
      </c>
      <c r="E517" s="23" t="s">
        <v>756</v>
      </c>
      <c r="F517" s="24" t="s">
        <v>757</v>
      </c>
      <c r="G517" s="25">
        <v>3.9310000000000009</v>
      </c>
      <c r="H517" s="26">
        <v>0</v>
      </c>
      <c r="I517" s="26">
        <v>0</v>
      </c>
      <c r="J517" s="26">
        <v>0</v>
      </c>
      <c r="K517" s="26">
        <v>0</v>
      </c>
      <c r="L517" s="53">
        <v>0</v>
      </c>
      <c r="M517" s="54">
        <v>0</v>
      </c>
      <c r="N517" s="54">
        <v>0</v>
      </c>
      <c r="O517" s="54" t="s">
        <v>2766</v>
      </c>
    </row>
    <row r="518" spans="1:15" ht="15" customHeight="1">
      <c r="A518" s="23" t="s">
        <v>724</v>
      </c>
      <c r="B518" s="24" t="s">
        <v>46</v>
      </c>
      <c r="C518" s="23" t="s">
        <v>810</v>
      </c>
      <c r="D518" s="24" t="s">
        <v>67</v>
      </c>
      <c r="E518" s="23" t="s">
        <v>817</v>
      </c>
      <c r="F518" s="24" t="s">
        <v>818</v>
      </c>
      <c r="G518" s="25">
        <v>3.4350000000000001</v>
      </c>
      <c r="H518" s="26">
        <v>0</v>
      </c>
      <c r="I518" s="26">
        <v>0</v>
      </c>
      <c r="J518" s="26">
        <v>0</v>
      </c>
      <c r="K518" s="26">
        <v>0</v>
      </c>
      <c r="L518" s="53">
        <v>0</v>
      </c>
      <c r="M518" s="54">
        <v>0</v>
      </c>
      <c r="N518" s="54" t="s">
        <v>2766</v>
      </c>
      <c r="O518" s="54" t="s">
        <v>2766</v>
      </c>
    </row>
    <row r="519" spans="1:15" ht="15" customHeight="1">
      <c r="A519" s="23" t="s">
        <v>724</v>
      </c>
      <c r="B519" s="24" t="s">
        <v>46</v>
      </c>
      <c r="C519" s="23" t="s">
        <v>810</v>
      </c>
      <c r="D519" s="24" t="s">
        <v>67</v>
      </c>
      <c r="E519" s="23" t="s">
        <v>758</v>
      </c>
      <c r="F519" s="24" t="s">
        <v>759</v>
      </c>
      <c r="G519" s="25">
        <v>16.999999999999996</v>
      </c>
      <c r="H519" s="26">
        <v>3</v>
      </c>
      <c r="I519" s="26">
        <v>0</v>
      </c>
      <c r="J519" s="26">
        <v>0</v>
      </c>
      <c r="K519" s="26">
        <v>1</v>
      </c>
      <c r="L519" s="53">
        <v>0.33333333333333331</v>
      </c>
      <c r="M519" s="54">
        <v>1.9607843137254905E-2</v>
      </c>
      <c r="N519" s="54">
        <v>1.6393442622950821E-2</v>
      </c>
      <c r="O519" s="54">
        <v>1</v>
      </c>
    </row>
    <row r="520" spans="1:15" ht="15" customHeight="1">
      <c r="A520" s="23" t="s">
        <v>724</v>
      </c>
      <c r="B520" s="24" t="s">
        <v>46</v>
      </c>
      <c r="C520" s="23" t="s">
        <v>810</v>
      </c>
      <c r="D520" s="24" t="s">
        <v>67</v>
      </c>
      <c r="E520" s="23" t="s">
        <v>766</v>
      </c>
      <c r="F520" s="24" t="s">
        <v>767</v>
      </c>
      <c r="G520" s="25">
        <v>38.78</v>
      </c>
      <c r="H520" s="26">
        <v>0</v>
      </c>
      <c r="I520" s="26">
        <v>1</v>
      </c>
      <c r="J520" s="26">
        <v>1</v>
      </c>
      <c r="K520" s="26">
        <v>3</v>
      </c>
      <c r="L520" s="53">
        <v>1.6666666666666667</v>
      </c>
      <c r="M520" s="54">
        <v>4.2977479800584494E-2</v>
      </c>
      <c r="N520" s="54">
        <v>2.4875621890547265E-2</v>
      </c>
      <c r="O520" s="54">
        <v>1</v>
      </c>
    </row>
    <row r="521" spans="1:15" ht="15" customHeight="1">
      <c r="A521" s="23" t="s">
        <v>724</v>
      </c>
      <c r="B521" s="24" t="s">
        <v>46</v>
      </c>
      <c r="C521" s="23" t="s">
        <v>810</v>
      </c>
      <c r="D521" s="24" t="s">
        <v>67</v>
      </c>
      <c r="E521" s="23" t="s">
        <v>819</v>
      </c>
      <c r="F521" s="24" t="s">
        <v>820</v>
      </c>
      <c r="G521" s="25">
        <v>1.9400000000000013</v>
      </c>
      <c r="H521" s="26">
        <v>0</v>
      </c>
      <c r="I521" s="26">
        <v>0</v>
      </c>
      <c r="J521" s="26">
        <v>0</v>
      </c>
      <c r="K521" s="26">
        <v>0</v>
      </c>
      <c r="L521" s="53">
        <v>0</v>
      </c>
      <c r="M521" s="54">
        <v>0</v>
      </c>
      <c r="N521" s="54">
        <v>0</v>
      </c>
      <c r="O521" s="54" t="s">
        <v>2766</v>
      </c>
    </row>
    <row r="522" spans="1:15" ht="15" customHeight="1">
      <c r="A522" s="23" t="s">
        <v>724</v>
      </c>
      <c r="B522" s="24" t="s">
        <v>46</v>
      </c>
      <c r="C522" s="23" t="s">
        <v>810</v>
      </c>
      <c r="D522" s="24" t="s">
        <v>67</v>
      </c>
      <c r="E522" s="23" t="s">
        <v>788</v>
      </c>
      <c r="F522" s="24" t="s">
        <v>789</v>
      </c>
      <c r="G522" s="25">
        <v>34.831000000000003</v>
      </c>
      <c r="H522" s="26">
        <v>2</v>
      </c>
      <c r="I522" s="26">
        <v>3</v>
      </c>
      <c r="J522" s="26">
        <v>3</v>
      </c>
      <c r="K522" s="26">
        <v>0</v>
      </c>
      <c r="L522" s="53">
        <v>2</v>
      </c>
      <c r="M522" s="54">
        <v>5.7420114266027382E-2</v>
      </c>
      <c r="N522" s="54">
        <v>3.9473684210526321E-2</v>
      </c>
      <c r="O522" s="54">
        <v>1.5</v>
      </c>
    </row>
    <row r="523" spans="1:15" ht="15" customHeight="1">
      <c r="A523" s="23" t="s">
        <v>724</v>
      </c>
      <c r="B523" s="24" t="s">
        <v>46</v>
      </c>
      <c r="C523" s="23" t="s">
        <v>810</v>
      </c>
      <c r="D523" s="24" t="s">
        <v>67</v>
      </c>
      <c r="E523" s="23" t="s">
        <v>792</v>
      </c>
      <c r="F523" s="24" t="s">
        <v>793</v>
      </c>
      <c r="G523" s="25">
        <v>21.910999999999998</v>
      </c>
      <c r="H523" s="26">
        <v>0</v>
      </c>
      <c r="I523" s="26">
        <v>0</v>
      </c>
      <c r="J523" s="26">
        <v>0</v>
      </c>
      <c r="K523" s="26">
        <v>0</v>
      </c>
      <c r="L523" s="53">
        <v>0</v>
      </c>
      <c r="M523" s="54">
        <v>0</v>
      </c>
      <c r="N523" s="54">
        <v>0</v>
      </c>
      <c r="O523" s="54" t="s">
        <v>2766</v>
      </c>
    </row>
    <row r="524" spans="1:15" ht="15" customHeight="1">
      <c r="A524" s="23" t="s">
        <v>724</v>
      </c>
      <c r="B524" s="24" t="s">
        <v>46</v>
      </c>
      <c r="C524" s="23" t="s">
        <v>810</v>
      </c>
      <c r="D524" s="24" t="s">
        <v>67</v>
      </c>
      <c r="E524" s="23" t="s">
        <v>821</v>
      </c>
      <c r="F524" s="24" t="s">
        <v>822</v>
      </c>
      <c r="G524" s="25">
        <v>12</v>
      </c>
      <c r="H524" s="26">
        <v>1</v>
      </c>
      <c r="I524" s="26">
        <v>1</v>
      </c>
      <c r="J524" s="26">
        <v>0</v>
      </c>
      <c r="K524" s="26">
        <v>1</v>
      </c>
      <c r="L524" s="53">
        <v>0.66666666666666663</v>
      </c>
      <c r="M524" s="54">
        <v>5.5555555555555552E-2</v>
      </c>
      <c r="N524" s="54">
        <v>2.1978021978021976E-2</v>
      </c>
      <c r="O524" s="54">
        <v>1</v>
      </c>
    </row>
    <row r="525" spans="1:15" ht="15" customHeight="1">
      <c r="A525" s="23" t="s">
        <v>724</v>
      </c>
      <c r="B525" s="24" t="s">
        <v>46</v>
      </c>
      <c r="C525" s="23" t="s">
        <v>810</v>
      </c>
      <c r="D525" s="24" t="s">
        <v>67</v>
      </c>
      <c r="E525" s="23" t="s">
        <v>806</v>
      </c>
      <c r="F525" s="24" t="s">
        <v>807</v>
      </c>
      <c r="G525" s="25">
        <v>25.205000000000005</v>
      </c>
      <c r="H525" s="26">
        <v>1</v>
      </c>
      <c r="I525" s="26">
        <v>0</v>
      </c>
      <c r="J525" s="26">
        <v>0</v>
      </c>
      <c r="K525" s="26">
        <v>0</v>
      </c>
      <c r="L525" s="53">
        <v>0</v>
      </c>
      <c r="M525" s="54">
        <v>0</v>
      </c>
      <c r="N525" s="54">
        <v>0</v>
      </c>
      <c r="O525" s="54" t="s">
        <v>2766</v>
      </c>
    </row>
    <row r="526" spans="1:15" ht="15" customHeight="1">
      <c r="A526" s="23" t="s">
        <v>724</v>
      </c>
      <c r="B526" s="24" t="s">
        <v>46</v>
      </c>
      <c r="C526" s="23" t="s">
        <v>810</v>
      </c>
      <c r="D526" s="24" t="s">
        <v>67</v>
      </c>
      <c r="E526" s="23" t="s">
        <v>823</v>
      </c>
      <c r="F526" s="24" t="s">
        <v>824</v>
      </c>
      <c r="G526" s="25">
        <v>17.63</v>
      </c>
      <c r="H526" s="26">
        <v>1</v>
      </c>
      <c r="I526" s="26">
        <v>1</v>
      </c>
      <c r="J526" s="26">
        <v>0</v>
      </c>
      <c r="K526" s="26">
        <v>0</v>
      </c>
      <c r="L526" s="53">
        <v>0.33333333333333331</v>
      </c>
      <c r="M526" s="54">
        <v>1.8907165815844205E-2</v>
      </c>
      <c r="N526" s="54">
        <v>1.4492753623188404E-2</v>
      </c>
      <c r="O526" s="54">
        <v>1</v>
      </c>
    </row>
    <row r="527" spans="1:15" ht="15" customHeight="1">
      <c r="A527" s="23" t="s">
        <v>724</v>
      </c>
      <c r="B527" s="24" t="s">
        <v>46</v>
      </c>
      <c r="C527" s="23" t="s">
        <v>825</v>
      </c>
      <c r="D527" s="24" t="s">
        <v>47</v>
      </c>
      <c r="E527" s="23" t="s">
        <v>119</v>
      </c>
      <c r="F527" s="24" t="s">
        <v>120</v>
      </c>
      <c r="G527" s="25">
        <v>62.849999999999909</v>
      </c>
      <c r="H527" s="26">
        <v>8</v>
      </c>
      <c r="I527" s="26">
        <v>5</v>
      </c>
      <c r="J527" s="26">
        <v>5</v>
      </c>
      <c r="K527" s="26">
        <v>5</v>
      </c>
      <c r="L527" s="53">
        <v>5</v>
      </c>
      <c r="M527" s="54">
        <v>7.9554494828957947E-2</v>
      </c>
      <c r="N527" s="54">
        <v>6.3559322033898302E-2</v>
      </c>
      <c r="O527" s="54">
        <v>1.0714285714285714</v>
      </c>
    </row>
    <row r="528" spans="1:15" ht="15" customHeight="1">
      <c r="A528" s="23" t="s">
        <v>724</v>
      </c>
      <c r="B528" s="24" t="s">
        <v>46</v>
      </c>
      <c r="C528" s="23" t="s">
        <v>825</v>
      </c>
      <c r="D528" s="24" t="s">
        <v>47</v>
      </c>
      <c r="E528" s="23" t="s">
        <v>776</v>
      </c>
      <c r="F528" s="24" t="s">
        <v>777</v>
      </c>
      <c r="G528" s="25">
        <v>0.7</v>
      </c>
      <c r="H528" s="26">
        <v>0</v>
      </c>
      <c r="I528" s="26">
        <v>0</v>
      </c>
      <c r="J528" s="26">
        <v>0</v>
      </c>
      <c r="K528" s="26">
        <v>0</v>
      </c>
      <c r="L528" s="53">
        <v>0</v>
      </c>
      <c r="M528" s="54">
        <v>0</v>
      </c>
      <c r="N528" s="54">
        <v>0</v>
      </c>
      <c r="O528" s="54" t="s">
        <v>2766</v>
      </c>
    </row>
    <row r="529" spans="1:15" ht="15" customHeight="1">
      <c r="A529" s="23" t="s">
        <v>724</v>
      </c>
      <c r="B529" s="24" t="s">
        <v>46</v>
      </c>
      <c r="C529" s="23" t="s">
        <v>825</v>
      </c>
      <c r="D529" s="24" t="s">
        <v>47</v>
      </c>
      <c r="E529" s="23" t="s">
        <v>811</v>
      </c>
      <c r="F529" s="24" t="s">
        <v>812</v>
      </c>
      <c r="G529" s="25">
        <v>6.1899999999999995</v>
      </c>
      <c r="H529" s="26">
        <v>0</v>
      </c>
      <c r="I529" s="26">
        <v>0</v>
      </c>
      <c r="J529" s="26">
        <v>0</v>
      </c>
      <c r="K529" s="26">
        <v>0</v>
      </c>
      <c r="L529" s="53">
        <v>0</v>
      </c>
      <c r="M529" s="54">
        <v>0</v>
      </c>
      <c r="N529" s="54">
        <v>0</v>
      </c>
      <c r="O529" s="54" t="s">
        <v>2766</v>
      </c>
    </row>
    <row r="530" spans="1:15" ht="15" customHeight="1">
      <c r="A530" s="23" t="s">
        <v>724</v>
      </c>
      <c r="B530" s="24" t="s">
        <v>46</v>
      </c>
      <c r="C530" s="23" t="s">
        <v>825</v>
      </c>
      <c r="D530" s="24" t="s">
        <v>47</v>
      </c>
      <c r="E530" s="23" t="s">
        <v>813</v>
      </c>
      <c r="F530" s="24" t="s">
        <v>814</v>
      </c>
      <c r="G530" s="25">
        <v>25.2</v>
      </c>
      <c r="H530" s="26">
        <v>0</v>
      </c>
      <c r="I530" s="26">
        <v>1</v>
      </c>
      <c r="J530" s="26">
        <v>2</v>
      </c>
      <c r="K530" s="26">
        <v>0</v>
      </c>
      <c r="L530" s="53">
        <v>1</v>
      </c>
      <c r="M530" s="54">
        <v>3.968253968253968E-2</v>
      </c>
      <c r="N530" s="54">
        <v>1.4705882352941176E-2</v>
      </c>
      <c r="O530" s="54">
        <v>1</v>
      </c>
    </row>
    <row r="531" spans="1:15" ht="15" customHeight="1">
      <c r="A531" s="23" t="s">
        <v>724</v>
      </c>
      <c r="B531" s="24" t="s">
        <v>46</v>
      </c>
      <c r="C531" s="23" t="s">
        <v>825</v>
      </c>
      <c r="D531" s="24" t="s">
        <v>47</v>
      </c>
      <c r="E531" s="23" t="s">
        <v>826</v>
      </c>
      <c r="F531" s="24" t="s">
        <v>827</v>
      </c>
      <c r="G531" s="25">
        <v>1.5</v>
      </c>
      <c r="H531" s="26">
        <v>0</v>
      </c>
      <c r="I531" s="26">
        <v>0</v>
      </c>
      <c r="J531" s="26">
        <v>0</v>
      </c>
      <c r="K531" s="26">
        <v>0</v>
      </c>
      <c r="L531" s="53">
        <v>0</v>
      </c>
      <c r="M531" s="54">
        <v>0</v>
      </c>
      <c r="N531" s="54">
        <v>0</v>
      </c>
      <c r="O531" s="54" t="s">
        <v>2766</v>
      </c>
    </row>
    <row r="532" spans="1:15" ht="15" customHeight="1">
      <c r="A532" s="23" t="s">
        <v>724</v>
      </c>
      <c r="B532" s="24" t="s">
        <v>46</v>
      </c>
      <c r="C532" s="23" t="s">
        <v>825</v>
      </c>
      <c r="D532" s="24" t="s">
        <v>47</v>
      </c>
      <c r="E532" s="23" t="s">
        <v>828</v>
      </c>
      <c r="F532" s="24" t="s">
        <v>829</v>
      </c>
      <c r="G532" s="25">
        <v>6</v>
      </c>
      <c r="H532" s="26">
        <v>0</v>
      </c>
      <c r="I532" s="26">
        <v>0</v>
      </c>
      <c r="J532" s="26">
        <v>0</v>
      </c>
      <c r="K532" s="26">
        <v>0</v>
      </c>
      <c r="L532" s="53">
        <v>0</v>
      </c>
      <c r="M532" s="54">
        <v>0</v>
      </c>
      <c r="N532" s="54">
        <v>0</v>
      </c>
      <c r="O532" s="54" t="s">
        <v>2766</v>
      </c>
    </row>
    <row r="533" spans="1:15" ht="15" customHeight="1">
      <c r="A533" s="23" t="s">
        <v>724</v>
      </c>
      <c r="B533" s="24" t="s">
        <v>46</v>
      </c>
      <c r="C533" s="23" t="s">
        <v>825</v>
      </c>
      <c r="D533" s="24" t="s">
        <v>47</v>
      </c>
      <c r="E533" s="23" t="s">
        <v>147</v>
      </c>
      <c r="F533" s="24" t="s">
        <v>148</v>
      </c>
      <c r="G533" s="25">
        <v>31.75200000000001</v>
      </c>
      <c r="H533" s="26">
        <v>4</v>
      </c>
      <c r="I533" s="26">
        <v>2</v>
      </c>
      <c r="J533" s="26">
        <v>2</v>
      </c>
      <c r="K533" s="26">
        <v>3</v>
      </c>
      <c r="L533" s="53">
        <v>2.3333333333333335</v>
      </c>
      <c r="M533" s="54">
        <v>7.3486184597295695E-2</v>
      </c>
      <c r="N533" s="54">
        <v>2.5362318840579712E-2</v>
      </c>
      <c r="O533" s="54">
        <v>1</v>
      </c>
    </row>
    <row r="534" spans="1:15" ht="15" customHeight="1">
      <c r="A534" s="23" t="s">
        <v>724</v>
      </c>
      <c r="B534" s="24" t="s">
        <v>46</v>
      </c>
      <c r="C534" s="23" t="s">
        <v>825</v>
      </c>
      <c r="D534" s="24" t="s">
        <v>47</v>
      </c>
      <c r="E534" s="23" t="s">
        <v>68</v>
      </c>
      <c r="F534" s="24" t="s">
        <v>69</v>
      </c>
      <c r="G534" s="25">
        <v>7.2649999999999997</v>
      </c>
      <c r="H534" s="26">
        <v>0</v>
      </c>
      <c r="I534" s="26">
        <v>0</v>
      </c>
      <c r="J534" s="26">
        <v>0</v>
      </c>
      <c r="K534" s="26">
        <v>0</v>
      </c>
      <c r="L534" s="53">
        <v>0</v>
      </c>
      <c r="M534" s="54">
        <v>0</v>
      </c>
      <c r="N534" s="54">
        <v>0</v>
      </c>
      <c r="O534" s="54" t="s">
        <v>2766</v>
      </c>
    </row>
    <row r="535" spans="1:15" ht="15" customHeight="1">
      <c r="A535" s="23" t="s">
        <v>724</v>
      </c>
      <c r="B535" s="24" t="s">
        <v>46</v>
      </c>
      <c r="C535" s="23" t="s">
        <v>825</v>
      </c>
      <c r="D535" s="24" t="s">
        <v>47</v>
      </c>
      <c r="E535" s="23" t="s">
        <v>830</v>
      </c>
      <c r="F535" s="24" t="s">
        <v>831</v>
      </c>
      <c r="G535" s="25">
        <v>79.212999999999994</v>
      </c>
      <c r="H535" s="26">
        <v>5</v>
      </c>
      <c r="I535" s="26">
        <v>1</v>
      </c>
      <c r="J535" s="26">
        <v>4</v>
      </c>
      <c r="K535" s="26">
        <v>7</v>
      </c>
      <c r="L535" s="53">
        <v>4</v>
      </c>
      <c r="M535" s="54">
        <v>5.0496761895143481E-2</v>
      </c>
      <c r="N535" s="54">
        <v>4.0816326530612242E-2</v>
      </c>
      <c r="O535" s="54">
        <v>1.2</v>
      </c>
    </row>
    <row r="536" spans="1:15" ht="15" customHeight="1">
      <c r="A536" s="23" t="s">
        <v>724</v>
      </c>
      <c r="B536" s="24" t="s">
        <v>46</v>
      </c>
      <c r="C536" s="23" t="s">
        <v>825</v>
      </c>
      <c r="D536" s="24" t="s">
        <v>47</v>
      </c>
      <c r="E536" s="23" t="s">
        <v>832</v>
      </c>
      <c r="F536" s="24" t="s">
        <v>833</v>
      </c>
      <c r="G536" s="25">
        <v>5.5529999999999999</v>
      </c>
      <c r="H536" s="26">
        <v>0</v>
      </c>
      <c r="I536" s="26">
        <v>0</v>
      </c>
      <c r="J536" s="26">
        <v>0</v>
      </c>
      <c r="K536" s="26">
        <v>0</v>
      </c>
      <c r="L536" s="53">
        <v>0</v>
      </c>
      <c r="M536" s="54">
        <v>0</v>
      </c>
      <c r="N536" s="54">
        <v>0</v>
      </c>
      <c r="O536" s="54" t="s">
        <v>2766</v>
      </c>
    </row>
    <row r="537" spans="1:15" ht="15" customHeight="1">
      <c r="A537" s="23" t="s">
        <v>724</v>
      </c>
      <c r="B537" s="24" t="s">
        <v>46</v>
      </c>
      <c r="C537" s="23" t="s">
        <v>825</v>
      </c>
      <c r="D537" s="24" t="s">
        <v>47</v>
      </c>
      <c r="E537" s="23" t="s">
        <v>834</v>
      </c>
      <c r="F537" s="24" t="s">
        <v>835</v>
      </c>
      <c r="G537" s="25">
        <v>8.8580000000000005</v>
      </c>
      <c r="H537" s="26">
        <v>0</v>
      </c>
      <c r="I537" s="26">
        <v>0</v>
      </c>
      <c r="J537" s="26">
        <v>0</v>
      </c>
      <c r="K537" s="26">
        <v>0</v>
      </c>
      <c r="L537" s="53">
        <v>0</v>
      </c>
      <c r="M537" s="54">
        <v>0</v>
      </c>
      <c r="N537" s="54">
        <v>0</v>
      </c>
      <c r="O537" s="54" t="s">
        <v>2766</v>
      </c>
    </row>
    <row r="538" spans="1:15" ht="15" customHeight="1">
      <c r="A538" s="23" t="s">
        <v>724</v>
      </c>
      <c r="B538" s="24" t="s">
        <v>46</v>
      </c>
      <c r="C538" s="23" t="s">
        <v>825</v>
      </c>
      <c r="D538" s="24" t="s">
        <v>47</v>
      </c>
      <c r="E538" s="23" t="s">
        <v>836</v>
      </c>
      <c r="F538" s="24" t="s">
        <v>837</v>
      </c>
      <c r="G538" s="25">
        <v>6.76</v>
      </c>
      <c r="H538" s="26">
        <v>0</v>
      </c>
      <c r="I538" s="26">
        <v>0</v>
      </c>
      <c r="J538" s="26">
        <v>0</v>
      </c>
      <c r="K538" s="26">
        <v>2</v>
      </c>
      <c r="L538" s="53">
        <v>0.66666666666666663</v>
      </c>
      <c r="M538" s="54">
        <v>9.8619329388560162E-2</v>
      </c>
      <c r="N538" s="54">
        <v>0.22222222222222221</v>
      </c>
      <c r="O538" s="54">
        <v>1</v>
      </c>
    </row>
    <row r="539" spans="1:15" ht="15" customHeight="1">
      <c r="A539" s="23" t="s">
        <v>724</v>
      </c>
      <c r="B539" s="24" t="s">
        <v>46</v>
      </c>
      <c r="C539" s="23" t="s">
        <v>825</v>
      </c>
      <c r="D539" s="24" t="s">
        <v>47</v>
      </c>
      <c r="E539" s="23" t="s">
        <v>838</v>
      </c>
      <c r="F539" s="24" t="s">
        <v>839</v>
      </c>
      <c r="G539" s="25">
        <v>5.6</v>
      </c>
      <c r="H539" s="26">
        <v>2</v>
      </c>
      <c r="I539" s="26">
        <v>1</v>
      </c>
      <c r="J539" s="26">
        <v>0</v>
      </c>
      <c r="K539" s="26">
        <v>0</v>
      </c>
      <c r="L539" s="53">
        <v>0.33333333333333331</v>
      </c>
      <c r="M539" s="54">
        <v>5.9523809523809527E-2</v>
      </c>
      <c r="N539" s="54">
        <v>5.5555555555555552E-2</v>
      </c>
      <c r="O539" s="54">
        <v>1</v>
      </c>
    </row>
    <row r="540" spans="1:15" ht="15" customHeight="1">
      <c r="A540" s="23" t="s">
        <v>724</v>
      </c>
      <c r="B540" s="24" t="s">
        <v>46</v>
      </c>
      <c r="C540" s="23" t="s">
        <v>825</v>
      </c>
      <c r="D540" s="24" t="s">
        <v>47</v>
      </c>
      <c r="E540" s="23" t="s">
        <v>754</v>
      </c>
      <c r="F540" s="24" t="s">
        <v>755</v>
      </c>
      <c r="G540" s="25">
        <v>14.965999999999994</v>
      </c>
      <c r="H540" s="26">
        <v>0</v>
      </c>
      <c r="I540" s="26">
        <v>1</v>
      </c>
      <c r="J540" s="26">
        <v>1</v>
      </c>
      <c r="K540" s="26">
        <v>2</v>
      </c>
      <c r="L540" s="53">
        <v>1.3333333333333333</v>
      </c>
      <c r="M540" s="54">
        <v>8.9090828099247218E-2</v>
      </c>
      <c r="N540" s="54">
        <v>9.0909090909090912E-2</v>
      </c>
      <c r="O540" s="54">
        <v>1</v>
      </c>
    </row>
    <row r="541" spans="1:15" ht="15" customHeight="1">
      <c r="A541" s="23" t="s">
        <v>724</v>
      </c>
      <c r="B541" s="24" t="s">
        <v>46</v>
      </c>
      <c r="C541" s="23" t="s">
        <v>825</v>
      </c>
      <c r="D541" s="24" t="s">
        <v>47</v>
      </c>
      <c r="E541" s="23" t="s">
        <v>758</v>
      </c>
      <c r="F541" s="24" t="s">
        <v>759</v>
      </c>
      <c r="G541" s="25">
        <v>16.55</v>
      </c>
      <c r="H541" s="26">
        <v>0</v>
      </c>
      <c r="I541" s="26">
        <v>0</v>
      </c>
      <c r="J541" s="26">
        <v>0</v>
      </c>
      <c r="K541" s="26">
        <v>1</v>
      </c>
      <c r="L541" s="53">
        <v>0.33333333333333331</v>
      </c>
      <c r="M541" s="54">
        <v>2.0140986908358506E-2</v>
      </c>
      <c r="N541" s="54">
        <v>1.7543859649122806E-2</v>
      </c>
      <c r="O541" s="54">
        <v>1</v>
      </c>
    </row>
    <row r="542" spans="1:15" ht="15" customHeight="1">
      <c r="A542" s="23" t="s">
        <v>724</v>
      </c>
      <c r="B542" s="24" t="s">
        <v>46</v>
      </c>
      <c r="C542" s="23" t="s">
        <v>825</v>
      </c>
      <c r="D542" s="24" t="s">
        <v>47</v>
      </c>
      <c r="E542" s="23" t="s">
        <v>840</v>
      </c>
      <c r="F542" s="24" t="s">
        <v>841</v>
      </c>
      <c r="G542" s="25">
        <v>5.9</v>
      </c>
      <c r="H542" s="26">
        <v>0</v>
      </c>
      <c r="I542" s="26">
        <v>0</v>
      </c>
      <c r="J542" s="26">
        <v>0</v>
      </c>
      <c r="K542" s="26">
        <v>0</v>
      </c>
      <c r="L542" s="53">
        <v>0</v>
      </c>
      <c r="M542" s="54">
        <v>0</v>
      </c>
      <c r="N542" s="54">
        <v>0</v>
      </c>
      <c r="O542" s="54" t="s">
        <v>2766</v>
      </c>
    </row>
    <row r="543" spans="1:15" ht="15" customHeight="1">
      <c r="A543" s="23" t="s">
        <v>724</v>
      </c>
      <c r="B543" s="24" t="s">
        <v>46</v>
      </c>
      <c r="C543" s="23" t="s">
        <v>825</v>
      </c>
      <c r="D543" s="24" t="s">
        <v>47</v>
      </c>
      <c r="E543" s="23" t="s">
        <v>786</v>
      </c>
      <c r="F543" s="24" t="s">
        <v>787</v>
      </c>
      <c r="G543" s="25">
        <v>10.695</v>
      </c>
      <c r="H543" s="26">
        <v>0</v>
      </c>
      <c r="I543" s="26">
        <v>1</v>
      </c>
      <c r="J543" s="26">
        <v>0</v>
      </c>
      <c r="K543" s="26">
        <v>0</v>
      </c>
      <c r="L543" s="53">
        <v>0.33333333333333331</v>
      </c>
      <c r="M543" s="54">
        <v>3.1167212092878288E-2</v>
      </c>
      <c r="N543" s="54">
        <v>2.4999999999999998E-2</v>
      </c>
      <c r="O543" s="54">
        <v>1</v>
      </c>
    </row>
    <row r="544" spans="1:15" ht="15" customHeight="1">
      <c r="A544" s="23" t="s">
        <v>724</v>
      </c>
      <c r="B544" s="24" t="s">
        <v>46</v>
      </c>
      <c r="C544" s="23" t="s">
        <v>825</v>
      </c>
      <c r="D544" s="24" t="s">
        <v>47</v>
      </c>
      <c r="E544" s="23" t="s">
        <v>48</v>
      </c>
      <c r="F544" s="24" t="s">
        <v>49</v>
      </c>
      <c r="G544" s="25">
        <v>40</v>
      </c>
      <c r="H544" s="26">
        <v>5</v>
      </c>
      <c r="I544" s="26">
        <v>2</v>
      </c>
      <c r="J544" s="26">
        <v>3</v>
      </c>
      <c r="K544" s="26">
        <v>5</v>
      </c>
      <c r="L544" s="53">
        <v>3.3333333333333335</v>
      </c>
      <c r="M544" s="54">
        <v>8.3333333333333343E-2</v>
      </c>
      <c r="N544" s="54">
        <v>3.7037037037037042E-2</v>
      </c>
      <c r="O544" s="54">
        <v>1</v>
      </c>
    </row>
    <row r="545" spans="1:15" ht="15" customHeight="1">
      <c r="A545" s="23" t="s">
        <v>724</v>
      </c>
      <c r="B545" s="24" t="s">
        <v>46</v>
      </c>
      <c r="C545" s="23" t="s">
        <v>825</v>
      </c>
      <c r="D545" s="24" t="s">
        <v>47</v>
      </c>
      <c r="E545" s="23" t="s">
        <v>842</v>
      </c>
      <c r="F545" s="24" t="s">
        <v>843</v>
      </c>
      <c r="G545" s="25">
        <v>8.3199999999999932</v>
      </c>
      <c r="H545" s="26">
        <v>0</v>
      </c>
      <c r="I545" s="26">
        <v>0</v>
      </c>
      <c r="J545" s="26">
        <v>0</v>
      </c>
      <c r="K545" s="26">
        <v>0</v>
      </c>
      <c r="L545" s="53">
        <v>0</v>
      </c>
      <c r="M545" s="54">
        <v>0</v>
      </c>
      <c r="N545" s="54">
        <v>0</v>
      </c>
      <c r="O545" s="54" t="s">
        <v>2766</v>
      </c>
    </row>
    <row r="546" spans="1:15" ht="15" customHeight="1">
      <c r="A546" s="23" t="s">
        <v>724</v>
      </c>
      <c r="B546" s="24" t="s">
        <v>46</v>
      </c>
      <c r="C546" s="23" t="s">
        <v>825</v>
      </c>
      <c r="D546" s="24" t="s">
        <v>47</v>
      </c>
      <c r="E546" s="23" t="s">
        <v>821</v>
      </c>
      <c r="F546" s="24" t="s">
        <v>822</v>
      </c>
      <c r="G546" s="25">
        <v>23</v>
      </c>
      <c r="H546" s="26">
        <v>2</v>
      </c>
      <c r="I546" s="26">
        <v>0</v>
      </c>
      <c r="J546" s="26">
        <v>2</v>
      </c>
      <c r="K546" s="26">
        <v>1</v>
      </c>
      <c r="L546" s="53">
        <v>1</v>
      </c>
      <c r="M546" s="54">
        <v>4.3478260869565216E-2</v>
      </c>
      <c r="N546" s="54">
        <v>2.7522935779816512E-2</v>
      </c>
      <c r="O546" s="54">
        <v>1</v>
      </c>
    </row>
    <row r="547" spans="1:15" ht="15" customHeight="1">
      <c r="A547" s="23" t="s">
        <v>724</v>
      </c>
      <c r="B547" s="24" t="s">
        <v>46</v>
      </c>
      <c r="C547" s="23" t="s">
        <v>825</v>
      </c>
      <c r="D547" s="24" t="s">
        <v>47</v>
      </c>
      <c r="E547" s="23" t="s">
        <v>844</v>
      </c>
      <c r="F547" s="24" t="s">
        <v>845</v>
      </c>
      <c r="G547" s="25">
        <v>3.4299999999999997</v>
      </c>
      <c r="H547" s="26">
        <v>0</v>
      </c>
      <c r="I547" s="26">
        <v>1</v>
      </c>
      <c r="J547" s="26">
        <v>0</v>
      </c>
      <c r="K547" s="26">
        <v>0</v>
      </c>
      <c r="L547" s="53">
        <v>0.33333333333333331</v>
      </c>
      <c r="M547" s="54">
        <v>9.7181729834791064E-2</v>
      </c>
      <c r="N547" s="54">
        <v>0.19999999999999998</v>
      </c>
      <c r="O547" s="54">
        <v>1</v>
      </c>
    </row>
    <row r="548" spans="1:15" ht="15" customHeight="1">
      <c r="A548" s="23" t="s">
        <v>724</v>
      </c>
      <c r="B548" s="24" t="s">
        <v>46</v>
      </c>
      <c r="C548" s="23" t="s">
        <v>825</v>
      </c>
      <c r="D548" s="24" t="s">
        <v>47</v>
      </c>
      <c r="E548" s="23" t="s">
        <v>846</v>
      </c>
      <c r="F548" s="24" t="s">
        <v>847</v>
      </c>
      <c r="G548" s="25">
        <v>15.638000000000002</v>
      </c>
      <c r="H548" s="26">
        <v>0</v>
      </c>
      <c r="I548" s="26">
        <v>0</v>
      </c>
      <c r="J548" s="26">
        <v>1</v>
      </c>
      <c r="K548" s="26">
        <v>0</v>
      </c>
      <c r="L548" s="53">
        <v>0.33333333333333331</v>
      </c>
      <c r="M548" s="54">
        <v>2.131559875516903E-2</v>
      </c>
      <c r="N548" s="54">
        <v>2.8571428571428571E-2</v>
      </c>
      <c r="O548" s="54">
        <v>1</v>
      </c>
    </row>
    <row r="549" spans="1:15" ht="15" customHeight="1">
      <c r="A549" s="23" t="s">
        <v>724</v>
      </c>
      <c r="B549" s="24" t="s">
        <v>46</v>
      </c>
      <c r="C549" s="23" t="s">
        <v>848</v>
      </c>
      <c r="D549" s="24" t="s">
        <v>849</v>
      </c>
      <c r="E549" s="23" t="s">
        <v>119</v>
      </c>
      <c r="F549" s="24" t="s">
        <v>120</v>
      </c>
      <c r="G549" s="25">
        <v>24.699999999999989</v>
      </c>
      <c r="H549" s="26">
        <v>6</v>
      </c>
      <c r="I549" s="26">
        <v>0</v>
      </c>
      <c r="J549" s="26">
        <v>2</v>
      </c>
      <c r="K549" s="26">
        <v>6</v>
      </c>
      <c r="L549" s="53">
        <v>2.6666666666666665</v>
      </c>
      <c r="M549" s="54">
        <v>0.10796221322537117</v>
      </c>
      <c r="N549" s="54">
        <v>4.8484848484848485E-2</v>
      </c>
      <c r="O549" s="54">
        <v>1.1428571428571428</v>
      </c>
    </row>
    <row r="550" spans="1:15" ht="15" customHeight="1">
      <c r="A550" s="23" t="s">
        <v>724</v>
      </c>
      <c r="B550" s="24" t="s">
        <v>46</v>
      </c>
      <c r="C550" s="23" t="s">
        <v>848</v>
      </c>
      <c r="D550" s="24" t="s">
        <v>849</v>
      </c>
      <c r="E550" s="23" t="s">
        <v>850</v>
      </c>
      <c r="F550" s="24" t="s">
        <v>851</v>
      </c>
      <c r="G550" s="25">
        <v>44.400000000000006</v>
      </c>
      <c r="H550" s="26">
        <v>1</v>
      </c>
      <c r="I550" s="26">
        <v>0</v>
      </c>
      <c r="J550" s="26">
        <v>2</v>
      </c>
      <c r="K550" s="26">
        <v>2</v>
      </c>
      <c r="L550" s="53">
        <v>1.3333333333333333</v>
      </c>
      <c r="M550" s="54">
        <v>3.0030030030030023E-2</v>
      </c>
      <c r="N550" s="54">
        <v>3.4482758620689655E-2</v>
      </c>
      <c r="O550" s="54">
        <v>1</v>
      </c>
    </row>
    <row r="551" spans="1:15" ht="15" customHeight="1">
      <c r="A551" s="23" t="s">
        <v>724</v>
      </c>
      <c r="B551" s="24" t="s">
        <v>46</v>
      </c>
      <c r="C551" s="23" t="s">
        <v>848</v>
      </c>
      <c r="D551" s="24" t="s">
        <v>849</v>
      </c>
      <c r="E551" s="23" t="s">
        <v>852</v>
      </c>
      <c r="F551" s="24" t="s">
        <v>853</v>
      </c>
      <c r="G551" s="25">
        <v>4.3</v>
      </c>
      <c r="H551" s="26">
        <v>2</v>
      </c>
      <c r="I551" s="26">
        <v>0</v>
      </c>
      <c r="J551" s="26">
        <v>1</v>
      </c>
      <c r="K551" s="26">
        <v>0</v>
      </c>
      <c r="L551" s="53">
        <v>0.33333333333333331</v>
      </c>
      <c r="M551" s="54">
        <v>7.7519379844961239E-2</v>
      </c>
      <c r="N551" s="54">
        <v>0.19999999999999998</v>
      </c>
      <c r="O551" s="54">
        <v>1</v>
      </c>
    </row>
    <row r="552" spans="1:15" ht="15" customHeight="1">
      <c r="A552" s="23" t="s">
        <v>724</v>
      </c>
      <c r="B552" s="24" t="s">
        <v>46</v>
      </c>
      <c r="C552" s="23" t="s">
        <v>848</v>
      </c>
      <c r="D552" s="24" t="s">
        <v>849</v>
      </c>
      <c r="E552" s="23" t="s">
        <v>744</v>
      </c>
      <c r="F552" s="24" t="s">
        <v>745</v>
      </c>
      <c r="G552" s="25">
        <v>16.25</v>
      </c>
      <c r="H552" s="26">
        <v>0</v>
      </c>
      <c r="I552" s="26">
        <v>0</v>
      </c>
      <c r="J552" s="26">
        <v>0</v>
      </c>
      <c r="K552" s="26">
        <v>0</v>
      </c>
      <c r="L552" s="53">
        <v>0</v>
      </c>
      <c r="M552" s="54">
        <v>0</v>
      </c>
      <c r="N552" s="54">
        <v>0</v>
      </c>
      <c r="O552" s="54" t="s">
        <v>2766</v>
      </c>
    </row>
    <row r="553" spans="1:15" ht="15" customHeight="1">
      <c r="A553" s="23" t="s">
        <v>724</v>
      </c>
      <c r="B553" s="24" t="s">
        <v>46</v>
      </c>
      <c r="C553" s="23" t="s">
        <v>848</v>
      </c>
      <c r="D553" s="24" t="s">
        <v>849</v>
      </c>
      <c r="E553" s="23" t="s">
        <v>145</v>
      </c>
      <c r="F553" s="24" t="s">
        <v>146</v>
      </c>
      <c r="G553" s="25">
        <v>29.125</v>
      </c>
      <c r="H553" s="26">
        <v>0</v>
      </c>
      <c r="I553" s="26">
        <v>2</v>
      </c>
      <c r="J553" s="26">
        <v>4</v>
      </c>
      <c r="K553" s="26">
        <v>1</v>
      </c>
      <c r="L553" s="53">
        <v>2.3333333333333335</v>
      </c>
      <c r="M553" s="54">
        <v>8.0114449213161659E-2</v>
      </c>
      <c r="N553" s="54">
        <v>5.6000000000000008E-2</v>
      </c>
      <c r="O553" s="54">
        <v>1.1666666666666667</v>
      </c>
    </row>
    <row r="554" spans="1:15" ht="15" customHeight="1">
      <c r="A554" s="23" t="s">
        <v>724</v>
      </c>
      <c r="B554" s="24" t="s">
        <v>46</v>
      </c>
      <c r="C554" s="23" t="s">
        <v>848</v>
      </c>
      <c r="D554" s="24" t="s">
        <v>849</v>
      </c>
      <c r="E554" s="23" t="s">
        <v>854</v>
      </c>
      <c r="F554" s="24" t="s">
        <v>855</v>
      </c>
      <c r="G554" s="25">
        <v>11</v>
      </c>
      <c r="H554" s="26">
        <v>3</v>
      </c>
      <c r="I554" s="26">
        <v>0</v>
      </c>
      <c r="J554" s="26">
        <v>0</v>
      </c>
      <c r="K554" s="26">
        <v>0</v>
      </c>
      <c r="L554" s="53">
        <v>0</v>
      </c>
      <c r="M554" s="54">
        <v>0</v>
      </c>
      <c r="N554" s="54">
        <v>0</v>
      </c>
      <c r="O554" s="54" t="s">
        <v>2766</v>
      </c>
    </row>
    <row r="555" spans="1:15" ht="15" customHeight="1">
      <c r="A555" s="23" t="s">
        <v>724</v>
      </c>
      <c r="B555" s="24" t="s">
        <v>46</v>
      </c>
      <c r="C555" s="23" t="s">
        <v>848</v>
      </c>
      <c r="D555" s="24" t="s">
        <v>849</v>
      </c>
      <c r="E555" s="23" t="s">
        <v>147</v>
      </c>
      <c r="F555" s="24" t="s">
        <v>148</v>
      </c>
      <c r="G555" s="25">
        <v>26.579999999999984</v>
      </c>
      <c r="H555" s="26">
        <v>0</v>
      </c>
      <c r="I555" s="26">
        <v>4</v>
      </c>
      <c r="J555" s="26">
        <v>0</v>
      </c>
      <c r="K555" s="26">
        <v>4</v>
      </c>
      <c r="L555" s="53">
        <v>2.6666666666666665</v>
      </c>
      <c r="M555" s="54">
        <v>0.10032605969400557</v>
      </c>
      <c r="N555" s="54">
        <v>4.4692737430167599E-2</v>
      </c>
      <c r="O555" s="54">
        <v>1.1428571428571428</v>
      </c>
    </row>
    <row r="556" spans="1:15" ht="15" customHeight="1">
      <c r="A556" s="23" t="s">
        <v>724</v>
      </c>
      <c r="B556" s="24" t="s">
        <v>46</v>
      </c>
      <c r="C556" s="23" t="s">
        <v>848</v>
      </c>
      <c r="D556" s="24" t="s">
        <v>849</v>
      </c>
      <c r="E556" s="23" t="s">
        <v>52</v>
      </c>
      <c r="F556" s="24" t="s">
        <v>53</v>
      </c>
      <c r="G556" s="25">
        <v>37.85</v>
      </c>
      <c r="H556" s="26">
        <v>4</v>
      </c>
      <c r="I556" s="26">
        <v>4</v>
      </c>
      <c r="J556" s="26">
        <v>1</v>
      </c>
      <c r="K556" s="26">
        <v>3</v>
      </c>
      <c r="L556" s="53">
        <v>2.6666666666666665</v>
      </c>
      <c r="M556" s="54">
        <v>7.0453544693967404E-2</v>
      </c>
      <c r="N556" s="54">
        <v>4.4198895027624308E-2</v>
      </c>
      <c r="O556" s="54">
        <v>1.1428571428571428</v>
      </c>
    </row>
    <row r="557" spans="1:15" ht="15" customHeight="1">
      <c r="A557" s="23" t="s">
        <v>724</v>
      </c>
      <c r="B557" s="24" t="s">
        <v>46</v>
      </c>
      <c r="C557" s="23" t="s">
        <v>848</v>
      </c>
      <c r="D557" s="24" t="s">
        <v>849</v>
      </c>
      <c r="E557" s="23" t="s">
        <v>856</v>
      </c>
      <c r="F557" s="24" t="s">
        <v>857</v>
      </c>
      <c r="G557" s="25">
        <v>4.9139999999999997</v>
      </c>
      <c r="H557" s="26">
        <v>0</v>
      </c>
      <c r="I557" s="26">
        <v>0</v>
      </c>
      <c r="J557" s="26">
        <v>0</v>
      </c>
      <c r="K557" s="26">
        <v>0</v>
      </c>
      <c r="L557" s="53">
        <v>0</v>
      </c>
      <c r="M557" s="54">
        <v>0</v>
      </c>
      <c r="N557" s="54">
        <v>0</v>
      </c>
      <c r="O557" s="54" t="s">
        <v>2766</v>
      </c>
    </row>
    <row r="558" spans="1:15" ht="15" customHeight="1">
      <c r="A558" s="23" t="s">
        <v>724</v>
      </c>
      <c r="B558" s="24" t="s">
        <v>46</v>
      </c>
      <c r="C558" s="23" t="s">
        <v>848</v>
      </c>
      <c r="D558" s="24" t="s">
        <v>849</v>
      </c>
      <c r="E558" s="23" t="s">
        <v>63</v>
      </c>
      <c r="F558" s="24" t="s">
        <v>64</v>
      </c>
      <c r="G558" s="25">
        <v>32.799999999999997</v>
      </c>
      <c r="H558" s="26">
        <v>1</v>
      </c>
      <c r="I558" s="26">
        <v>2</v>
      </c>
      <c r="J558" s="26">
        <v>3</v>
      </c>
      <c r="K558" s="26">
        <v>2</v>
      </c>
      <c r="L558" s="53">
        <v>2.3333333333333335</v>
      </c>
      <c r="M558" s="54">
        <v>7.1138211382113833E-2</v>
      </c>
      <c r="N558" s="54">
        <v>3.9772727272727279E-2</v>
      </c>
      <c r="O558" s="54">
        <v>1.1666666666666667</v>
      </c>
    </row>
    <row r="559" spans="1:15" ht="15" customHeight="1">
      <c r="A559" s="23" t="s">
        <v>724</v>
      </c>
      <c r="B559" s="24" t="s">
        <v>46</v>
      </c>
      <c r="C559" s="23" t="s">
        <v>848</v>
      </c>
      <c r="D559" s="24" t="s">
        <v>849</v>
      </c>
      <c r="E559" s="23" t="s">
        <v>858</v>
      </c>
      <c r="F559" s="24" t="s">
        <v>859</v>
      </c>
      <c r="G559" s="25">
        <v>10.18</v>
      </c>
      <c r="H559" s="26">
        <v>0</v>
      </c>
      <c r="I559" s="26">
        <v>0</v>
      </c>
      <c r="J559" s="26">
        <v>0</v>
      </c>
      <c r="K559" s="26">
        <v>1</v>
      </c>
      <c r="L559" s="53">
        <v>0.33333333333333331</v>
      </c>
      <c r="M559" s="54">
        <v>3.2743942370661423E-2</v>
      </c>
      <c r="N559" s="54">
        <v>1.7543859649122806E-2</v>
      </c>
      <c r="O559" s="54">
        <v>1</v>
      </c>
    </row>
    <row r="560" spans="1:15" ht="15" customHeight="1">
      <c r="A560" s="23" t="s">
        <v>724</v>
      </c>
      <c r="B560" s="24" t="s">
        <v>46</v>
      </c>
      <c r="C560" s="23" t="s">
        <v>848</v>
      </c>
      <c r="D560" s="24" t="s">
        <v>849</v>
      </c>
      <c r="E560" s="23" t="s">
        <v>860</v>
      </c>
      <c r="F560" s="24" t="s">
        <v>861</v>
      </c>
      <c r="G560" s="25">
        <v>4.25</v>
      </c>
      <c r="H560" s="26">
        <v>0</v>
      </c>
      <c r="I560" s="26">
        <v>0</v>
      </c>
      <c r="J560" s="26">
        <v>0</v>
      </c>
      <c r="K560" s="26">
        <v>0</v>
      </c>
      <c r="L560" s="53">
        <v>0</v>
      </c>
      <c r="M560" s="54">
        <v>0</v>
      </c>
      <c r="N560" s="54">
        <v>0</v>
      </c>
      <c r="O560" s="54" t="s">
        <v>2766</v>
      </c>
    </row>
    <row r="561" spans="1:15" ht="15" customHeight="1">
      <c r="A561" s="23" t="s">
        <v>724</v>
      </c>
      <c r="B561" s="24" t="s">
        <v>46</v>
      </c>
      <c r="C561" s="23" t="s">
        <v>848</v>
      </c>
      <c r="D561" s="24" t="s">
        <v>849</v>
      </c>
      <c r="E561" s="23" t="s">
        <v>862</v>
      </c>
      <c r="F561" s="24" t="s">
        <v>863</v>
      </c>
      <c r="G561" s="25">
        <v>3.5</v>
      </c>
      <c r="H561" s="26">
        <v>0</v>
      </c>
      <c r="I561" s="26">
        <v>0</v>
      </c>
      <c r="J561" s="26">
        <v>0</v>
      </c>
      <c r="K561" s="26">
        <v>0</v>
      </c>
      <c r="L561" s="53">
        <v>0</v>
      </c>
      <c r="M561" s="54">
        <v>0</v>
      </c>
      <c r="N561" s="54" t="s">
        <v>2766</v>
      </c>
      <c r="O561" s="54" t="s">
        <v>2766</v>
      </c>
    </row>
    <row r="562" spans="1:15" ht="15" customHeight="1">
      <c r="A562" s="23" t="s">
        <v>724</v>
      </c>
      <c r="B562" s="24" t="s">
        <v>46</v>
      </c>
      <c r="C562" s="23" t="s">
        <v>848</v>
      </c>
      <c r="D562" s="24" t="s">
        <v>849</v>
      </c>
      <c r="E562" s="23" t="s">
        <v>754</v>
      </c>
      <c r="F562" s="24" t="s">
        <v>755</v>
      </c>
      <c r="G562" s="25">
        <v>20.34</v>
      </c>
      <c r="H562" s="26">
        <v>4</v>
      </c>
      <c r="I562" s="26">
        <v>0</v>
      </c>
      <c r="J562" s="26">
        <v>0</v>
      </c>
      <c r="K562" s="26">
        <v>0</v>
      </c>
      <c r="L562" s="53">
        <v>0</v>
      </c>
      <c r="M562" s="54">
        <v>0</v>
      </c>
      <c r="N562" s="54">
        <v>0</v>
      </c>
      <c r="O562" s="54" t="s">
        <v>2766</v>
      </c>
    </row>
    <row r="563" spans="1:15" ht="15" customHeight="1">
      <c r="A563" s="23" t="s">
        <v>724</v>
      </c>
      <c r="B563" s="24" t="s">
        <v>46</v>
      </c>
      <c r="C563" s="23" t="s">
        <v>848</v>
      </c>
      <c r="D563" s="24" t="s">
        <v>849</v>
      </c>
      <c r="E563" s="23" t="s">
        <v>758</v>
      </c>
      <c r="F563" s="24" t="s">
        <v>759</v>
      </c>
      <c r="G563" s="25">
        <v>10.25</v>
      </c>
      <c r="H563" s="26">
        <v>0</v>
      </c>
      <c r="I563" s="26">
        <v>0</v>
      </c>
      <c r="J563" s="26">
        <v>0</v>
      </c>
      <c r="K563" s="26">
        <v>0</v>
      </c>
      <c r="L563" s="53">
        <v>0</v>
      </c>
      <c r="M563" s="54">
        <v>0</v>
      </c>
      <c r="N563" s="54">
        <v>0</v>
      </c>
      <c r="O563" s="54" t="s">
        <v>2766</v>
      </c>
    </row>
    <row r="564" spans="1:15" ht="15" customHeight="1">
      <c r="A564" s="23" t="s">
        <v>724</v>
      </c>
      <c r="B564" s="24" t="s">
        <v>46</v>
      </c>
      <c r="C564" s="23" t="s">
        <v>848</v>
      </c>
      <c r="D564" s="24" t="s">
        <v>849</v>
      </c>
      <c r="E564" s="23" t="s">
        <v>762</v>
      </c>
      <c r="F564" s="24" t="s">
        <v>763</v>
      </c>
      <c r="G564" s="25">
        <v>12.322000000000003</v>
      </c>
      <c r="H564" s="26">
        <v>1</v>
      </c>
      <c r="I564" s="26">
        <v>0</v>
      </c>
      <c r="J564" s="26">
        <v>0</v>
      </c>
      <c r="K564" s="26">
        <v>0</v>
      </c>
      <c r="L564" s="53">
        <v>0</v>
      </c>
      <c r="M564" s="54">
        <v>0</v>
      </c>
      <c r="N564" s="54">
        <v>0</v>
      </c>
      <c r="O564" s="54" t="s">
        <v>2766</v>
      </c>
    </row>
    <row r="565" spans="1:15" ht="15" customHeight="1">
      <c r="A565" s="23" t="s">
        <v>724</v>
      </c>
      <c r="B565" s="24" t="s">
        <v>46</v>
      </c>
      <c r="C565" s="23" t="s">
        <v>848</v>
      </c>
      <c r="D565" s="24" t="s">
        <v>849</v>
      </c>
      <c r="E565" s="23" t="s">
        <v>864</v>
      </c>
      <c r="F565" s="24" t="s">
        <v>865</v>
      </c>
      <c r="G565" s="25">
        <v>14.08</v>
      </c>
      <c r="H565" s="26">
        <v>0</v>
      </c>
      <c r="I565" s="26">
        <v>1</v>
      </c>
      <c r="J565" s="26">
        <v>0</v>
      </c>
      <c r="K565" s="26">
        <v>0</v>
      </c>
      <c r="L565" s="53">
        <v>0.33333333333333331</v>
      </c>
      <c r="M565" s="54">
        <v>2.3674242424242424E-2</v>
      </c>
      <c r="N565" s="54">
        <v>4.9999999999999996E-2</v>
      </c>
      <c r="O565" s="54">
        <v>1</v>
      </c>
    </row>
    <row r="566" spans="1:15" ht="15" customHeight="1">
      <c r="A566" s="23" t="s">
        <v>724</v>
      </c>
      <c r="B566" s="24" t="s">
        <v>46</v>
      </c>
      <c r="C566" s="23" t="s">
        <v>848</v>
      </c>
      <c r="D566" s="24" t="s">
        <v>849</v>
      </c>
      <c r="E566" s="23" t="s">
        <v>819</v>
      </c>
      <c r="F566" s="24" t="s">
        <v>820</v>
      </c>
      <c r="G566" s="25">
        <v>24.47</v>
      </c>
      <c r="H566" s="26">
        <v>0</v>
      </c>
      <c r="I566" s="26">
        <v>0</v>
      </c>
      <c r="J566" s="26">
        <v>0</v>
      </c>
      <c r="K566" s="26">
        <v>0</v>
      </c>
      <c r="L566" s="53">
        <v>0</v>
      </c>
      <c r="M566" s="54">
        <v>0</v>
      </c>
      <c r="N566" s="54">
        <v>0</v>
      </c>
      <c r="O566" s="54" t="s">
        <v>2766</v>
      </c>
    </row>
    <row r="567" spans="1:15" ht="15" customHeight="1">
      <c r="A567" s="23" t="s">
        <v>724</v>
      </c>
      <c r="B567" s="24" t="s">
        <v>46</v>
      </c>
      <c r="C567" s="23" t="s">
        <v>848</v>
      </c>
      <c r="D567" s="24" t="s">
        <v>849</v>
      </c>
      <c r="E567" s="23" t="s">
        <v>48</v>
      </c>
      <c r="F567" s="24" t="s">
        <v>49</v>
      </c>
      <c r="G567" s="25">
        <v>9.8199999999999932</v>
      </c>
      <c r="H567" s="26">
        <v>3</v>
      </c>
      <c r="I567" s="26">
        <v>0</v>
      </c>
      <c r="J567" s="26">
        <v>0</v>
      </c>
      <c r="K567" s="26">
        <v>2</v>
      </c>
      <c r="L567" s="53">
        <v>0.66666666666666663</v>
      </c>
      <c r="M567" s="54">
        <v>6.7888662593346957E-2</v>
      </c>
      <c r="N567" s="54">
        <v>0.10526315789473684</v>
      </c>
      <c r="O567" s="54">
        <v>2</v>
      </c>
    </row>
    <row r="568" spans="1:15" ht="15" customHeight="1">
      <c r="A568" s="23" t="s">
        <v>724</v>
      </c>
      <c r="B568" s="24" t="s">
        <v>46</v>
      </c>
      <c r="C568" s="23" t="s">
        <v>848</v>
      </c>
      <c r="D568" s="24" t="s">
        <v>849</v>
      </c>
      <c r="E568" s="23" t="s">
        <v>821</v>
      </c>
      <c r="F568" s="24" t="s">
        <v>822</v>
      </c>
      <c r="G568" s="25">
        <v>4.115000000000002</v>
      </c>
      <c r="H568" s="26">
        <v>0</v>
      </c>
      <c r="I568" s="26">
        <v>1</v>
      </c>
      <c r="J568" s="26">
        <v>0</v>
      </c>
      <c r="K568" s="26">
        <v>0</v>
      </c>
      <c r="L568" s="53">
        <v>0.33333333333333331</v>
      </c>
      <c r="M568" s="54">
        <v>8.1004455245038437E-2</v>
      </c>
      <c r="N568" s="54">
        <v>3.2258064516129031E-2</v>
      </c>
      <c r="O568" s="54">
        <v>1</v>
      </c>
    </row>
    <row r="569" spans="1:15" ht="15" customHeight="1">
      <c r="A569" s="23" t="s">
        <v>724</v>
      </c>
      <c r="B569" s="24" t="s">
        <v>46</v>
      </c>
      <c r="C569" s="23" t="s">
        <v>848</v>
      </c>
      <c r="D569" s="24" t="s">
        <v>849</v>
      </c>
      <c r="E569" s="23" t="s">
        <v>866</v>
      </c>
      <c r="F569" s="24" t="s">
        <v>867</v>
      </c>
      <c r="G569" s="25">
        <v>26.492999999999999</v>
      </c>
      <c r="H569" s="26">
        <v>5</v>
      </c>
      <c r="I569" s="26">
        <v>4</v>
      </c>
      <c r="J569" s="26">
        <v>1</v>
      </c>
      <c r="K569" s="26">
        <v>4</v>
      </c>
      <c r="L569" s="53">
        <v>3</v>
      </c>
      <c r="M569" s="54">
        <v>0.11323745895142114</v>
      </c>
      <c r="N569" s="54">
        <v>5.8823529411764705E-2</v>
      </c>
      <c r="O569" s="54">
        <v>1.2857142857142856</v>
      </c>
    </row>
    <row r="570" spans="1:15" ht="15" customHeight="1">
      <c r="A570" s="23" t="s">
        <v>724</v>
      </c>
      <c r="B570" s="24" t="s">
        <v>46</v>
      </c>
      <c r="C570" s="23" t="s">
        <v>848</v>
      </c>
      <c r="D570" s="24" t="s">
        <v>849</v>
      </c>
      <c r="E570" s="23" t="s">
        <v>844</v>
      </c>
      <c r="F570" s="24" t="s">
        <v>845</v>
      </c>
      <c r="G570" s="25">
        <v>2.25</v>
      </c>
      <c r="H570" s="26">
        <v>0</v>
      </c>
      <c r="I570" s="26">
        <v>0</v>
      </c>
      <c r="J570" s="26">
        <v>0</v>
      </c>
      <c r="K570" s="26">
        <v>0</v>
      </c>
      <c r="L570" s="53">
        <v>0</v>
      </c>
      <c r="M570" s="54">
        <v>0</v>
      </c>
      <c r="N570" s="54" t="s">
        <v>2766</v>
      </c>
      <c r="O570" s="54" t="s">
        <v>2766</v>
      </c>
    </row>
    <row r="571" spans="1:15" ht="15" customHeight="1">
      <c r="A571" s="23" t="s">
        <v>724</v>
      </c>
      <c r="B571" s="24" t="s">
        <v>46</v>
      </c>
      <c r="C571" s="23" t="s">
        <v>848</v>
      </c>
      <c r="D571" s="24" t="s">
        <v>849</v>
      </c>
      <c r="E571" s="23" t="s">
        <v>846</v>
      </c>
      <c r="F571" s="24" t="s">
        <v>847</v>
      </c>
      <c r="G571" s="25">
        <v>10.68</v>
      </c>
      <c r="H571" s="26">
        <v>0</v>
      </c>
      <c r="I571" s="26">
        <v>0</v>
      </c>
      <c r="J571" s="26">
        <v>1</v>
      </c>
      <c r="K571" s="26">
        <v>0</v>
      </c>
      <c r="L571" s="53">
        <v>0.33333333333333331</v>
      </c>
      <c r="M571" s="54">
        <v>3.1210986267166042E-2</v>
      </c>
      <c r="N571" s="54">
        <v>5.5555555555555552E-2</v>
      </c>
      <c r="O571" s="54">
        <v>1</v>
      </c>
    </row>
    <row r="572" spans="1:15" ht="15" customHeight="1">
      <c r="A572" s="23" t="s">
        <v>724</v>
      </c>
      <c r="B572" s="24" t="s">
        <v>46</v>
      </c>
      <c r="C572" s="23" t="s">
        <v>868</v>
      </c>
      <c r="D572" s="24" t="s">
        <v>869</v>
      </c>
      <c r="E572" s="23" t="s">
        <v>850</v>
      </c>
      <c r="F572" s="24" t="s">
        <v>851</v>
      </c>
      <c r="G572" s="25">
        <v>24.599999999999994</v>
      </c>
      <c r="H572" s="26">
        <v>1</v>
      </c>
      <c r="I572" s="26">
        <v>0</v>
      </c>
      <c r="J572" s="26">
        <v>1</v>
      </c>
      <c r="K572" s="26">
        <v>1</v>
      </c>
      <c r="L572" s="53">
        <v>0.66666666666666663</v>
      </c>
      <c r="M572" s="54">
        <v>2.7100271002710032E-2</v>
      </c>
      <c r="N572" s="54">
        <v>4.878048780487805E-2</v>
      </c>
      <c r="O572" s="54">
        <v>1</v>
      </c>
    </row>
    <row r="573" spans="1:15" ht="15" customHeight="1">
      <c r="A573" s="23" t="s">
        <v>724</v>
      </c>
      <c r="B573" s="24" t="s">
        <v>46</v>
      </c>
      <c r="C573" s="23" t="s">
        <v>868</v>
      </c>
      <c r="D573" s="24" t="s">
        <v>869</v>
      </c>
      <c r="E573" s="23" t="s">
        <v>744</v>
      </c>
      <c r="F573" s="24" t="s">
        <v>745</v>
      </c>
      <c r="G573" s="25">
        <v>7.25</v>
      </c>
      <c r="H573" s="26">
        <v>0</v>
      </c>
      <c r="I573" s="26">
        <v>0</v>
      </c>
      <c r="J573" s="26">
        <v>0</v>
      </c>
      <c r="K573" s="26">
        <v>0</v>
      </c>
      <c r="L573" s="53">
        <v>0</v>
      </c>
      <c r="M573" s="54">
        <v>0</v>
      </c>
      <c r="N573" s="54">
        <v>0</v>
      </c>
      <c r="O573" s="54" t="s">
        <v>2766</v>
      </c>
    </row>
    <row r="574" spans="1:15" ht="15" customHeight="1">
      <c r="A574" s="23" t="s">
        <v>724</v>
      </c>
      <c r="B574" s="24" t="s">
        <v>46</v>
      </c>
      <c r="C574" s="23" t="s">
        <v>868</v>
      </c>
      <c r="D574" s="24" t="s">
        <v>869</v>
      </c>
      <c r="E574" s="23" t="s">
        <v>52</v>
      </c>
      <c r="F574" s="24" t="s">
        <v>53</v>
      </c>
      <c r="G574" s="25">
        <v>31.663999999999994</v>
      </c>
      <c r="H574" s="26">
        <v>1</v>
      </c>
      <c r="I574" s="26">
        <v>3</v>
      </c>
      <c r="J574" s="26">
        <v>0</v>
      </c>
      <c r="K574" s="26">
        <v>0</v>
      </c>
      <c r="L574" s="53">
        <v>1</v>
      </c>
      <c r="M574" s="54">
        <v>3.1581606872157664E-2</v>
      </c>
      <c r="N574" s="54">
        <v>2.3622047244094488E-2</v>
      </c>
      <c r="O574" s="54">
        <v>1</v>
      </c>
    </row>
    <row r="575" spans="1:15" ht="15" customHeight="1">
      <c r="A575" s="23" t="s">
        <v>724</v>
      </c>
      <c r="B575" s="24" t="s">
        <v>46</v>
      </c>
      <c r="C575" s="23" t="s">
        <v>868</v>
      </c>
      <c r="D575" s="24" t="s">
        <v>869</v>
      </c>
      <c r="E575" s="23" t="s">
        <v>48</v>
      </c>
      <c r="F575" s="24" t="s">
        <v>49</v>
      </c>
      <c r="G575" s="25">
        <v>21.055</v>
      </c>
      <c r="H575" s="26">
        <v>3</v>
      </c>
      <c r="I575" s="26">
        <v>4</v>
      </c>
      <c r="J575" s="26">
        <v>0</v>
      </c>
      <c r="K575" s="26">
        <v>1</v>
      </c>
      <c r="L575" s="53">
        <v>1.6666666666666667</v>
      </c>
      <c r="M575" s="54">
        <v>7.9157761418507083E-2</v>
      </c>
      <c r="N575" s="54">
        <v>7.3529411764705885E-2</v>
      </c>
      <c r="O575" s="54">
        <v>1.6666666666666667</v>
      </c>
    </row>
    <row r="576" spans="1:15" ht="15" customHeight="1">
      <c r="A576" s="23" t="s">
        <v>724</v>
      </c>
      <c r="B576" s="24" t="s">
        <v>46</v>
      </c>
      <c r="C576" s="23" t="s">
        <v>868</v>
      </c>
      <c r="D576" s="24" t="s">
        <v>869</v>
      </c>
      <c r="E576" s="23" t="s">
        <v>733</v>
      </c>
      <c r="F576" s="24" t="s">
        <v>734</v>
      </c>
      <c r="G576" s="25">
        <v>29.370000000000005</v>
      </c>
      <c r="H576" s="26">
        <v>0</v>
      </c>
      <c r="I576" s="26">
        <v>0</v>
      </c>
      <c r="J576" s="26">
        <v>1</v>
      </c>
      <c r="K576" s="26">
        <v>0</v>
      </c>
      <c r="L576" s="53">
        <v>0.33333333333333331</v>
      </c>
      <c r="M576" s="54">
        <v>1.134944955169674E-2</v>
      </c>
      <c r="N576" s="54">
        <v>2.6315789473684209E-2</v>
      </c>
      <c r="O576" s="54">
        <v>1</v>
      </c>
    </row>
    <row r="577" spans="1:15" ht="15" customHeight="1">
      <c r="A577" s="23" t="s">
        <v>724</v>
      </c>
      <c r="B577" s="24" t="s">
        <v>46</v>
      </c>
      <c r="C577" s="23" t="s">
        <v>868</v>
      </c>
      <c r="D577" s="24" t="s">
        <v>869</v>
      </c>
      <c r="E577" s="23" t="s">
        <v>870</v>
      </c>
      <c r="F577" s="24" t="s">
        <v>871</v>
      </c>
      <c r="G577" s="25">
        <v>22</v>
      </c>
      <c r="H577" s="26">
        <v>0</v>
      </c>
      <c r="I577" s="26">
        <v>1</v>
      </c>
      <c r="J577" s="26">
        <v>0</v>
      </c>
      <c r="K577" s="26">
        <v>1</v>
      </c>
      <c r="L577" s="53">
        <v>0.66666666666666663</v>
      </c>
      <c r="M577" s="54">
        <v>3.03030303030303E-2</v>
      </c>
      <c r="N577" s="54">
        <v>4.6511627906976737E-2</v>
      </c>
      <c r="O577" s="54">
        <v>1</v>
      </c>
    </row>
    <row r="578" spans="1:15" ht="15" customHeight="1">
      <c r="A578" s="23" t="s">
        <v>724</v>
      </c>
      <c r="B578" s="24" t="s">
        <v>46</v>
      </c>
      <c r="C578" s="23" t="s">
        <v>868</v>
      </c>
      <c r="D578" s="24" t="s">
        <v>869</v>
      </c>
      <c r="E578" s="23" t="s">
        <v>623</v>
      </c>
      <c r="F578" s="24" t="s">
        <v>624</v>
      </c>
      <c r="G578" s="25">
        <v>33.744</v>
      </c>
      <c r="H578" s="26">
        <v>1</v>
      </c>
      <c r="I578" s="26">
        <v>1</v>
      </c>
      <c r="J578" s="26">
        <v>0</v>
      </c>
      <c r="K578" s="26">
        <v>3</v>
      </c>
      <c r="L578" s="53">
        <v>1.3333333333333333</v>
      </c>
      <c r="M578" s="54">
        <v>3.9513197407934249E-2</v>
      </c>
      <c r="N578" s="54">
        <v>7.1428571428571425E-2</v>
      </c>
      <c r="O578" s="54">
        <v>1</v>
      </c>
    </row>
    <row r="579" spans="1:15" ht="15" customHeight="1">
      <c r="A579" s="23" t="s">
        <v>724</v>
      </c>
      <c r="B579" s="24" t="s">
        <v>46</v>
      </c>
      <c r="C579" s="23" t="s">
        <v>868</v>
      </c>
      <c r="D579" s="24" t="s">
        <v>869</v>
      </c>
      <c r="E579" s="23" t="s">
        <v>872</v>
      </c>
      <c r="F579" s="24" t="s">
        <v>873</v>
      </c>
      <c r="G579" s="25">
        <v>15.489000000000004</v>
      </c>
      <c r="H579" s="26">
        <v>3</v>
      </c>
      <c r="I579" s="26">
        <v>0</v>
      </c>
      <c r="J579" s="26">
        <v>0</v>
      </c>
      <c r="K579" s="26">
        <v>0</v>
      </c>
      <c r="L579" s="53">
        <v>0</v>
      </c>
      <c r="M579" s="54">
        <v>0</v>
      </c>
      <c r="N579" s="54">
        <v>0</v>
      </c>
      <c r="O579" s="54" t="s">
        <v>2766</v>
      </c>
    </row>
    <row r="580" spans="1:15" ht="15" customHeight="1">
      <c r="A580" s="23" t="s">
        <v>724</v>
      </c>
      <c r="B580" s="24" t="s">
        <v>46</v>
      </c>
      <c r="C580" s="23" t="s">
        <v>868</v>
      </c>
      <c r="D580" s="24" t="s">
        <v>869</v>
      </c>
      <c r="E580" s="23" t="s">
        <v>874</v>
      </c>
      <c r="F580" s="24" t="s">
        <v>875</v>
      </c>
      <c r="G580" s="25">
        <v>30.45</v>
      </c>
      <c r="H580" s="26">
        <v>2</v>
      </c>
      <c r="I580" s="26">
        <v>3</v>
      </c>
      <c r="J580" s="26">
        <v>1</v>
      </c>
      <c r="K580" s="26">
        <v>2</v>
      </c>
      <c r="L580" s="53">
        <v>2</v>
      </c>
      <c r="M580" s="54">
        <v>6.5681444991789822E-2</v>
      </c>
      <c r="N580" s="54">
        <v>6.6666666666666666E-2</v>
      </c>
      <c r="O580" s="54">
        <v>1</v>
      </c>
    </row>
    <row r="581" spans="1:15" ht="15" customHeight="1">
      <c r="A581" s="23" t="s">
        <v>724</v>
      </c>
      <c r="B581" s="24" t="s">
        <v>46</v>
      </c>
      <c r="C581" s="23" t="s">
        <v>868</v>
      </c>
      <c r="D581" s="24" t="s">
        <v>869</v>
      </c>
      <c r="E581" s="23" t="s">
        <v>846</v>
      </c>
      <c r="F581" s="24" t="s">
        <v>847</v>
      </c>
      <c r="G581" s="25">
        <v>3.9099999999999966</v>
      </c>
      <c r="H581" s="26">
        <v>0</v>
      </c>
      <c r="I581" s="26">
        <v>0</v>
      </c>
      <c r="J581" s="26">
        <v>0</v>
      </c>
      <c r="K581" s="26">
        <v>0</v>
      </c>
      <c r="L581" s="53">
        <v>0</v>
      </c>
      <c r="M581" s="54">
        <v>0</v>
      </c>
      <c r="N581" s="54">
        <v>0</v>
      </c>
      <c r="O581" s="54" t="s">
        <v>2766</v>
      </c>
    </row>
    <row r="582" spans="1:15" ht="15" customHeight="1">
      <c r="A582" s="23" t="s">
        <v>876</v>
      </c>
      <c r="B582" s="24" t="s">
        <v>877</v>
      </c>
      <c r="C582" s="23" t="s">
        <v>878</v>
      </c>
      <c r="D582" s="24" t="s">
        <v>879</v>
      </c>
      <c r="E582" s="23" t="s">
        <v>119</v>
      </c>
      <c r="F582" s="24" t="s">
        <v>120</v>
      </c>
      <c r="G582" s="25">
        <v>35.850000000000023</v>
      </c>
      <c r="H582" s="26">
        <v>3</v>
      </c>
      <c r="I582" s="26">
        <v>4</v>
      </c>
      <c r="J582" s="26">
        <v>3</v>
      </c>
      <c r="K582" s="26">
        <v>2</v>
      </c>
      <c r="L582" s="53">
        <v>3</v>
      </c>
      <c r="M582" s="54">
        <v>8.3682008368200778E-2</v>
      </c>
      <c r="N582" s="54">
        <v>6.8702290076335881E-2</v>
      </c>
      <c r="O582" s="54">
        <v>1</v>
      </c>
    </row>
    <row r="583" spans="1:15" ht="15" customHeight="1">
      <c r="A583" s="23" t="s">
        <v>876</v>
      </c>
      <c r="B583" s="24" t="s">
        <v>877</v>
      </c>
      <c r="C583" s="23" t="s">
        <v>878</v>
      </c>
      <c r="D583" s="24" t="s">
        <v>879</v>
      </c>
      <c r="E583" s="23" t="s">
        <v>880</v>
      </c>
      <c r="F583" s="24" t="s">
        <v>881</v>
      </c>
      <c r="G583" s="25">
        <v>120</v>
      </c>
      <c r="H583" s="26">
        <v>9</v>
      </c>
      <c r="I583" s="26">
        <v>0</v>
      </c>
      <c r="J583" s="26">
        <v>6</v>
      </c>
      <c r="K583" s="26">
        <v>3</v>
      </c>
      <c r="L583" s="53">
        <v>3</v>
      </c>
      <c r="M583" s="54">
        <v>2.5000000000000001E-2</v>
      </c>
      <c r="N583" s="54">
        <v>9.7826086956521729E-2</v>
      </c>
      <c r="O583" s="54">
        <v>1.125</v>
      </c>
    </row>
    <row r="584" spans="1:15" ht="15" customHeight="1">
      <c r="A584" s="23" t="s">
        <v>876</v>
      </c>
      <c r="B584" s="24" t="s">
        <v>877</v>
      </c>
      <c r="C584" s="23" t="s">
        <v>878</v>
      </c>
      <c r="D584" s="24" t="s">
        <v>879</v>
      </c>
      <c r="E584" s="23" t="s">
        <v>882</v>
      </c>
      <c r="F584" s="24" t="s">
        <v>883</v>
      </c>
      <c r="G584" s="25">
        <v>2.6</v>
      </c>
      <c r="H584" s="26">
        <v>0</v>
      </c>
      <c r="I584" s="26">
        <v>0</v>
      </c>
      <c r="J584" s="26">
        <v>0</v>
      </c>
      <c r="K584" s="26">
        <v>0</v>
      </c>
      <c r="L584" s="53">
        <v>0</v>
      </c>
      <c r="M584" s="54">
        <v>0</v>
      </c>
      <c r="N584" s="54" t="s">
        <v>2766</v>
      </c>
      <c r="O584" s="54" t="s">
        <v>2766</v>
      </c>
    </row>
    <row r="585" spans="1:15" ht="15" customHeight="1">
      <c r="A585" s="23" t="s">
        <v>876</v>
      </c>
      <c r="B585" s="24" t="s">
        <v>877</v>
      </c>
      <c r="C585" s="23" t="s">
        <v>878</v>
      </c>
      <c r="D585" s="24" t="s">
        <v>879</v>
      </c>
      <c r="E585" s="23" t="s">
        <v>68</v>
      </c>
      <c r="F585" s="24" t="s">
        <v>69</v>
      </c>
      <c r="G585" s="25">
        <v>128.59700000000001</v>
      </c>
      <c r="H585" s="26">
        <v>3</v>
      </c>
      <c r="I585" s="26">
        <v>6</v>
      </c>
      <c r="J585" s="26">
        <v>4</v>
      </c>
      <c r="K585" s="26">
        <v>1</v>
      </c>
      <c r="L585" s="53">
        <v>3.6666666666666665</v>
      </c>
      <c r="M585" s="54">
        <v>2.8512847629934338E-2</v>
      </c>
      <c r="N585" s="54">
        <v>4.7008547008547008E-2</v>
      </c>
      <c r="O585" s="54">
        <v>1</v>
      </c>
    </row>
    <row r="586" spans="1:15" ht="15" customHeight="1">
      <c r="A586" s="23" t="s">
        <v>876</v>
      </c>
      <c r="B586" s="24" t="s">
        <v>877</v>
      </c>
      <c r="C586" s="23" t="s">
        <v>878</v>
      </c>
      <c r="D586" s="24" t="s">
        <v>879</v>
      </c>
      <c r="E586" s="23" t="s">
        <v>830</v>
      </c>
      <c r="F586" s="24" t="s">
        <v>831</v>
      </c>
      <c r="G586" s="25">
        <v>38.257000000000005</v>
      </c>
      <c r="H586" s="26">
        <v>1</v>
      </c>
      <c r="I586" s="26">
        <v>0</v>
      </c>
      <c r="J586" s="26">
        <v>0</v>
      </c>
      <c r="K586" s="26">
        <v>1</v>
      </c>
      <c r="L586" s="53">
        <v>0.33333333333333331</v>
      </c>
      <c r="M586" s="54">
        <v>8.7130024135016661E-3</v>
      </c>
      <c r="N586" s="54">
        <v>1.1764705882352941E-2</v>
      </c>
      <c r="O586" s="54">
        <v>1</v>
      </c>
    </row>
    <row r="587" spans="1:15" ht="15" customHeight="1">
      <c r="A587" s="23" t="s">
        <v>876</v>
      </c>
      <c r="B587" s="24" t="s">
        <v>877</v>
      </c>
      <c r="C587" s="23" t="s">
        <v>878</v>
      </c>
      <c r="D587" s="24" t="s">
        <v>879</v>
      </c>
      <c r="E587" s="23" t="s">
        <v>660</v>
      </c>
      <c r="F587" s="24" t="s">
        <v>661</v>
      </c>
      <c r="G587" s="25">
        <v>64.137</v>
      </c>
      <c r="H587" s="26">
        <v>0</v>
      </c>
      <c r="I587" s="26">
        <v>0</v>
      </c>
      <c r="J587" s="26">
        <v>1</v>
      </c>
      <c r="K587" s="26">
        <v>1</v>
      </c>
      <c r="L587" s="53">
        <v>0.66666666666666663</v>
      </c>
      <c r="M587" s="54">
        <v>1.0394416119660518E-2</v>
      </c>
      <c r="N587" s="54">
        <v>3.2258064516129031E-2</v>
      </c>
      <c r="O587" s="54">
        <v>1</v>
      </c>
    </row>
    <row r="588" spans="1:15" ht="15" customHeight="1">
      <c r="A588" s="23" t="s">
        <v>876</v>
      </c>
      <c r="B588" s="24" t="s">
        <v>877</v>
      </c>
      <c r="C588" s="23" t="s">
        <v>878</v>
      </c>
      <c r="D588" s="24" t="s">
        <v>879</v>
      </c>
      <c r="E588" s="23" t="s">
        <v>884</v>
      </c>
      <c r="F588" s="24" t="s">
        <v>885</v>
      </c>
      <c r="G588" s="25">
        <v>31.992999999999999</v>
      </c>
      <c r="H588" s="26">
        <v>2</v>
      </c>
      <c r="I588" s="26">
        <v>1</v>
      </c>
      <c r="J588" s="26">
        <v>0</v>
      </c>
      <c r="K588" s="26">
        <v>0</v>
      </c>
      <c r="L588" s="53">
        <v>0.33333333333333331</v>
      </c>
      <c r="M588" s="54">
        <v>1.0418945811062837E-2</v>
      </c>
      <c r="N588" s="54">
        <v>1.6949152542372878E-2</v>
      </c>
      <c r="O588" s="54">
        <v>1</v>
      </c>
    </row>
    <row r="589" spans="1:15" ht="15" customHeight="1">
      <c r="A589" s="23" t="s">
        <v>876</v>
      </c>
      <c r="B589" s="24" t="s">
        <v>877</v>
      </c>
      <c r="C589" s="23" t="s">
        <v>878</v>
      </c>
      <c r="D589" s="24" t="s">
        <v>879</v>
      </c>
      <c r="E589" s="23" t="s">
        <v>886</v>
      </c>
      <c r="F589" s="24" t="s">
        <v>887</v>
      </c>
      <c r="G589" s="25">
        <v>57.377999999999993</v>
      </c>
      <c r="H589" s="26">
        <v>0</v>
      </c>
      <c r="I589" s="26">
        <v>0</v>
      </c>
      <c r="J589" s="26">
        <v>0</v>
      </c>
      <c r="K589" s="26">
        <v>0</v>
      </c>
      <c r="L589" s="53">
        <v>0</v>
      </c>
      <c r="M589" s="54">
        <v>0</v>
      </c>
      <c r="N589" s="54">
        <v>0</v>
      </c>
      <c r="O589" s="54" t="s">
        <v>2766</v>
      </c>
    </row>
    <row r="590" spans="1:15" ht="15" customHeight="1">
      <c r="A590" s="23" t="s">
        <v>876</v>
      </c>
      <c r="B590" s="24" t="s">
        <v>877</v>
      </c>
      <c r="C590" s="23" t="s">
        <v>878</v>
      </c>
      <c r="D590" s="24" t="s">
        <v>879</v>
      </c>
      <c r="E590" s="23" t="s">
        <v>888</v>
      </c>
      <c r="F590" s="24" t="s">
        <v>889</v>
      </c>
      <c r="G590" s="25">
        <v>3.27</v>
      </c>
      <c r="H590" s="26">
        <v>0</v>
      </c>
      <c r="I590" s="26">
        <v>0</v>
      </c>
      <c r="J590" s="26">
        <v>0</v>
      </c>
      <c r="K590" s="26">
        <v>0</v>
      </c>
      <c r="L590" s="53">
        <v>0</v>
      </c>
      <c r="M590" s="54">
        <v>0</v>
      </c>
      <c r="N590" s="54" t="s">
        <v>2766</v>
      </c>
      <c r="O590" s="54" t="s">
        <v>2766</v>
      </c>
    </row>
    <row r="591" spans="1:15" ht="15" customHeight="1">
      <c r="A591" s="23" t="s">
        <v>876</v>
      </c>
      <c r="B591" s="24" t="s">
        <v>877</v>
      </c>
      <c r="C591" s="23" t="s">
        <v>878</v>
      </c>
      <c r="D591" s="24" t="s">
        <v>879</v>
      </c>
      <c r="E591" s="23" t="s">
        <v>890</v>
      </c>
      <c r="F591" s="24" t="s">
        <v>891</v>
      </c>
      <c r="G591" s="25">
        <v>21</v>
      </c>
      <c r="H591" s="26">
        <v>0</v>
      </c>
      <c r="I591" s="26">
        <v>0</v>
      </c>
      <c r="J591" s="26">
        <v>0</v>
      </c>
      <c r="K591" s="26">
        <v>1</v>
      </c>
      <c r="L591" s="53">
        <v>0.33333333333333331</v>
      </c>
      <c r="M591" s="54">
        <v>1.5873015873015872E-2</v>
      </c>
      <c r="N591" s="54">
        <v>1.7857142857142856E-2</v>
      </c>
      <c r="O591" s="54">
        <v>1</v>
      </c>
    </row>
    <row r="592" spans="1:15" ht="15" customHeight="1">
      <c r="A592" s="23" t="s">
        <v>876</v>
      </c>
      <c r="B592" s="24" t="s">
        <v>877</v>
      </c>
      <c r="C592" s="23" t="s">
        <v>878</v>
      </c>
      <c r="D592" s="24" t="s">
        <v>879</v>
      </c>
      <c r="E592" s="23" t="s">
        <v>892</v>
      </c>
      <c r="F592" s="24" t="s">
        <v>893</v>
      </c>
      <c r="G592" s="25">
        <v>36.755000000000003</v>
      </c>
      <c r="H592" s="26">
        <v>6</v>
      </c>
      <c r="I592" s="26">
        <v>0</v>
      </c>
      <c r="J592" s="26">
        <v>1</v>
      </c>
      <c r="K592" s="26">
        <v>1</v>
      </c>
      <c r="L592" s="53">
        <v>0.66666666666666663</v>
      </c>
      <c r="M592" s="54">
        <v>1.8138121797487868E-2</v>
      </c>
      <c r="N592" s="54">
        <v>4.5454545454545456E-2</v>
      </c>
      <c r="O592" s="54">
        <v>1</v>
      </c>
    </row>
    <row r="593" spans="1:15" ht="15" customHeight="1">
      <c r="A593" s="23" t="s">
        <v>876</v>
      </c>
      <c r="B593" s="24" t="s">
        <v>877</v>
      </c>
      <c r="C593" s="23" t="s">
        <v>878</v>
      </c>
      <c r="D593" s="24" t="s">
        <v>879</v>
      </c>
      <c r="E593" s="23" t="s">
        <v>894</v>
      </c>
      <c r="F593" s="24" t="s">
        <v>895</v>
      </c>
      <c r="G593" s="25">
        <v>6.4930000000000021</v>
      </c>
      <c r="H593" s="26">
        <v>1</v>
      </c>
      <c r="I593" s="26">
        <v>0</v>
      </c>
      <c r="J593" s="26">
        <v>0</v>
      </c>
      <c r="K593" s="26">
        <v>0</v>
      </c>
      <c r="L593" s="53">
        <v>0</v>
      </c>
      <c r="M593" s="54">
        <v>0</v>
      </c>
      <c r="N593" s="54">
        <v>0</v>
      </c>
      <c r="O593" s="54" t="s">
        <v>2766</v>
      </c>
    </row>
    <row r="594" spans="1:15" ht="15" customHeight="1">
      <c r="A594" s="23" t="s">
        <v>876</v>
      </c>
      <c r="B594" s="24" t="s">
        <v>877</v>
      </c>
      <c r="C594" s="23" t="s">
        <v>878</v>
      </c>
      <c r="D594" s="24" t="s">
        <v>879</v>
      </c>
      <c r="E594" s="23" t="s">
        <v>896</v>
      </c>
      <c r="F594" s="24" t="s">
        <v>897</v>
      </c>
      <c r="G594" s="25">
        <v>35.534999999999997</v>
      </c>
      <c r="H594" s="26">
        <v>2</v>
      </c>
      <c r="I594" s="26">
        <v>0</v>
      </c>
      <c r="J594" s="26">
        <v>0</v>
      </c>
      <c r="K594" s="26">
        <v>1</v>
      </c>
      <c r="L594" s="53">
        <v>0.33333333333333331</v>
      </c>
      <c r="M594" s="54">
        <v>9.3804230570798744E-3</v>
      </c>
      <c r="N594" s="54">
        <v>1.6129032258064516E-2</v>
      </c>
      <c r="O594" s="54">
        <v>1</v>
      </c>
    </row>
    <row r="595" spans="1:15" ht="15" customHeight="1">
      <c r="A595" s="23" t="s">
        <v>876</v>
      </c>
      <c r="B595" s="24" t="s">
        <v>877</v>
      </c>
      <c r="C595" s="23" t="s">
        <v>878</v>
      </c>
      <c r="D595" s="24" t="s">
        <v>879</v>
      </c>
      <c r="E595" s="23" t="s">
        <v>898</v>
      </c>
      <c r="F595" s="24" t="s">
        <v>899</v>
      </c>
      <c r="G595" s="25">
        <v>7.9</v>
      </c>
      <c r="H595" s="26">
        <v>0</v>
      </c>
      <c r="I595" s="26">
        <v>0</v>
      </c>
      <c r="J595" s="26">
        <v>0</v>
      </c>
      <c r="K595" s="26">
        <v>0</v>
      </c>
      <c r="L595" s="53">
        <v>0</v>
      </c>
      <c r="M595" s="54">
        <v>0</v>
      </c>
      <c r="N595" s="54" t="s">
        <v>2766</v>
      </c>
      <c r="O595" s="54" t="s">
        <v>2766</v>
      </c>
    </row>
    <row r="596" spans="1:15" ht="15" customHeight="1">
      <c r="A596" s="23" t="s">
        <v>876</v>
      </c>
      <c r="B596" s="24" t="s">
        <v>877</v>
      </c>
      <c r="C596" s="23" t="s">
        <v>878</v>
      </c>
      <c r="D596" s="24" t="s">
        <v>879</v>
      </c>
      <c r="E596" s="23" t="s">
        <v>900</v>
      </c>
      <c r="F596" s="24" t="s">
        <v>901</v>
      </c>
      <c r="G596" s="25">
        <v>28.5</v>
      </c>
      <c r="H596" s="26">
        <v>0</v>
      </c>
      <c r="I596" s="26">
        <v>0</v>
      </c>
      <c r="J596" s="26">
        <v>0</v>
      </c>
      <c r="K596" s="26">
        <v>1</v>
      </c>
      <c r="L596" s="53">
        <v>0.33333333333333331</v>
      </c>
      <c r="M596" s="54">
        <v>1.1695906432748537E-2</v>
      </c>
      <c r="N596" s="54">
        <v>2.9411764705882349E-2</v>
      </c>
      <c r="O596" s="54">
        <v>1</v>
      </c>
    </row>
    <row r="597" spans="1:15" ht="15" customHeight="1">
      <c r="A597" s="23" t="s">
        <v>876</v>
      </c>
      <c r="B597" s="24" t="s">
        <v>877</v>
      </c>
      <c r="C597" s="23" t="s">
        <v>878</v>
      </c>
      <c r="D597" s="24" t="s">
        <v>879</v>
      </c>
      <c r="E597" s="23" t="s">
        <v>902</v>
      </c>
      <c r="F597" s="24" t="s">
        <v>903</v>
      </c>
      <c r="G597" s="25">
        <v>14.8</v>
      </c>
      <c r="H597" s="26">
        <v>1</v>
      </c>
      <c r="I597" s="26">
        <v>0</v>
      </c>
      <c r="J597" s="26">
        <v>0</v>
      </c>
      <c r="K597" s="26">
        <v>1</v>
      </c>
      <c r="L597" s="53">
        <v>0.33333333333333331</v>
      </c>
      <c r="M597" s="54">
        <v>2.2522522522522521E-2</v>
      </c>
      <c r="N597" s="54">
        <v>2.6315789473684209E-2</v>
      </c>
      <c r="O597" s="54">
        <v>1</v>
      </c>
    </row>
    <row r="598" spans="1:15" ht="15" customHeight="1">
      <c r="A598" s="23" t="s">
        <v>876</v>
      </c>
      <c r="B598" s="24" t="s">
        <v>877</v>
      </c>
      <c r="C598" s="23" t="s">
        <v>878</v>
      </c>
      <c r="D598" s="24" t="s">
        <v>879</v>
      </c>
      <c r="E598" s="23" t="s">
        <v>790</v>
      </c>
      <c r="F598" s="24" t="s">
        <v>791</v>
      </c>
      <c r="G598" s="25">
        <v>31.734999999999999</v>
      </c>
      <c r="H598" s="26">
        <v>0</v>
      </c>
      <c r="I598" s="26">
        <v>0</v>
      </c>
      <c r="J598" s="26">
        <v>0</v>
      </c>
      <c r="K598" s="26">
        <v>1</v>
      </c>
      <c r="L598" s="53">
        <v>0.33333333333333331</v>
      </c>
      <c r="M598" s="54">
        <v>1.0503650018381386E-2</v>
      </c>
      <c r="N598" s="54">
        <v>4.3478260869565216E-2</v>
      </c>
      <c r="O598" s="54">
        <v>1</v>
      </c>
    </row>
    <row r="599" spans="1:15" ht="15" customHeight="1">
      <c r="A599" s="23" t="s">
        <v>876</v>
      </c>
      <c r="B599" s="24" t="s">
        <v>877</v>
      </c>
      <c r="C599" s="23" t="s">
        <v>878</v>
      </c>
      <c r="D599" s="24" t="s">
        <v>879</v>
      </c>
      <c r="E599" s="23" t="s">
        <v>904</v>
      </c>
      <c r="F599" s="24" t="s">
        <v>905</v>
      </c>
      <c r="G599" s="25">
        <v>42.662999999999997</v>
      </c>
      <c r="H599" s="26">
        <v>0</v>
      </c>
      <c r="I599" s="26">
        <v>1</v>
      </c>
      <c r="J599" s="26">
        <v>1</v>
      </c>
      <c r="K599" s="26">
        <v>1</v>
      </c>
      <c r="L599" s="53">
        <v>1</v>
      </c>
      <c r="M599" s="54">
        <v>2.3439514333263016E-2</v>
      </c>
      <c r="N599" s="54">
        <v>5.6603773584905655E-2</v>
      </c>
      <c r="O599" s="54">
        <v>1</v>
      </c>
    </row>
    <row r="600" spans="1:15" ht="15" customHeight="1">
      <c r="A600" s="23" t="s">
        <v>876</v>
      </c>
      <c r="B600" s="24" t="s">
        <v>877</v>
      </c>
      <c r="C600" s="23" t="s">
        <v>878</v>
      </c>
      <c r="D600" s="24" t="s">
        <v>879</v>
      </c>
      <c r="E600" s="23" t="s">
        <v>842</v>
      </c>
      <c r="F600" s="24" t="s">
        <v>843</v>
      </c>
      <c r="G600" s="25">
        <v>40.893999999999998</v>
      </c>
      <c r="H600" s="26">
        <v>1</v>
      </c>
      <c r="I600" s="26">
        <v>1</v>
      </c>
      <c r="J600" s="26">
        <v>0</v>
      </c>
      <c r="K600" s="26">
        <v>1</v>
      </c>
      <c r="L600" s="53">
        <v>0.66666666666666663</v>
      </c>
      <c r="M600" s="54">
        <v>1.630231003733229E-2</v>
      </c>
      <c r="N600" s="54">
        <v>2.6315789473684209E-2</v>
      </c>
      <c r="O600" s="54">
        <v>1</v>
      </c>
    </row>
    <row r="601" spans="1:15" ht="15" customHeight="1">
      <c r="A601" s="23" t="s">
        <v>876</v>
      </c>
      <c r="B601" s="24" t="s">
        <v>877</v>
      </c>
      <c r="C601" s="23" t="s">
        <v>878</v>
      </c>
      <c r="D601" s="24" t="s">
        <v>879</v>
      </c>
      <c r="E601" s="23" t="s">
        <v>906</v>
      </c>
      <c r="F601" s="24" t="s">
        <v>907</v>
      </c>
      <c r="G601" s="25">
        <v>21.900000000000002</v>
      </c>
      <c r="H601" s="26">
        <v>0</v>
      </c>
      <c r="I601" s="26">
        <v>0</v>
      </c>
      <c r="J601" s="26">
        <v>0</v>
      </c>
      <c r="K601" s="26">
        <v>0</v>
      </c>
      <c r="L601" s="53">
        <v>0</v>
      </c>
      <c r="M601" s="54">
        <v>0</v>
      </c>
      <c r="N601" s="54">
        <v>0</v>
      </c>
      <c r="O601" s="54" t="s">
        <v>2766</v>
      </c>
    </row>
    <row r="602" spans="1:15" ht="15" customHeight="1">
      <c r="A602" s="23" t="s">
        <v>876</v>
      </c>
      <c r="B602" s="24" t="s">
        <v>877</v>
      </c>
      <c r="C602" s="23" t="s">
        <v>878</v>
      </c>
      <c r="D602" s="24" t="s">
        <v>879</v>
      </c>
      <c r="E602" s="23" t="s">
        <v>796</v>
      </c>
      <c r="F602" s="24" t="s">
        <v>797</v>
      </c>
      <c r="G602" s="25">
        <v>39.203999999999994</v>
      </c>
      <c r="H602" s="26">
        <v>1</v>
      </c>
      <c r="I602" s="26">
        <v>1</v>
      </c>
      <c r="J602" s="26">
        <v>0</v>
      </c>
      <c r="K602" s="26">
        <v>0</v>
      </c>
      <c r="L602" s="53">
        <v>0.33333333333333331</v>
      </c>
      <c r="M602" s="54">
        <v>8.502533755059008E-3</v>
      </c>
      <c r="N602" s="54">
        <v>9.0909090909090912E-2</v>
      </c>
      <c r="O602" s="54">
        <v>1</v>
      </c>
    </row>
    <row r="603" spans="1:15" ht="15" customHeight="1">
      <c r="A603" s="23" t="s">
        <v>876</v>
      </c>
      <c r="B603" s="24" t="s">
        <v>877</v>
      </c>
      <c r="C603" s="23" t="s">
        <v>878</v>
      </c>
      <c r="D603" s="24" t="s">
        <v>879</v>
      </c>
      <c r="E603" s="23" t="s">
        <v>908</v>
      </c>
      <c r="F603" s="24" t="s">
        <v>909</v>
      </c>
      <c r="G603" s="25">
        <v>22.02</v>
      </c>
      <c r="H603" s="26">
        <v>1</v>
      </c>
      <c r="I603" s="26">
        <v>0</v>
      </c>
      <c r="J603" s="26">
        <v>1</v>
      </c>
      <c r="K603" s="26">
        <v>0</v>
      </c>
      <c r="L603" s="53">
        <v>0.33333333333333331</v>
      </c>
      <c r="M603" s="54">
        <v>1.5137753557372085E-2</v>
      </c>
      <c r="N603" s="54">
        <v>2.9411764705882349E-2</v>
      </c>
      <c r="O603" s="54">
        <v>1</v>
      </c>
    </row>
    <row r="604" spans="1:15" ht="15" customHeight="1">
      <c r="A604" s="23" t="s">
        <v>876</v>
      </c>
      <c r="B604" s="24" t="s">
        <v>877</v>
      </c>
      <c r="C604" s="23" t="s">
        <v>878</v>
      </c>
      <c r="D604" s="24" t="s">
        <v>879</v>
      </c>
      <c r="E604" s="23" t="s">
        <v>910</v>
      </c>
      <c r="F604" s="24" t="s">
        <v>911</v>
      </c>
      <c r="G604" s="25">
        <v>14.45</v>
      </c>
      <c r="H604" s="26">
        <v>0</v>
      </c>
      <c r="I604" s="26">
        <v>0</v>
      </c>
      <c r="J604" s="26">
        <v>0</v>
      </c>
      <c r="K604" s="26">
        <v>0</v>
      </c>
      <c r="L604" s="53">
        <v>0</v>
      </c>
      <c r="M604" s="54">
        <v>0</v>
      </c>
      <c r="N604" s="54" t="s">
        <v>2766</v>
      </c>
      <c r="O604" s="54" t="s">
        <v>2766</v>
      </c>
    </row>
    <row r="605" spans="1:15" ht="15" customHeight="1">
      <c r="A605" s="23" t="s">
        <v>876</v>
      </c>
      <c r="B605" s="24" t="s">
        <v>877</v>
      </c>
      <c r="C605" s="23" t="s">
        <v>878</v>
      </c>
      <c r="D605" s="24" t="s">
        <v>879</v>
      </c>
      <c r="E605" s="23" t="s">
        <v>912</v>
      </c>
      <c r="F605" s="24" t="s">
        <v>913</v>
      </c>
      <c r="G605" s="25">
        <v>25.3</v>
      </c>
      <c r="H605" s="26">
        <v>0</v>
      </c>
      <c r="I605" s="26">
        <v>0</v>
      </c>
      <c r="J605" s="26">
        <v>0</v>
      </c>
      <c r="K605" s="26">
        <v>0</v>
      </c>
      <c r="L605" s="53">
        <v>0</v>
      </c>
      <c r="M605" s="54">
        <v>0</v>
      </c>
      <c r="N605" s="54">
        <v>0</v>
      </c>
      <c r="O605" s="54" t="s">
        <v>2766</v>
      </c>
    </row>
    <row r="606" spans="1:15" ht="15" customHeight="1">
      <c r="A606" s="23" t="s">
        <v>876</v>
      </c>
      <c r="B606" s="24" t="s">
        <v>877</v>
      </c>
      <c r="C606" s="23" t="s">
        <v>878</v>
      </c>
      <c r="D606" s="24" t="s">
        <v>879</v>
      </c>
      <c r="E606" s="23" t="s">
        <v>914</v>
      </c>
      <c r="F606" s="24" t="s">
        <v>915</v>
      </c>
      <c r="G606" s="25">
        <v>9.07</v>
      </c>
      <c r="H606" s="26">
        <v>0</v>
      </c>
      <c r="I606" s="26">
        <v>0</v>
      </c>
      <c r="J606" s="26">
        <v>0</v>
      </c>
      <c r="K606" s="26">
        <v>0</v>
      </c>
      <c r="L606" s="53">
        <v>0</v>
      </c>
      <c r="M606" s="54">
        <v>0</v>
      </c>
      <c r="N606" s="54">
        <v>0</v>
      </c>
      <c r="O606" s="54" t="s">
        <v>2766</v>
      </c>
    </row>
    <row r="607" spans="1:15" ht="15" customHeight="1">
      <c r="A607" s="23" t="s">
        <v>876</v>
      </c>
      <c r="B607" s="24" t="s">
        <v>877</v>
      </c>
      <c r="C607" s="23" t="s">
        <v>916</v>
      </c>
      <c r="D607" s="24" t="s">
        <v>917</v>
      </c>
      <c r="E607" s="23" t="s">
        <v>119</v>
      </c>
      <c r="F607" s="24" t="s">
        <v>120</v>
      </c>
      <c r="G607" s="25">
        <v>16.149999999999977</v>
      </c>
      <c r="H607" s="26">
        <v>0</v>
      </c>
      <c r="I607" s="26">
        <v>0</v>
      </c>
      <c r="J607" s="26">
        <v>0</v>
      </c>
      <c r="K607" s="26">
        <v>3</v>
      </c>
      <c r="L607" s="53">
        <v>1</v>
      </c>
      <c r="M607" s="54">
        <v>6.1919504643962939E-2</v>
      </c>
      <c r="N607" s="54">
        <v>6.6666666666666666E-2</v>
      </c>
      <c r="O607" s="54">
        <v>1.5</v>
      </c>
    </row>
    <row r="608" spans="1:15" ht="15" customHeight="1">
      <c r="A608" s="23" t="s">
        <v>876</v>
      </c>
      <c r="B608" s="24" t="s">
        <v>877</v>
      </c>
      <c r="C608" s="23" t="s">
        <v>916</v>
      </c>
      <c r="D608" s="24" t="s">
        <v>917</v>
      </c>
      <c r="E608" s="23" t="s">
        <v>918</v>
      </c>
      <c r="F608" s="24" t="s">
        <v>919</v>
      </c>
      <c r="G608" s="25">
        <v>17.271999999999998</v>
      </c>
      <c r="H608" s="26">
        <v>0</v>
      </c>
      <c r="I608" s="26">
        <v>0</v>
      </c>
      <c r="J608" s="26">
        <v>0</v>
      </c>
      <c r="K608" s="26">
        <v>1</v>
      </c>
      <c r="L608" s="53">
        <v>0.33333333333333331</v>
      </c>
      <c r="M608" s="54">
        <v>1.9299058205959549E-2</v>
      </c>
      <c r="N608" s="54">
        <v>7.1428571428571425E-2</v>
      </c>
      <c r="O608" s="54">
        <v>1</v>
      </c>
    </row>
    <row r="609" spans="1:15" ht="15" customHeight="1">
      <c r="A609" s="23" t="s">
        <v>876</v>
      </c>
      <c r="B609" s="24" t="s">
        <v>877</v>
      </c>
      <c r="C609" s="23" t="s">
        <v>916</v>
      </c>
      <c r="D609" s="24" t="s">
        <v>917</v>
      </c>
      <c r="E609" s="23" t="s">
        <v>920</v>
      </c>
      <c r="F609" s="24" t="s">
        <v>921</v>
      </c>
      <c r="G609" s="25">
        <v>1.5940000000000001</v>
      </c>
      <c r="H609" s="26">
        <v>0</v>
      </c>
      <c r="I609" s="26">
        <v>0</v>
      </c>
      <c r="J609" s="26">
        <v>0</v>
      </c>
      <c r="K609" s="26">
        <v>0</v>
      </c>
      <c r="L609" s="53">
        <v>0</v>
      </c>
      <c r="M609" s="54">
        <v>0</v>
      </c>
      <c r="N609" s="54" t="s">
        <v>2766</v>
      </c>
      <c r="O609" s="54" t="s">
        <v>2766</v>
      </c>
    </row>
    <row r="610" spans="1:15" ht="15" customHeight="1">
      <c r="A610" s="23" t="s">
        <v>876</v>
      </c>
      <c r="B610" s="24" t="s">
        <v>877</v>
      </c>
      <c r="C610" s="23" t="s">
        <v>916</v>
      </c>
      <c r="D610" s="24" t="s">
        <v>917</v>
      </c>
      <c r="E610" s="23" t="s">
        <v>922</v>
      </c>
      <c r="F610" s="24" t="s">
        <v>923</v>
      </c>
      <c r="G610" s="25">
        <v>3.8</v>
      </c>
      <c r="H610" s="26">
        <v>0</v>
      </c>
      <c r="I610" s="26">
        <v>0</v>
      </c>
      <c r="J610" s="26">
        <v>0</v>
      </c>
      <c r="K610" s="26">
        <v>1</v>
      </c>
      <c r="L610" s="53">
        <v>0.33333333333333331</v>
      </c>
      <c r="M610" s="54">
        <v>0.13157894736842105</v>
      </c>
      <c r="N610" s="54">
        <v>0.5</v>
      </c>
      <c r="O610" s="54">
        <v>1.5</v>
      </c>
    </row>
    <row r="611" spans="1:15" ht="15" customHeight="1">
      <c r="A611" s="23" t="s">
        <v>876</v>
      </c>
      <c r="B611" s="24" t="s">
        <v>877</v>
      </c>
      <c r="C611" s="23" t="s">
        <v>916</v>
      </c>
      <c r="D611" s="24" t="s">
        <v>917</v>
      </c>
      <c r="E611" s="23" t="s">
        <v>830</v>
      </c>
      <c r="F611" s="24" t="s">
        <v>831</v>
      </c>
      <c r="G611" s="25">
        <v>13.530000000000001</v>
      </c>
      <c r="H611" s="26">
        <v>0</v>
      </c>
      <c r="I611" s="26">
        <v>0</v>
      </c>
      <c r="J611" s="26">
        <v>0</v>
      </c>
      <c r="K611" s="26">
        <v>0</v>
      </c>
      <c r="L611" s="53">
        <v>0</v>
      </c>
      <c r="M611" s="54">
        <v>0</v>
      </c>
      <c r="N611" s="54">
        <v>0</v>
      </c>
      <c r="O611" s="54" t="s">
        <v>2766</v>
      </c>
    </row>
    <row r="612" spans="1:15" ht="15" customHeight="1">
      <c r="A612" s="23" t="s">
        <v>876</v>
      </c>
      <c r="B612" s="24" t="s">
        <v>877</v>
      </c>
      <c r="C612" s="23" t="s">
        <v>916</v>
      </c>
      <c r="D612" s="24" t="s">
        <v>917</v>
      </c>
      <c r="E612" s="23" t="s">
        <v>924</v>
      </c>
      <c r="F612" s="24" t="s">
        <v>925</v>
      </c>
      <c r="G612" s="25">
        <v>1.9950000000000001</v>
      </c>
      <c r="H612" s="26">
        <v>0</v>
      </c>
      <c r="I612" s="26">
        <v>0</v>
      </c>
      <c r="J612" s="26">
        <v>0</v>
      </c>
      <c r="K612" s="26">
        <v>0</v>
      </c>
      <c r="L612" s="53">
        <v>0</v>
      </c>
      <c r="M612" s="54">
        <v>0</v>
      </c>
      <c r="N612" s="54">
        <v>0</v>
      </c>
      <c r="O612" s="54" t="s">
        <v>2766</v>
      </c>
    </row>
    <row r="613" spans="1:15" ht="15" customHeight="1">
      <c r="A613" s="23" t="s">
        <v>876</v>
      </c>
      <c r="B613" s="24" t="s">
        <v>877</v>
      </c>
      <c r="C613" s="23" t="s">
        <v>916</v>
      </c>
      <c r="D613" s="24" t="s">
        <v>917</v>
      </c>
      <c r="E613" s="23" t="s">
        <v>926</v>
      </c>
      <c r="F613" s="24" t="s">
        <v>927</v>
      </c>
      <c r="G613" s="25">
        <v>16.62</v>
      </c>
      <c r="H613" s="26">
        <v>0</v>
      </c>
      <c r="I613" s="26">
        <v>0</v>
      </c>
      <c r="J613" s="26">
        <v>0</v>
      </c>
      <c r="K613" s="26">
        <v>2</v>
      </c>
      <c r="L613" s="53">
        <v>0.66666666666666663</v>
      </c>
      <c r="M613" s="54">
        <v>4.0112314480545523E-2</v>
      </c>
      <c r="N613" s="54">
        <v>5.7142857142857141E-2</v>
      </c>
      <c r="O613" s="54">
        <v>2</v>
      </c>
    </row>
    <row r="614" spans="1:15" ht="15" customHeight="1">
      <c r="A614" s="23" t="s">
        <v>876</v>
      </c>
      <c r="B614" s="24" t="s">
        <v>877</v>
      </c>
      <c r="C614" s="23" t="s">
        <v>916</v>
      </c>
      <c r="D614" s="24" t="s">
        <v>917</v>
      </c>
      <c r="E614" s="23" t="s">
        <v>890</v>
      </c>
      <c r="F614" s="24" t="s">
        <v>891</v>
      </c>
      <c r="G614" s="25">
        <v>16.808</v>
      </c>
      <c r="H614" s="26">
        <v>1</v>
      </c>
      <c r="I614" s="26">
        <v>1</v>
      </c>
      <c r="J614" s="26">
        <v>1</v>
      </c>
      <c r="K614" s="26">
        <v>0</v>
      </c>
      <c r="L614" s="53">
        <v>0.66666666666666663</v>
      </c>
      <c r="M614" s="54">
        <v>3.9663652229097256E-2</v>
      </c>
      <c r="N614" s="54">
        <v>6.4516129032258063E-2</v>
      </c>
      <c r="O614" s="54">
        <v>1</v>
      </c>
    </row>
    <row r="615" spans="1:15" ht="15" customHeight="1">
      <c r="A615" s="23" t="s">
        <v>876</v>
      </c>
      <c r="B615" s="24" t="s">
        <v>877</v>
      </c>
      <c r="C615" s="23" t="s">
        <v>916</v>
      </c>
      <c r="D615" s="24" t="s">
        <v>917</v>
      </c>
      <c r="E615" s="23" t="s">
        <v>892</v>
      </c>
      <c r="F615" s="24" t="s">
        <v>893</v>
      </c>
      <c r="G615" s="25">
        <v>8.1929999999999978</v>
      </c>
      <c r="H615" s="26">
        <v>0</v>
      </c>
      <c r="I615" s="26">
        <v>0</v>
      </c>
      <c r="J615" s="26">
        <v>0</v>
      </c>
      <c r="K615" s="26">
        <v>0</v>
      </c>
      <c r="L615" s="53">
        <v>0</v>
      </c>
      <c r="M615" s="54">
        <v>0</v>
      </c>
      <c r="N615" s="54">
        <v>0</v>
      </c>
      <c r="O615" s="54" t="s">
        <v>2766</v>
      </c>
    </row>
    <row r="616" spans="1:15" ht="15" customHeight="1">
      <c r="A616" s="23" t="s">
        <v>876</v>
      </c>
      <c r="B616" s="24" t="s">
        <v>877</v>
      </c>
      <c r="C616" s="23" t="s">
        <v>916</v>
      </c>
      <c r="D616" s="24" t="s">
        <v>917</v>
      </c>
      <c r="E616" s="23" t="s">
        <v>928</v>
      </c>
      <c r="F616" s="24" t="s">
        <v>929</v>
      </c>
      <c r="G616" s="25">
        <v>18.177</v>
      </c>
      <c r="H616" s="26">
        <v>1</v>
      </c>
      <c r="I616" s="26">
        <v>0</v>
      </c>
      <c r="J616" s="26">
        <v>0</v>
      </c>
      <c r="K616" s="26">
        <v>0</v>
      </c>
      <c r="L616" s="53">
        <v>0</v>
      </c>
      <c r="M616" s="54">
        <v>0</v>
      </c>
      <c r="N616" s="54">
        <v>0</v>
      </c>
      <c r="O616" s="54" t="s">
        <v>2766</v>
      </c>
    </row>
    <row r="617" spans="1:15" ht="15" customHeight="1">
      <c r="A617" s="23" t="s">
        <v>876</v>
      </c>
      <c r="B617" s="24" t="s">
        <v>877</v>
      </c>
      <c r="C617" s="23" t="s">
        <v>916</v>
      </c>
      <c r="D617" s="24" t="s">
        <v>917</v>
      </c>
      <c r="E617" s="23" t="s">
        <v>930</v>
      </c>
      <c r="F617" s="24" t="s">
        <v>931</v>
      </c>
      <c r="G617" s="25">
        <v>4.2</v>
      </c>
      <c r="H617" s="26">
        <v>0</v>
      </c>
      <c r="I617" s="26">
        <v>0</v>
      </c>
      <c r="J617" s="26">
        <v>0</v>
      </c>
      <c r="K617" s="26">
        <v>0</v>
      </c>
      <c r="L617" s="53">
        <v>0</v>
      </c>
      <c r="M617" s="54">
        <v>0</v>
      </c>
      <c r="N617" s="54">
        <v>0</v>
      </c>
      <c r="O617" s="54" t="s">
        <v>2766</v>
      </c>
    </row>
    <row r="618" spans="1:15" ht="15" customHeight="1">
      <c r="A618" s="23" t="s">
        <v>876</v>
      </c>
      <c r="B618" s="24" t="s">
        <v>877</v>
      </c>
      <c r="C618" s="23" t="s">
        <v>916</v>
      </c>
      <c r="D618" s="24" t="s">
        <v>917</v>
      </c>
      <c r="E618" s="23" t="s">
        <v>894</v>
      </c>
      <c r="F618" s="24" t="s">
        <v>895</v>
      </c>
      <c r="G618" s="25">
        <v>17.95</v>
      </c>
      <c r="H618" s="26">
        <v>3</v>
      </c>
      <c r="I618" s="26">
        <v>1</v>
      </c>
      <c r="J618" s="26">
        <v>0</v>
      </c>
      <c r="K618" s="26">
        <v>1</v>
      </c>
      <c r="L618" s="53">
        <v>0.66666666666666663</v>
      </c>
      <c r="M618" s="54">
        <v>3.7140204271123488E-2</v>
      </c>
      <c r="N618" s="54">
        <v>3.3333333333333333E-2</v>
      </c>
      <c r="O618" s="54">
        <v>1</v>
      </c>
    </row>
    <row r="619" spans="1:15" ht="15" customHeight="1">
      <c r="A619" s="23" t="s">
        <v>876</v>
      </c>
      <c r="B619" s="24" t="s">
        <v>877</v>
      </c>
      <c r="C619" s="23" t="s">
        <v>916</v>
      </c>
      <c r="D619" s="24" t="s">
        <v>917</v>
      </c>
      <c r="E619" s="23" t="s">
        <v>896</v>
      </c>
      <c r="F619" s="24" t="s">
        <v>897</v>
      </c>
      <c r="G619" s="25">
        <v>4.8810000000000002</v>
      </c>
      <c r="H619" s="26">
        <v>0</v>
      </c>
      <c r="I619" s="26">
        <v>1</v>
      </c>
      <c r="J619" s="26">
        <v>0</v>
      </c>
      <c r="K619" s="26">
        <v>0</v>
      </c>
      <c r="L619" s="53">
        <v>0.33333333333333331</v>
      </c>
      <c r="M619" s="54">
        <v>6.8292016663252061E-2</v>
      </c>
      <c r="N619" s="54">
        <v>0.125</v>
      </c>
      <c r="O619" s="54">
        <v>1</v>
      </c>
    </row>
    <row r="620" spans="1:15" ht="15" customHeight="1">
      <c r="A620" s="23" t="s">
        <v>876</v>
      </c>
      <c r="B620" s="24" t="s">
        <v>877</v>
      </c>
      <c r="C620" s="23" t="s">
        <v>916</v>
      </c>
      <c r="D620" s="24" t="s">
        <v>917</v>
      </c>
      <c r="E620" s="23" t="s">
        <v>904</v>
      </c>
      <c r="F620" s="24" t="s">
        <v>905</v>
      </c>
      <c r="G620" s="25">
        <v>3.4870000000000019</v>
      </c>
      <c r="H620" s="26">
        <v>0</v>
      </c>
      <c r="I620" s="26">
        <v>0</v>
      </c>
      <c r="J620" s="26">
        <v>0</v>
      </c>
      <c r="K620" s="26">
        <v>0</v>
      </c>
      <c r="L620" s="53">
        <v>0</v>
      </c>
      <c r="M620" s="54">
        <v>0</v>
      </c>
      <c r="N620" s="54">
        <v>0</v>
      </c>
      <c r="O620" s="54" t="s">
        <v>2766</v>
      </c>
    </row>
    <row r="621" spans="1:15" ht="15" customHeight="1">
      <c r="A621" s="23" t="s">
        <v>876</v>
      </c>
      <c r="B621" s="24" t="s">
        <v>877</v>
      </c>
      <c r="C621" s="23" t="s">
        <v>916</v>
      </c>
      <c r="D621" s="24" t="s">
        <v>917</v>
      </c>
      <c r="E621" s="23" t="s">
        <v>932</v>
      </c>
      <c r="F621" s="24" t="s">
        <v>933</v>
      </c>
      <c r="G621" s="25">
        <v>4.7439999999999998</v>
      </c>
      <c r="H621" s="26">
        <v>0</v>
      </c>
      <c r="I621" s="26">
        <v>0</v>
      </c>
      <c r="J621" s="26">
        <v>0</v>
      </c>
      <c r="K621" s="26">
        <v>0</v>
      </c>
      <c r="L621" s="53">
        <v>0</v>
      </c>
      <c r="M621" s="54">
        <v>0</v>
      </c>
      <c r="N621" s="54">
        <v>0</v>
      </c>
      <c r="O621" s="54" t="s">
        <v>2766</v>
      </c>
    </row>
    <row r="622" spans="1:15" ht="15" customHeight="1">
      <c r="A622" s="23" t="s">
        <v>876</v>
      </c>
      <c r="B622" s="24" t="s">
        <v>877</v>
      </c>
      <c r="C622" s="23" t="s">
        <v>916</v>
      </c>
      <c r="D622" s="24" t="s">
        <v>917</v>
      </c>
      <c r="E622" s="23" t="s">
        <v>934</v>
      </c>
      <c r="F622" s="24" t="s">
        <v>935</v>
      </c>
      <c r="G622" s="25">
        <v>1.583</v>
      </c>
      <c r="H622" s="26">
        <v>0</v>
      </c>
      <c r="I622" s="26">
        <v>0</v>
      </c>
      <c r="J622" s="26">
        <v>0</v>
      </c>
      <c r="K622" s="26">
        <v>0</v>
      </c>
      <c r="L622" s="53">
        <v>0</v>
      </c>
      <c r="M622" s="54">
        <v>0</v>
      </c>
      <c r="N622" s="54">
        <v>0</v>
      </c>
      <c r="O622" s="54" t="s">
        <v>2766</v>
      </c>
    </row>
    <row r="623" spans="1:15" ht="15" customHeight="1">
      <c r="A623" s="23" t="s">
        <v>876</v>
      </c>
      <c r="B623" s="24" t="s">
        <v>877</v>
      </c>
      <c r="C623" s="23" t="s">
        <v>916</v>
      </c>
      <c r="D623" s="24" t="s">
        <v>917</v>
      </c>
      <c r="E623" s="23" t="s">
        <v>936</v>
      </c>
      <c r="F623" s="24" t="s">
        <v>937</v>
      </c>
      <c r="G623" s="25">
        <v>2.028</v>
      </c>
      <c r="H623" s="26">
        <v>0</v>
      </c>
      <c r="I623" s="26">
        <v>0</v>
      </c>
      <c r="J623" s="26">
        <v>0</v>
      </c>
      <c r="K623" s="26">
        <v>0</v>
      </c>
      <c r="L623" s="53">
        <v>0</v>
      </c>
      <c r="M623" s="54">
        <v>0</v>
      </c>
      <c r="N623" s="54">
        <v>0</v>
      </c>
      <c r="O623" s="54" t="s">
        <v>2766</v>
      </c>
    </row>
    <row r="624" spans="1:15" ht="15" customHeight="1">
      <c r="A624" s="23" t="s">
        <v>876</v>
      </c>
      <c r="B624" s="24" t="s">
        <v>877</v>
      </c>
      <c r="C624" s="23" t="s">
        <v>938</v>
      </c>
      <c r="D624" s="24" t="s">
        <v>939</v>
      </c>
      <c r="E624" s="23" t="s">
        <v>119</v>
      </c>
      <c r="F624" s="24" t="s">
        <v>120</v>
      </c>
      <c r="G624" s="25">
        <v>6</v>
      </c>
      <c r="H624" s="26">
        <v>0</v>
      </c>
      <c r="I624" s="26">
        <v>0</v>
      </c>
      <c r="J624" s="26">
        <v>0</v>
      </c>
      <c r="K624" s="26">
        <v>0</v>
      </c>
      <c r="L624" s="53">
        <v>0</v>
      </c>
      <c r="M624" s="54">
        <v>0</v>
      </c>
      <c r="N624" s="54">
        <v>0</v>
      </c>
      <c r="O624" s="54" t="s">
        <v>2766</v>
      </c>
    </row>
    <row r="625" spans="1:15" ht="15" customHeight="1">
      <c r="A625" s="23" t="s">
        <v>876</v>
      </c>
      <c r="B625" s="24" t="s">
        <v>877</v>
      </c>
      <c r="C625" s="23" t="s">
        <v>938</v>
      </c>
      <c r="D625" s="24" t="s">
        <v>939</v>
      </c>
      <c r="E625" s="23" t="s">
        <v>940</v>
      </c>
      <c r="F625" s="24" t="s">
        <v>941</v>
      </c>
      <c r="G625" s="25">
        <v>4</v>
      </c>
      <c r="H625" s="26">
        <v>0</v>
      </c>
      <c r="I625" s="26">
        <v>1</v>
      </c>
      <c r="J625" s="26">
        <v>0</v>
      </c>
      <c r="K625" s="26">
        <v>0</v>
      </c>
      <c r="L625" s="53">
        <v>0.33333333333333331</v>
      </c>
      <c r="M625" s="54">
        <v>8.3333333333333329E-2</v>
      </c>
      <c r="N625" s="54">
        <v>0.1111111111111111</v>
      </c>
      <c r="O625" s="54">
        <v>1</v>
      </c>
    </row>
    <row r="626" spans="1:15" ht="15" customHeight="1">
      <c r="A626" s="23" t="s">
        <v>876</v>
      </c>
      <c r="B626" s="24" t="s">
        <v>877</v>
      </c>
      <c r="C626" s="23" t="s">
        <v>938</v>
      </c>
      <c r="D626" s="24" t="s">
        <v>939</v>
      </c>
      <c r="E626" s="23" t="s">
        <v>942</v>
      </c>
      <c r="F626" s="24" t="s">
        <v>943</v>
      </c>
      <c r="G626" s="25">
        <v>4</v>
      </c>
      <c r="H626" s="26">
        <v>0</v>
      </c>
      <c r="I626" s="26">
        <v>1</v>
      </c>
      <c r="J626" s="26">
        <v>0</v>
      </c>
      <c r="K626" s="26">
        <v>0</v>
      </c>
      <c r="L626" s="53">
        <v>0.33333333333333331</v>
      </c>
      <c r="M626" s="54">
        <v>0.125</v>
      </c>
      <c r="N626" s="54">
        <v>0.3</v>
      </c>
      <c r="O626" s="54">
        <v>1.5</v>
      </c>
    </row>
    <row r="627" spans="1:15" ht="15" customHeight="1">
      <c r="A627" s="23" t="s">
        <v>876</v>
      </c>
      <c r="B627" s="24" t="s">
        <v>877</v>
      </c>
      <c r="C627" s="23" t="s">
        <v>938</v>
      </c>
      <c r="D627" s="24" t="s">
        <v>939</v>
      </c>
      <c r="E627" s="23" t="s">
        <v>944</v>
      </c>
      <c r="F627" s="24" t="s">
        <v>945</v>
      </c>
      <c r="G627" s="25">
        <v>21.411000000000001</v>
      </c>
      <c r="H627" s="26">
        <v>2</v>
      </c>
      <c r="I627" s="26">
        <v>0</v>
      </c>
      <c r="J627" s="26">
        <v>2</v>
      </c>
      <c r="K627" s="26">
        <v>2</v>
      </c>
      <c r="L627" s="53">
        <v>1.3333333333333333</v>
      </c>
      <c r="M627" s="54">
        <v>6.2273286317002158E-2</v>
      </c>
      <c r="N627" s="54">
        <v>6.4516129032258063E-2</v>
      </c>
      <c r="O627" s="54">
        <v>1</v>
      </c>
    </row>
    <row r="628" spans="1:15" ht="15" customHeight="1">
      <c r="A628" s="23" t="s">
        <v>876</v>
      </c>
      <c r="B628" s="24" t="s">
        <v>877</v>
      </c>
      <c r="C628" s="23" t="s">
        <v>938</v>
      </c>
      <c r="D628" s="24" t="s">
        <v>939</v>
      </c>
      <c r="E628" s="23" t="s">
        <v>946</v>
      </c>
      <c r="F628" s="24" t="s">
        <v>947</v>
      </c>
      <c r="G628" s="25">
        <v>2.056</v>
      </c>
      <c r="H628" s="26">
        <v>0</v>
      </c>
      <c r="I628" s="26">
        <v>0</v>
      </c>
      <c r="J628" s="26">
        <v>0</v>
      </c>
      <c r="K628" s="26">
        <v>1</v>
      </c>
      <c r="L628" s="53">
        <v>0.33333333333333331</v>
      </c>
      <c r="M628" s="54">
        <v>0.16212710765239946</v>
      </c>
      <c r="N628" s="54">
        <v>0.1111111111111111</v>
      </c>
      <c r="O628" s="54">
        <v>1</v>
      </c>
    </row>
    <row r="629" spans="1:15" ht="15" customHeight="1">
      <c r="A629" s="23" t="s">
        <v>876</v>
      </c>
      <c r="B629" s="24" t="s">
        <v>877</v>
      </c>
      <c r="C629" s="23" t="s">
        <v>938</v>
      </c>
      <c r="D629" s="24" t="s">
        <v>939</v>
      </c>
      <c r="E629" s="23" t="s">
        <v>830</v>
      </c>
      <c r="F629" s="24" t="s">
        <v>831</v>
      </c>
      <c r="G629" s="25">
        <v>36.97999999999999</v>
      </c>
      <c r="H629" s="26">
        <v>1</v>
      </c>
      <c r="I629" s="26">
        <v>5</v>
      </c>
      <c r="J629" s="26">
        <v>1</v>
      </c>
      <c r="K629" s="26">
        <v>2</v>
      </c>
      <c r="L629" s="53">
        <v>2.6666666666666665</v>
      </c>
      <c r="M629" s="54">
        <v>7.2111051018568614E-2</v>
      </c>
      <c r="N629" s="54">
        <v>6.4000000000000001E-2</v>
      </c>
      <c r="O629" s="54">
        <v>1</v>
      </c>
    </row>
    <row r="630" spans="1:15" ht="15" customHeight="1">
      <c r="A630" s="23" t="s">
        <v>876</v>
      </c>
      <c r="B630" s="24" t="s">
        <v>877</v>
      </c>
      <c r="C630" s="23" t="s">
        <v>938</v>
      </c>
      <c r="D630" s="24" t="s">
        <v>939</v>
      </c>
      <c r="E630" s="23" t="s">
        <v>948</v>
      </c>
      <c r="F630" s="24" t="s">
        <v>949</v>
      </c>
      <c r="G630" s="25">
        <v>11.225</v>
      </c>
      <c r="H630" s="26">
        <v>0</v>
      </c>
      <c r="I630" s="26">
        <v>0</v>
      </c>
      <c r="J630" s="26">
        <v>0</v>
      </c>
      <c r="K630" s="26">
        <v>0</v>
      </c>
      <c r="L630" s="53">
        <v>0</v>
      </c>
      <c r="M630" s="54">
        <v>0</v>
      </c>
      <c r="N630" s="54">
        <v>0</v>
      </c>
      <c r="O630" s="54" t="s">
        <v>2766</v>
      </c>
    </row>
    <row r="631" spans="1:15" ht="15" customHeight="1">
      <c r="A631" s="23" t="s">
        <v>876</v>
      </c>
      <c r="B631" s="24" t="s">
        <v>877</v>
      </c>
      <c r="C631" s="23" t="s">
        <v>938</v>
      </c>
      <c r="D631" s="24" t="s">
        <v>939</v>
      </c>
      <c r="E631" s="23" t="s">
        <v>926</v>
      </c>
      <c r="F631" s="24" t="s">
        <v>927</v>
      </c>
      <c r="G631" s="25">
        <v>1.9</v>
      </c>
      <c r="H631" s="26">
        <v>0</v>
      </c>
      <c r="I631" s="26">
        <v>0</v>
      </c>
      <c r="J631" s="26">
        <v>0</v>
      </c>
      <c r="K631" s="26">
        <v>0</v>
      </c>
      <c r="L631" s="53">
        <v>0</v>
      </c>
      <c r="M631" s="54">
        <v>0</v>
      </c>
      <c r="N631" s="54">
        <v>0</v>
      </c>
      <c r="O631" s="54" t="s">
        <v>2766</v>
      </c>
    </row>
    <row r="632" spans="1:15" ht="15" customHeight="1">
      <c r="A632" s="23" t="s">
        <v>876</v>
      </c>
      <c r="B632" s="24" t="s">
        <v>877</v>
      </c>
      <c r="C632" s="23" t="s">
        <v>938</v>
      </c>
      <c r="D632" s="24" t="s">
        <v>939</v>
      </c>
      <c r="E632" s="23" t="s">
        <v>950</v>
      </c>
      <c r="F632" s="24" t="s">
        <v>951</v>
      </c>
      <c r="G632" s="25">
        <v>9.51</v>
      </c>
      <c r="H632" s="26">
        <v>0</v>
      </c>
      <c r="I632" s="26">
        <v>0</v>
      </c>
      <c r="J632" s="26">
        <v>0</v>
      </c>
      <c r="K632" s="26">
        <v>0</v>
      </c>
      <c r="L632" s="53">
        <v>0</v>
      </c>
      <c r="M632" s="54">
        <v>0</v>
      </c>
      <c r="N632" s="54">
        <v>0</v>
      </c>
      <c r="O632" s="54" t="s">
        <v>2766</v>
      </c>
    </row>
    <row r="633" spans="1:15" ht="15" customHeight="1">
      <c r="A633" s="23" t="s">
        <v>876</v>
      </c>
      <c r="B633" s="24" t="s">
        <v>877</v>
      </c>
      <c r="C633" s="23" t="s">
        <v>938</v>
      </c>
      <c r="D633" s="24" t="s">
        <v>939</v>
      </c>
      <c r="E633" s="23" t="s">
        <v>952</v>
      </c>
      <c r="F633" s="24" t="s">
        <v>953</v>
      </c>
      <c r="G633" s="25">
        <v>14.64</v>
      </c>
      <c r="H633" s="26">
        <v>0</v>
      </c>
      <c r="I633" s="26">
        <v>1</v>
      </c>
      <c r="J633" s="26">
        <v>0</v>
      </c>
      <c r="K633" s="26">
        <v>0</v>
      </c>
      <c r="L633" s="53">
        <v>0.33333333333333331</v>
      </c>
      <c r="M633" s="54">
        <v>2.2768670309653915E-2</v>
      </c>
      <c r="N633" s="54">
        <v>1.0204081632653062E-2</v>
      </c>
      <c r="O633" s="54">
        <v>1</v>
      </c>
    </row>
    <row r="634" spans="1:15" ht="15" customHeight="1">
      <c r="A634" s="23" t="s">
        <v>876</v>
      </c>
      <c r="B634" s="24" t="s">
        <v>877</v>
      </c>
      <c r="C634" s="23" t="s">
        <v>938</v>
      </c>
      <c r="D634" s="24" t="s">
        <v>939</v>
      </c>
      <c r="E634" s="23" t="s">
        <v>954</v>
      </c>
      <c r="F634" s="24" t="s">
        <v>955</v>
      </c>
      <c r="G634" s="25">
        <v>3.45</v>
      </c>
      <c r="H634" s="26">
        <v>0</v>
      </c>
      <c r="I634" s="26">
        <v>0</v>
      </c>
      <c r="J634" s="26">
        <v>0</v>
      </c>
      <c r="K634" s="26">
        <v>0</v>
      </c>
      <c r="L634" s="53">
        <v>0</v>
      </c>
      <c r="M634" s="54">
        <v>0</v>
      </c>
      <c r="N634" s="54">
        <v>0</v>
      </c>
      <c r="O634" s="54" t="s">
        <v>2766</v>
      </c>
    </row>
    <row r="635" spans="1:15" ht="15" customHeight="1">
      <c r="A635" s="23" t="s">
        <v>876</v>
      </c>
      <c r="B635" s="24" t="s">
        <v>877</v>
      </c>
      <c r="C635" s="23" t="s">
        <v>938</v>
      </c>
      <c r="D635" s="24" t="s">
        <v>939</v>
      </c>
      <c r="E635" s="23" t="s">
        <v>956</v>
      </c>
      <c r="F635" s="24" t="s">
        <v>957</v>
      </c>
      <c r="G635" s="25">
        <v>1.84</v>
      </c>
      <c r="H635" s="26">
        <v>0</v>
      </c>
      <c r="I635" s="26">
        <v>0</v>
      </c>
      <c r="J635" s="26">
        <v>0</v>
      </c>
      <c r="K635" s="26">
        <v>0</v>
      </c>
      <c r="L635" s="53">
        <v>0</v>
      </c>
      <c r="M635" s="54">
        <v>0</v>
      </c>
      <c r="N635" s="54" t="s">
        <v>2766</v>
      </c>
      <c r="O635" s="54" t="s">
        <v>2766</v>
      </c>
    </row>
    <row r="636" spans="1:15" ht="15" customHeight="1">
      <c r="A636" s="23" t="s">
        <v>876</v>
      </c>
      <c r="B636" s="24" t="s">
        <v>877</v>
      </c>
      <c r="C636" s="23" t="s">
        <v>958</v>
      </c>
      <c r="D636" s="24" t="s">
        <v>959</v>
      </c>
      <c r="E636" s="23" t="s">
        <v>811</v>
      </c>
      <c r="F636" s="24" t="s">
        <v>812</v>
      </c>
      <c r="G636" s="25">
        <v>28.81</v>
      </c>
      <c r="H636" s="26">
        <v>0</v>
      </c>
      <c r="I636" s="26">
        <v>1</v>
      </c>
      <c r="J636" s="26">
        <v>0</v>
      </c>
      <c r="K636" s="26">
        <v>0</v>
      </c>
      <c r="L636" s="53">
        <v>0.33333333333333331</v>
      </c>
      <c r="M636" s="54">
        <v>1.1570056693277797E-2</v>
      </c>
      <c r="N636" s="54">
        <v>1.0989010989010988E-2</v>
      </c>
      <c r="O636" s="54">
        <v>1</v>
      </c>
    </row>
    <row r="637" spans="1:15" ht="15" customHeight="1">
      <c r="A637" s="23" t="s">
        <v>876</v>
      </c>
      <c r="B637" s="24" t="s">
        <v>877</v>
      </c>
      <c r="C637" s="23" t="s">
        <v>958</v>
      </c>
      <c r="D637" s="24" t="s">
        <v>959</v>
      </c>
      <c r="E637" s="23" t="s">
        <v>960</v>
      </c>
      <c r="F637" s="24" t="s">
        <v>961</v>
      </c>
      <c r="G637" s="25">
        <v>5.4569999999999999</v>
      </c>
      <c r="H637" s="26">
        <v>0</v>
      </c>
      <c r="I637" s="26">
        <v>0</v>
      </c>
      <c r="J637" s="26">
        <v>0</v>
      </c>
      <c r="K637" s="26">
        <v>0</v>
      </c>
      <c r="L637" s="53">
        <v>0</v>
      </c>
      <c r="M637" s="54">
        <v>0</v>
      </c>
      <c r="N637" s="54">
        <v>0</v>
      </c>
      <c r="O637" s="54" t="s">
        <v>2766</v>
      </c>
    </row>
    <row r="638" spans="1:15" ht="15" customHeight="1">
      <c r="A638" s="23" t="s">
        <v>876</v>
      </c>
      <c r="B638" s="24" t="s">
        <v>877</v>
      </c>
      <c r="C638" s="23" t="s">
        <v>958</v>
      </c>
      <c r="D638" s="24" t="s">
        <v>959</v>
      </c>
      <c r="E638" s="23" t="s">
        <v>962</v>
      </c>
      <c r="F638" s="24" t="s">
        <v>963</v>
      </c>
      <c r="G638" s="25">
        <v>26.7</v>
      </c>
      <c r="H638" s="26">
        <v>1</v>
      </c>
      <c r="I638" s="26">
        <v>4</v>
      </c>
      <c r="J638" s="26">
        <v>1</v>
      </c>
      <c r="K638" s="26">
        <v>0</v>
      </c>
      <c r="L638" s="53">
        <v>1.6666666666666667</v>
      </c>
      <c r="M638" s="54">
        <v>6.2421972534332092E-2</v>
      </c>
      <c r="N638" s="54">
        <v>0.22727272727272729</v>
      </c>
      <c r="O638" s="54">
        <v>1.6666666666666667</v>
      </c>
    </row>
    <row r="639" spans="1:15" ht="15" customHeight="1">
      <c r="A639" s="23" t="s">
        <v>876</v>
      </c>
      <c r="B639" s="24" t="s">
        <v>877</v>
      </c>
      <c r="C639" s="23" t="s">
        <v>958</v>
      </c>
      <c r="D639" s="24" t="s">
        <v>959</v>
      </c>
      <c r="E639" s="23" t="s">
        <v>964</v>
      </c>
      <c r="F639" s="24" t="s">
        <v>965</v>
      </c>
      <c r="G639" s="25">
        <v>3.754</v>
      </c>
      <c r="H639" s="26">
        <v>0</v>
      </c>
      <c r="I639" s="26">
        <v>0</v>
      </c>
      <c r="J639" s="26">
        <v>0</v>
      </c>
      <c r="K639" s="26">
        <v>0</v>
      </c>
      <c r="L639" s="53">
        <v>0</v>
      </c>
      <c r="M639" s="54">
        <v>0</v>
      </c>
      <c r="N639" s="54">
        <v>0</v>
      </c>
      <c r="O639" s="54" t="s">
        <v>2766</v>
      </c>
    </row>
    <row r="640" spans="1:15" ht="15" customHeight="1">
      <c r="A640" s="23" t="s">
        <v>876</v>
      </c>
      <c r="B640" s="24" t="s">
        <v>877</v>
      </c>
      <c r="C640" s="23" t="s">
        <v>958</v>
      </c>
      <c r="D640" s="24" t="s">
        <v>959</v>
      </c>
      <c r="E640" s="23" t="s">
        <v>68</v>
      </c>
      <c r="F640" s="24" t="s">
        <v>69</v>
      </c>
      <c r="G640" s="25">
        <v>36.917000000000002</v>
      </c>
      <c r="H640" s="26">
        <v>3</v>
      </c>
      <c r="I640" s="26">
        <v>2</v>
      </c>
      <c r="J640" s="26">
        <v>1</v>
      </c>
      <c r="K640" s="26">
        <v>0</v>
      </c>
      <c r="L640" s="53">
        <v>1</v>
      </c>
      <c r="M640" s="54">
        <v>2.7087791532356367E-2</v>
      </c>
      <c r="N640" s="54">
        <v>1.2244897959183673E-2</v>
      </c>
      <c r="O640" s="54">
        <v>1</v>
      </c>
    </row>
    <row r="641" spans="1:15" ht="15" customHeight="1">
      <c r="A641" s="23" t="s">
        <v>876</v>
      </c>
      <c r="B641" s="24" t="s">
        <v>877</v>
      </c>
      <c r="C641" s="23" t="s">
        <v>958</v>
      </c>
      <c r="D641" s="24" t="s">
        <v>959</v>
      </c>
      <c r="E641" s="23" t="s">
        <v>754</v>
      </c>
      <c r="F641" s="24" t="s">
        <v>755</v>
      </c>
      <c r="G641" s="25">
        <v>0.98099999999999454</v>
      </c>
      <c r="H641" s="26">
        <v>0</v>
      </c>
      <c r="I641" s="26">
        <v>0</v>
      </c>
      <c r="J641" s="26">
        <v>0</v>
      </c>
      <c r="K641" s="26">
        <v>0</v>
      </c>
      <c r="L641" s="53">
        <v>0</v>
      </c>
      <c r="M641" s="54">
        <v>0</v>
      </c>
      <c r="N641" s="54" t="s">
        <v>2766</v>
      </c>
      <c r="O641" s="54" t="s">
        <v>2766</v>
      </c>
    </row>
    <row r="642" spans="1:15" ht="15" customHeight="1">
      <c r="A642" s="23" t="s">
        <v>876</v>
      </c>
      <c r="B642" s="24" t="s">
        <v>877</v>
      </c>
      <c r="C642" s="23" t="s">
        <v>958</v>
      </c>
      <c r="D642" s="24" t="s">
        <v>959</v>
      </c>
      <c r="E642" s="23" t="s">
        <v>786</v>
      </c>
      <c r="F642" s="24" t="s">
        <v>787</v>
      </c>
      <c r="G642" s="25">
        <v>87.110000000000014</v>
      </c>
      <c r="H642" s="26">
        <v>1</v>
      </c>
      <c r="I642" s="26">
        <v>1</v>
      </c>
      <c r="J642" s="26">
        <v>4</v>
      </c>
      <c r="K642" s="26">
        <v>0</v>
      </c>
      <c r="L642" s="53">
        <v>1.6666666666666667</v>
      </c>
      <c r="M642" s="54">
        <v>1.9132897103279378E-2</v>
      </c>
      <c r="N642" s="54">
        <v>5.7471264367816091E-2</v>
      </c>
      <c r="O642" s="54">
        <v>1</v>
      </c>
    </row>
    <row r="643" spans="1:15" ht="15" customHeight="1">
      <c r="A643" s="23" t="s">
        <v>876</v>
      </c>
      <c r="B643" s="24" t="s">
        <v>877</v>
      </c>
      <c r="C643" s="23" t="s">
        <v>958</v>
      </c>
      <c r="D643" s="24" t="s">
        <v>959</v>
      </c>
      <c r="E643" s="23" t="s">
        <v>966</v>
      </c>
      <c r="F643" s="24" t="s">
        <v>967</v>
      </c>
      <c r="G643" s="25">
        <v>2.7</v>
      </c>
      <c r="H643" s="26">
        <v>0</v>
      </c>
      <c r="I643" s="26">
        <v>0</v>
      </c>
      <c r="J643" s="26">
        <v>0</v>
      </c>
      <c r="K643" s="26">
        <v>0</v>
      </c>
      <c r="L643" s="53">
        <v>0</v>
      </c>
      <c r="M643" s="54">
        <v>0</v>
      </c>
      <c r="N643" s="54">
        <v>0</v>
      </c>
      <c r="O643" s="54" t="s">
        <v>2766</v>
      </c>
    </row>
    <row r="644" spans="1:15" ht="15" customHeight="1">
      <c r="A644" s="23" t="s">
        <v>876</v>
      </c>
      <c r="B644" s="24" t="s">
        <v>877</v>
      </c>
      <c r="C644" s="23" t="s">
        <v>958</v>
      </c>
      <c r="D644" s="24" t="s">
        <v>959</v>
      </c>
      <c r="E644" s="23" t="s">
        <v>842</v>
      </c>
      <c r="F644" s="24" t="s">
        <v>843</v>
      </c>
      <c r="G644" s="25">
        <v>16.806000000000004</v>
      </c>
      <c r="H644" s="26">
        <v>0</v>
      </c>
      <c r="I644" s="26">
        <v>1</v>
      </c>
      <c r="J644" s="26">
        <v>1</v>
      </c>
      <c r="K644" s="26">
        <v>0</v>
      </c>
      <c r="L644" s="53">
        <v>0.66666666666666663</v>
      </c>
      <c r="M644" s="54">
        <v>3.9668372406680141E-2</v>
      </c>
      <c r="N644" s="54">
        <v>7.9999999999999988E-2</v>
      </c>
      <c r="O644" s="54">
        <v>1</v>
      </c>
    </row>
    <row r="645" spans="1:15" ht="15" customHeight="1">
      <c r="A645" s="23" t="s">
        <v>876</v>
      </c>
      <c r="B645" s="24" t="s">
        <v>877</v>
      </c>
      <c r="C645" s="23" t="s">
        <v>958</v>
      </c>
      <c r="D645" s="24" t="s">
        <v>959</v>
      </c>
      <c r="E645" s="23" t="s">
        <v>906</v>
      </c>
      <c r="F645" s="24" t="s">
        <v>907</v>
      </c>
      <c r="G645" s="25">
        <v>22.95</v>
      </c>
      <c r="H645" s="26">
        <v>0</v>
      </c>
      <c r="I645" s="26">
        <v>0</v>
      </c>
      <c r="J645" s="26">
        <v>1</v>
      </c>
      <c r="K645" s="26">
        <v>0</v>
      </c>
      <c r="L645" s="53">
        <v>0.33333333333333331</v>
      </c>
      <c r="M645" s="54">
        <v>1.4524328249818445E-2</v>
      </c>
      <c r="N645" s="54">
        <v>1.9607843137254902E-2</v>
      </c>
      <c r="O645" s="54">
        <v>1</v>
      </c>
    </row>
    <row r="646" spans="1:15" ht="15" customHeight="1">
      <c r="A646" s="23" t="s">
        <v>876</v>
      </c>
      <c r="B646" s="24" t="s">
        <v>877</v>
      </c>
      <c r="C646" s="23" t="s">
        <v>958</v>
      </c>
      <c r="D646" s="24" t="s">
        <v>959</v>
      </c>
      <c r="E646" s="23" t="s">
        <v>910</v>
      </c>
      <c r="F646" s="24" t="s">
        <v>911</v>
      </c>
      <c r="G646" s="25">
        <v>35.590000000000003</v>
      </c>
      <c r="H646" s="26">
        <v>0</v>
      </c>
      <c r="I646" s="26">
        <v>0</v>
      </c>
      <c r="J646" s="26">
        <v>0</v>
      </c>
      <c r="K646" s="26">
        <v>0</v>
      </c>
      <c r="L646" s="53">
        <v>0</v>
      </c>
      <c r="M646" s="54">
        <v>0</v>
      </c>
      <c r="N646" s="54">
        <v>0</v>
      </c>
      <c r="O646" s="54" t="s">
        <v>2766</v>
      </c>
    </row>
    <row r="647" spans="1:15" ht="15" customHeight="1">
      <c r="A647" s="23" t="s">
        <v>968</v>
      </c>
      <c r="B647" s="24" t="s">
        <v>58</v>
      </c>
      <c r="C647" s="23" t="s">
        <v>969</v>
      </c>
      <c r="D647" s="24" t="s">
        <v>970</v>
      </c>
      <c r="E647" s="23" t="s">
        <v>971</v>
      </c>
      <c r="F647" s="24" t="s">
        <v>972</v>
      </c>
      <c r="G647" s="25">
        <v>61.424999999999997</v>
      </c>
      <c r="H647" s="26">
        <v>1</v>
      </c>
      <c r="I647" s="26">
        <v>1</v>
      </c>
      <c r="J647" s="26">
        <v>1</v>
      </c>
      <c r="K647" s="26">
        <v>0</v>
      </c>
      <c r="L647" s="53">
        <v>0.66666666666666663</v>
      </c>
      <c r="M647" s="54">
        <v>1.085334418667752E-2</v>
      </c>
      <c r="N647" s="54">
        <v>1.8867924528301886E-2</v>
      </c>
      <c r="O647" s="54">
        <v>1</v>
      </c>
    </row>
    <row r="648" spans="1:15" ht="15" customHeight="1">
      <c r="A648" s="23" t="s">
        <v>968</v>
      </c>
      <c r="B648" s="24" t="s">
        <v>58</v>
      </c>
      <c r="C648" s="23" t="s">
        <v>969</v>
      </c>
      <c r="D648" s="24" t="s">
        <v>970</v>
      </c>
      <c r="E648" s="23" t="s">
        <v>60</v>
      </c>
      <c r="F648" s="24" t="s">
        <v>61</v>
      </c>
      <c r="G648" s="25">
        <v>62.955000000000041</v>
      </c>
      <c r="H648" s="26">
        <v>2</v>
      </c>
      <c r="I648" s="26">
        <v>2</v>
      </c>
      <c r="J648" s="26">
        <v>6</v>
      </c>
      <c r="K648" s="26">
        <v>0</v>
      </c>
      <c r="L648" s="53">
        <v>2.6666666666666665</v>
      </c>
      <c r="M648" s="54">
        <v>4.2358298255367563E-2</v>
      </c>
      <c r="N648" s="54">
        <v>1.9417475728155338E-2</v>
      </c>
      <c r="O648" s="54">
        <v>1.1428571428571428</v>
      </c>
    </row>
    <row r="649" spans="1:15" ht="15" customHeight="1">
      <c r="A649" s="23" t="s">
        <v>968</v>
      </c>
      <c r="B649" s="24" t="s">
        <v>58</v>
      </c>
      <c r="C649" s="23" t="s">
        <v>969</v>
      </c>
      <c r="D649" s="24" t="s">
        <v>970</v>
      </c>
      <c r="E649" s="23" t="s">
        <v>973</v>
      </c>
      <c r="F649" s="24" t="s">
        <v>974</v>
      </c>
      <c r="G649" s="25">
        <v>3.4049999999999998</v>
      </c>
      <c r="H649" s="26">
        <v>0</v>
      </c>
      <c r="I649" s="26">
        <v>1</v>
      </c>
      <c r="J649" s="26">
        <v>0</v>
      </c>
      <c r="K649" s="26">
        <v>1</v>
      </c>
      <c r="L649" s="53">
        <v>0.66666666666666663</v>
      </c>
      <c r="M649" s="54">
        <v>0.19579050416054822</v>
      </c>
      <c r="N649" s="54">
        <v>8.6956521739130432E-2</v>
      </c>
      <c r="O649" s="54">
        <v>1</v>
      </c>
    </row>
    <row r="650" spans="1:15" ht="15" customHeight="1">
      <c r="A650" s="23" t="s">
        <v>968</v>
      </c>
      <c r="B650" s="24" t="s">
        <v>58</v>
      </c>
      <c r="C650" s="23" t="s">
        <v>969</v>
      </c>
      <c r="D650" s="24" t="s">
        <v>970</v>
      </c>
      <c r="E650" s="23" t="s">
        <v>149</v>
      </c>
      <c r="F650" s="24" t="s">
        <v>150</v>
      </c>
      <c r="G650" s="25">
        <v>17.067999999999984</v>
      </c>
      <c r="H650" s="26">
        <v>1</v>
      </c>
      <c r="I650" s="26">
        <v>2</v>
      </c>
      <c r="J650" s="26">
        <v>1</v>
      </c>
      <c r="K650" s="26">
        <v>0</v>
      </c>
      <c r="L650" s="53">
        <v>1</v>
      </c>
      <c r="M650" s="54">
        <v>5.8589172720881239E-2</v>
      </c>
      <c r="N650" s="54">
        <v>5.454545454545455E-2</v>
      </c>
      <c r="O650" s="54">
        <v>1</v>
      </c>
    </row>
    <row r="651" spans="1:15" ht="15" customHeight="1">
      <c r="A651" s="23" t="s">
        <v>968</v>
      </c>
      <c r="B651" s="24" t="s">
        <v>58</v>
      </c>
      <c r="C651" s="23" t="s">
        <v>969</v>
      </c>
      <c r="D651" s="24" t="s">
        <v>970</v>
      </c>
      <c r="E651" s="23" t="s">
        <v>285</v>
      </c>
      <c r="F651" s="24" t="s">
        <v>286</v>
      </c>
      <c r="G651" s="25">
        <v>45.992000000000004</v>
      </c>
      <c r="H651" s="26">
        <v>0</v>
      </c>
      <c r="I651" s="26">
        <v>0</v>
      </c>
      <c r="J651" s="26">
        <v>0</v>
      </c>
      <c r="K651" s="26">
        <v>1</v>
      </c>
      <c r="L651" s="53">
        <v>0.33333333333333331</v>
      </c>
      <c r="M651" s="54">
        <v>7.2476372702498975E-3</v>
      </c>
      <c r="N651" s="54">
        <v>2.1276595744680851E-2</v>
      </c>
      <c r="O651" s="54">
        <v>1</v>
      </c>
    </row>
    <row r="652" spans="1:15" ht="15" customHeight="1">
      <c r="A652" s="23" t="s">
        <v>968</v>
      </c>
      <c r="B652" s="24" t="s">
        <v>58</v>
      </c>
      <c r="C652" s="23" t="s">
        <v>969</v>
      </c>
      <c r="D652" s="24" t="s">
        <v>970</v>
      </c>
      <c r="E652" s="23" t="s">
        <v>975</v>
      </c>
      <c r="F652" s="24" t="s">
        <v>976</v>
      </c>
      <c r="G652" s="25">
        <v>2.2999999999999998</v>
      </c>
      <c r="H652" s="26">
        <v>0</v>
      </c>
      <c r="I652" s="26">
        <v>0</v>
      </c>
      <c r="J652" s="26">
        <v>0</v>
      </c>
      <c r="K652" s="26">
        <v>0</v>
      </c>
      <c r="L652" s="53">
        <v>0</v>
      </c>
      <c r="M652" s="54">
        <v>0</v>
      </c>
      <c r="N652" s="54" t="s">
        <v>2766</v>
      </c>
      <c r="O652" s="54" t="s">
        <v>2766</v>
      </c>
    </row>
    <row r="653" spans="1:15" ht="15" customHeight="1">
      <c r="A653" s="23" t="s">
        <v>968</v>
      </c>
      <c r="B653" s="24" t="s">
        <v>58</v>
      </c>
      <c r="C653" s="23" t="s">
        <v>969</v>
      </c>
      <c r="D653" s="24" t="s">
        <v>970</v>
      </c>
      <c r="E653" s="23" t="s">
        <v>977</v>
      </c>
      <c r="F653" s="24" t="s">
        <v>978</v>
      </c>
      <c r="G653" s="25">
        <v>2.2999999999999998</v>
      </c>
      <c r="H653" s="26">
        <v>0</v>
      </c>
      <c r="I653" s="26">
        <v>0</v>
      </c>
      <c r="J653" s="26">
        <v>0</v>
      </c>
      <c r="K653" s="26">
        <v>0</v>
      </c>
      <c r="L653" s="53">
        <v>0</v>
      </c>
      <c r="M653" s="54">
        <v>0</v>
      </c>
      <c r="N653" s="54" t="s">
        <v>2766</v>
      </c>
      <c r="O653" s="54" t="s">
        <v>2766</v>
      </c>
    </row>
    <row r="654" spans="1:15" ht="15" customHeight="1">
      <c r="A654" s="23" t="s">
        <v>968</v>
      </c>
      <c r="B654" s="24" t="s">
        <v>58</v>
      </c>
      <c r="C654" s="23" t="s">
        <v>969</v>
      </c>
      <c r="D654" s="24" t="s">
        <v>970</v>
      </c>
      <c r="E654" s="23" t="s">
        <v>979</v>
      </c>
      <c r="F654" s="24" t="s">
        <v>980</v>
      </c>
      <c r="G654" s="25">
        <v>10.51</v>
      </c>
      <c r="H654" s="26">
        <v>0</v>
      </c>
      <c r="I654" s="26">
        <v>0</v>
      </c>
      <c r="J654" s="26">
        <v>0</v>
      </c>
      <c r="K654" s="26">
        <v>0</v>
      </c>
      <c r="L654" s="53">
        <v>0</v>
      </c>
      <c r="M654" s="54">
        <v>0</v>
      </c>
      <c r="N654" s="54">
        <v>0</v>
      </c>
      <c r="O654" s="54" t="s">
        <v>2766</v>
      </c>
    </row>
    <row r="655" spans="1:15" ht="15" customHeight="1">
      <c r="A655" s="23" t="s">
        <v>968</v>
      </c>
      <c r="B655" s="24" t="s">
        <v>58</v>
      </c>
      <c r="C655" s="23" t="s">
        <v>969</v>
      </c>
      <c r="D655" s="24" t="s">
        <v>970</v>
      </c>
      <c r="E655" s="23" t="s">
        <v>981</v>
      </c>
      <c r="F655" s="24" t="s">
        <v>982</v>
      </c>
      <c r="G655" s="25">
        <v>23.65</v>
      </c>
      <c r="H655" s="26">
        <v>0</v>
      </c>
      <c r="I655" s="26">
        <v>0</v>
      </c>
      <c r="J655" s="26">
        <v>0</v>
      </c>
      <c r="K655" s="26">
        <v>0</v>
      </c>
      <c r="L655" s="53">
        <v>0</v>
      </c>
      <c r="M655" s="54">
        <v>0</v>
      </c>
      <c r="N655" s="54">
        <v>0</v>
      </c>
      <c r="O655" s="54" t="s">
        <v>2766</v>
      </c>
    </row>
    <row r="656" spans="1:15" ht="15" customHeight="1">
      <c r="A656" s="23" t="s">
        <v>968</v>
      </c>
      <c r="B656" s="24" t="s">
        <v>58</v>
      </c>
      <c r="C656" s="23" t="s">
        <v>969</v>
      </c>
      <c r="D656" s="24" t="s">
        <v>970</v>
      </c>
      <c r="E656" s="23" t="s">
        <v>983</v>
      </c>
      <c r="F656" s="24" t="s">
        <v>984</v>
      </c>
      <c r="G656" s="25">
        <v>7.9560000000000004</v>
      </c>
      <c r="H656" s="26">
        <v>1</v>
      </c>
      <c r="I656" s="26">
        <v>0</v>
      </c>
      <c r="J656" s="26">
        <v>0</v>
      </c>
      <c r="K656" s="26">
        <v>1</v>
      </c>
      <c r="L656" s="53">
        <v>0.33333333333333331</v>
      </c>
      <c r="M656" s="54">
        <v>4.1897100720630125E-2</v>
      </c>
      <c r="N656" s="54">
        <v>2.8571428571428571E-2</v>
      </c>
      <c r="O656" s="54">
        <v>1</v>
      </c>
    </row>
    <row r="657" spans="1:15" ht="15" customHeight="1">
      <c r="A657" s="23" t="s">
        <v>968</v>
      </c>
      <c r="B657" s="24" t="s">
        <v>58</v>
      </c>
      <c r="C657" s="23" t="s">
        <v>969</v>
      </c>
      <c r="D657" s="24" t="s">
        <v>970</v>
      </c>
      <c r="E657" s="23" t="s">
        <v>985</v>
      </c>
      <c r="F657" s="24" t="s">
        <v>986</v>
      </c>
      <c r="G657" s="25">
        <v>1.5</v>
      </c>
      <c r="H657" s="26">
        <v>0</v>
      </c>
      <c r="I657" s="26">
        <v>0</v>
      </c>
      <c r="J657" s="26">
        <v>0</v>
      </c>
      <c r="K657" s="26">
        <v>0</v>
      </c>
      <c r="L657" s="53">
        <v>0</v>
      </c>
      <c r="M657" s="54">
        <v>0</v>
      </c>
      <c r="N657" s="54">
        <v>0</v>
      </c>
      <c r="O657" s="54" t="s">
        <v>2766</v>
      </c>
    </row>
    <row r="658" spans="1:15" ht="15" customHeight="1">
      <c r="A658" s="23" t="s">
        <v>968</v>
      </c>
      <c r="B658" s="24" t="s">
        <v>58</v>
      </c>
      <c r="C658" s="23" t="s">
        <v>987</v>
      </c>
      <c r="D658" s="24" t="s">
        <v>59</v>
      </c>
      <c r="E658" s="23" t="s">
        <v>125</v>
      </c>
      <c r="F658" s="24" t="s">
        <v>126</v>
      </c>
      <c r="G658" s="25">
        <v>33.341000000000008</v>
      </c>
      <c r="H658" s="26">
        <v>0</v>
      </c>
      <c r="I658" s="26">
        <v>1</v>
      </c>
      <c r="J658" s="26">
        <v>1</v>
      </c>
      <c r="K658" s="26">
        <v>0</v>
      </c>
      <c r="L658" s="53">
        <v>0.66666666666666663</v>
      </c>
      <c r="M658" s="54">
        <v>1.9995401057756709E-2</v>
      </c>
      <c r="N658" s="54">
        <v>1.5267175572519083E-2</v>
      </c>
      <c r="O658" s="54">
        <v>1</v>
      </c>
    </row>
    <row r="659" spans="1:15" ht="15" customHeight="1">
      <c r="A659" s="23" t="s">
        <v>968</v>
      </c>
      <c r="B659" s="24" t="s">
        <v>58</v>
      </c>
      <c r="C659" s="23" t="s">
        <v>987</v>
      </c>
      <c r="D659" s="24" t="s">
        <v>59</v>
      </c>
      <c r="E659" s="23" t="s">
        <v>971</v>
      </c>
      <c r="F659" s="24" t="s">
        <v>972</v>
      </c>
      <c r="G659" s="25">
        <v>72.177999999999997</v>
      </c>
      <c r="H659" s="26">
        <v>1</v>
      </c>
      <c r="I659" s="26">
        <v>2</v>
      </c>
      <c r="J659" s="26">
        <v>3</v>
      </c>
      <c r="K659" s="26">
        <v>0</v>
      </c>
      <c r="L659" s="53">
        <v>1.6666666666666667</v>
      </c>
      <c r="M659" s="54">
        <v>2.3091061911755199E-2</v>
      </c>
      <c r="N659" s="54">
        <v>1.4705882352941178E-2</v>
      </c>
      <c r="O659" s="54">
        <v>1.2500000000000002</v>
      </c>
    </row>
    <row r="660" spans="1:15" ht="15" customHeight="1">
      <c r="A660" s="23" t="s">
        <v>968</v>
      </c>
      <c r="B660" s="24" t="s">
        <v>58</v>
      </c>
      <c r="C660" s="23" t="s">
        <v>987</v>
      </c>
      <c r="D660" s="24" t="s">
        <v>59</v>
      </c>
      <c r="E660" s="23" t="s">
        <v>60</v>
      </c>
      <c r="F660" s="24" t="s">
        <v>61</v>
      </c>
      <c r="G660" s="25">
        <v>79.328999999999951</v>
      </c>
      <c r="H660" s="26">
        <v>1</v>
      </c>
      <c r="I660" s="26">
        <v>6</v>
      </c>
      <c r="J660" s="26">
        <v>5</v>
      </c>
      <c r="K660" s="26">
        <v>4</v>
      </c>
      <c r="L660" s="53">
        <v>5</v>
      </c>
      <c r="M660" s="54">
        <v>6.3028652825574544E-2</v>
      </c>
      <c r="N660" s="54">
        <v>1.8072289156626505E-2</v>
      </c>
      <c r="O660" s="54">
        <v>1</v>
      </c>
    </row>
    <row r="661" spans="1:15" ht="15" customHeight="1">
      <c r="A661" s="23" t="s">
        <v>968</v>
      </c>
      <c r="B661" s="24" t="s">
        <v>58</v>
      </c>
      <c r="C661" s="23" t="s">
        <v>987</v>
      </c>
      <c r="D661" s="24" t="s">
        <v>59</v>
      </c>
      <c r="E661" s="23" t="s">
        <v>988</v>
      </c>
      <c r="F661" s="24" t="s">
        <v>989</v>
      </c>
      <c r="G661" s="25">
        <v>2.8359999999999999</v>
      </c>
      <c r="H661" s="26">
        <v>0</v>
      </c>
      <c r="I661" s="26">
        <v>0</v>
      </c>
      <c r="J661" s="26">
        <v>0</v>
      </c>
      <c r="K661" s="26">
        <v>0</v>
      </c>
      <c r="L661" s="53">
        <v>0</v>
      </c>
      <c r="M661" s="54">
        <v>0</v>
      </c>
      <c r="N661" s="54">
        <v>0</v>
      </c>
      <c r="O661" s="54" t="s">
        <v>2766</v>
      </c>
    </row>
    <row r="662" spans="1:15" ht="15" customHeight="1">
      <c r="A662" s="23" t="s">
        <v>968</v>
      </c>
      <c r="B662" s="24" t="s">
        <v>58</v>
      </c>
      <c r="C662" s="23" t="s">
        <v>987</v>
      </c>
      <c r="D662" s="24" t="s">
        <v>59</v>
      </c>
      <c r="E662" s="23" t="s">
        <v>990</v>
      </c>
      <c r="F662" s="24" t="s">
        <v>991</v>
      </c>
      <c r="G662" s="25">
        <v>1.163</v>
      </c>
      <c r="H662" s="26">
        <v>0</v>
      </c>
      <c r="I662" s="26">
        <v>0</v>
      </c>
      <c r="J662" s="26">
        <v>0</v>
      </c>
      <c r="K662" s="26">
        <v>0</v>
      </c>
      <c r="L662" s="53">
        <v>0</v>
      </c>
      <c r="M662" s="54">
        <v>0</v>
      </c>
      <c r="N662" s="54">
        <v>0</v>
      </c>
      <c r="O662" s="54" t="s">
        <v>2766</v>
      </c>
    </row>
    <row r="663" spans="1:15" ht="15" customHeight="1">
      <c r="A663" s="23" t="s">
        <v>968</v>
      </c>
      <c r="B663" s="24" t="s">
        <v>58</v>
      </c>
      <c r="C663" s="23" t="s">
        <v>987</v>
      </c>
      <c r="D663" s="24" t="s">
        <v>59</v>
      </c>
      <c r="E663" s="23" t="s">
        <v>287</v>
      </c>
      <c r="F663" s="24" t="s">
        <v>288</v>
      </c>
      <c r="G663" s="25">
        <v>16.185000000000002</v>
      </c>
      <c r="H663" s="26">
        <v>0</v>
      </c>
      <c r="I663" s="26">
        <v>0</v>
      </c>
      <c r="J663" s="26">
        <v>1</v>
      </c>
      <c r="K663" s="26">
        <v>1</v>
      </c>
      <c r="L663" s="53">
        <v>0.66666666666666663</v>
      </c>
      <c r="M663" s="54">
        <v>4.1190402636185758E-2</v>
      </c>
      <c r="N663" s="54">
        <v>0.10526315789473684</v>
      </c>
      <c r="O663" s="54">
        <v>1</v>
      </c>
    </row>
    <row r="664" spans="1:15" ht="15" customHeight="1">
      <c r="A664" s="23" t="s">
        <v>968</v>
      </c>
      <c r="B664" s="24" t="s">
        <v>58</v>
      </c>
      <c r="C664" s="23" t="s">
        <v>987</v>
      </c>
      <c r="D664" s="24" t="s">
        <v>59</v>
      </c>
      <c r="E664" s="23" t="s">
        <v>171</v>
      </c>
      <c r="F664" s="24" t="s">
        <v>172</v>
      </c>
      <c r="G664" s="25">
        <v>48.369</v>
      </c>
      <c r="H664" s="26">
        <v>0</v>
      </c>
      <c r="I664" s="26">
        <v>4</v>
      </c>
      <c r="J664" s="26">
        <v>0</v>
      </c>
      <c r="K664" s="26">
        <v>2</v>
      </c>
      <c r="L664" s="53">
        <v>2</v>
      </c>
      <c r="M664" s="54">
        <v>4.1348797783704441E-2</v>
      </c>
      <c r="N664" s="54">
        <v>4.7619047619047616E-2</v>
      </c>
      <c r="O664" s="54">
        <v>1</v>
      </c>
    </row>
    <row r="665" spans="1:15" ht="15" customHeight="1">
      <c r="A665" s="23" t="s">
        <v>968</v>
      </c>
      <c r="B665" s="24" t="s">
        <v>58</v>
      </c>
      <c r="C665" s="23" t="s">
        <v>987</v>
      </c>
      <c r="D665" s="24" t="s">
        <v>59</v>
      </c>
      <c r="E665" s="23" t="s">
        <v>992</v>
      </c>
      <c r="F665" s="24" t="s">
        <v>993</v>
      </c>
      <c r="G665" s="25">
        <v>4.4800000000000004</v>
      </c>
      <c r="H665" s="26">
        <v>0</v>
      </c>
      <c r="I665" s="26">
        <v>0</v>
      </c>
      <c r="J665" s="26">
        <v>0</v>
      </c>
      <c r="K665" s="26">
        <v>0</v>
      </c>
      <c r="L665" s="53">
        <v>0</v>
      </c>
      <c r="M665" s="54">
        <v>0</v>
      </c>
      <c r="N665" s="54">
        <v>0</v>
      </c>
      <c r="O665" s="54" t="s">
        <v>2766</v>
      </c>
    </row>
    <row r="666" spans="1:15" ht="15" customHeight="1">
      <c r="A666" s="23" t="s">
        <v>968</v>
      </c>
      <c r="B666" s="24" t="s">
        <v>58</v>
      </c>
      <c r="C666" s="23" t="s">
        <v>987</v>
      </c>
      <c r="D666" s="24" t="s">
        <v>59</v>
      </c>
      <c r="E666" s="23" t="s">
        <v>317</v>
      </c>
      <c r="F666" s="24" t="s">
        <v>318</v>
      </c>
      <c r="G666" s="25">
        <v>1.2810000000000059</v>
      </c>
      <c r="H666" s="26">
        <v>0</v>
      </c>
      <c r="I666" s="26">
        <v>0</v>
      </c>
      <c r="J666" s="26">
        <v>0</v>
      </c>
      <c r="K666" s="26">
        <v>0</v>
      </c>
      <c r="L666" s="53">
        <v>0</v>
      </c>
      <c r="M666" s="54">
        <v>0</v>
      </c>
      <c r="N666" s="54" t="s">
        <v>2766</v>
      </c>
      <c r="O666" s="54" t="s">
        <v>2766</v>
      </c>
    </row>
    <row r="667" spans="1:15" ht="15" customHeight="1">
      <c r="A667" s="23" t="s">
        <v>968</v>
      </c>
      <c r="B667" s="24" t="s">
        <v>58</v>
      </c>
      <c r="C667" s="23" t="s">
        <v>987</v>
      </c>
      <c r="D667" s="24" t="s">
        <v>59</v>
      </c>
      <c r="E667" s="23" t="s">
        <v>345</v>
      </c>
      <c r="F667" s="24" t="s">
        <v>346</v>
      </c>
      <c r="G667" s="25">
        <v>28.646999999999998</v>
      </c>
      <c r="H667" s="26">
        <v>2</v>
      </c>
      <c r="I667" s="26">
        <v>0</v>
      </c>
      <c r="J667" s="26">
        <v>1</v>
      </c>
      <c r="K667" s="26">
        <v>0</v>
      </c>
      <c r="L667" s="53">
        <v>0.33333333333333331</v>
      </c>
      <c r="M667" s="54">
        <v>1.1635889738308839E-2</v>
      </c>
      <c r="N667" s="54">
        <v>2.0408163265306124E-2</v>
      </c>
      <c r="O667" s="54">
        <v>1</v>
      </c>
    </row>
    <row r="668" spans="1:15" ht="15" customHeight="1">
      <c r="A668" s="23" t="s">
        <v>968</v>
      </c>
      <c r="B668" s="24" t="s">
        <v>58</v>
      </c>
      <c r="C668" s="23" t="s">
        <v>987</v>
      </c>
      <c r="D668" s="24" t="s">
        <v>59</v>
      </c>
      <c r="E668" s="23" t="s">
        <v>293</v>
      </c>
      <c r="F668" s="24" t="s">
        <v>294</v>
      </c>
      <c r="G668" s="25">
        <v>6.1739999999999995</v>
      </c>
      <c r="H668" s="26">
        <v>0</v>
      </c>
      <c r="I668" s="26">
        <v>0</v>
      </c>
      <c r="J668" s="26">
        <v>0</v>
      </c>
      <c r="K668" s="26">
        <v>0</v>
      </c>
      <c r="L668" s="53">
        <v>0</v>
      </c>
      <c r="M668" s="54">
        <v>0</v>
      </c>
      <c r="N668" s="54">
        <v>0</v>
      </c>
      <c r="O668" s="54" t="s">
        <v>2766</v>
      </c>
    </row>
    <row r="669" spans="1:15" ht="15" customHeight="1">
      <c r="A669" s="23" t="s">
        <v>968</v>
      </c>
      <c r="B669" s="24" t="s">
        <v>58</v>
      </c>
      <c r="C669" s="23" t="s">
        <v>987</v>
      </c>
      <c r="D669" s="24" t="s">
        <v>59</v>
      </c>
      <c r="E669" s="23" t="s">
        <v>979</v>
      </c>
      <c r="F669" s="24" t="s">
        <v>980</v>
      </c>
      <c r="G669" s="25">
        <v>12.44</v>
      </c>
      <c r="H669" s="26">
        <v>0</v>
      </c>
      <c r="I669" s="26">
        <v>0</v>
      </c>
      <c r="J669" s="26">
        <v>1</v>
      </c>
      <c r="K669" s="26">
        <v>0</v>
      </c>
      <c r="L669" s="53">
        <v>0.33333333333333331</v>
      </c>
      <c r="M669" s="54">
        <v>2.6795284030010719E-2</v>
      </c>
      <c r="N669" s="54">
        <v>3.9999999999999994E-2</v>
      </c>
      <c r="O669" s="54">
        <v>1</v>
      </c>
    </row>
    <row r="670" spans="1:15" ht="15" customHeight="1">
      <c r="A670" s="23" t="s">
        <v>968</v>
      </c>
      <c r="B670" s="24" t="s">
        <v>58</v>
      </c>
      <c r="C670" s="23" t="s">
        <v>987</v>
      </c>
      <c r="D670" s="24" t="s">
        <v>59</v>
      </c>
      <c r="E670" s="23" t="s">
        <v>295</v>
      </c>
      <c r="F670" s="24" t="s">
        <v>296</v>
      </c>
      <c r="G670" s="25">
        <v>43.189</v>
      </c>
      <c r="H670" s="26">
        <v>0</v>
      </c>
      <c r="I670" s="26">
        <v>0</v>
      </c>
      <c r="J670" s="26">
        <v>0</v>
      </c>
      <c r="K670" s="26">
        <v>0</v>
      </c>
      <c r="L670" s="53">
        <v>0</v>
      </c>
      <c r="M670" s="54">
        <v>0</v>
      </c>
      <c r="N670" s="54">
        <v>0</v>
      </c>
      <c r="O670" s="54" t="s">
        <v>2766</v>
      </c>
    </row>
    <row r="671" spans="1:15" ht="15" customHeight="1">
      <c r="A671" s="23" t="s">
        <v>968</v>
      </c>
      <c r="B671" s="24" t="s">
        <v>58</v>
      </c>
      <c r="C671" s="23" t="s">
        <v>987</v>
      </c>
      <c r="D671" s="24" t="s">
        <v>59</v>
      </c>
      <c r="E671" s="23" t="s">
        <v>994</v>
      </c>
      <c r="F671" s="24" t="s">
        <v>995</v>
      </c>
      <c r="G671" s="25">
        <v>30.844999999999999</v>
      </c>
      <c r="H671" s="26">
        <v>0</v>
      </c>
      <c r="I671" s="26">
        <v>0</v>
      </c>
      <c r="J671" s="26">
        <v>0</v>
      </c>
      <c r="K671" s="26">
        <v>0</v>
      </c>
      <c r="L671" s="53">
        <v>0</v>
      </c>
      <c r="M671" s="54">
        <v>0</v>
      </c>
      <c r="N671" s="54">
        <v>0</v>
      </c>
      <c r="O671" s="54" t="s">
        <v>2766</v>
      </c>
    </row>
    <row r="672" spans="1:15" ht="15" customHeight="1">
      <c r="A672" s="23" t="s">
        <v>968</v>
      </c>
      <c r="B672" s="24" t="s">
        <v>58</v>
      </c>
      <c r="C672" s="23" t="s">
        <v>987</v>
      </c>
      <c r="D672" s="24" t="s">
        <v>59</v>
      </c>
      <c r="E672" s="23" t="s">
        <v>299</v>
      </c>
      <c r="F672" s="24" t="s">
        <v>300</v>
      </c>
      <c r="G672" s="25">
        <v>21.527000000000001</v>
      </c>
      <c r="H672" s="26">
        <v>0</v>
      </c>
      <c r="I672" s="26">
        <v>1</v>
      </c>
      <c r="J672" s="26">
        <v>0</v>
      </c>
      <c r="K672" s="26">
        <v>0</v>
      </c>
      <c r="L672" s="53">
        <v>0.33333333333333331</v>
      </c>
      <c r="M672" s="54">
        <v>1.5484430405227543E-2</v>
      </c>
      <c r="N672" s="54">
        <v>2.4390243902439025E-2</v>
      </c>
      <c r="O672" s="54">
        <v>1</v>
      </c>
    </row>
    <row r="673" spans="1:15" ht="15" customHeight="1">
      <c r="A673" s="23" t="s">
        <v>968</v>
      </c>
      <c r="B673" s="24" t="s">
        <v>58</v>
      </c>
      <c r="C673" s="23" t="s">
        <v>987</v>
      </c>
      <c r="D673" s="24" t="s">
        <v>59</v>
      </c>
      <c r="E673" s="23" t="s">
        <v>996</v>
      </c>
      <c r="F673" s="24" t="s">
        <v>997</v>
      </c>
      <c r="G673" s="25">
        <v>10.07</v>
      </c>
      <c r="H673" s="26">
        <v>0</v>
      </c>
      <c r="I673" s="26">
        <v>0</v>
      </c>
      <c r="J673" s="26">
        <v>1</v>
      </c>
      <c r="K673" s="26">
        <v>0</v>
      </c>
      <c r="L673" s="53">
        <v>0.33333333333333331</v>
      </c>
      <c r="M673" s="54">
        <v>3.310162197947699E-2</v>
      </c>
      <c r="N673" s="54">
        <v>8.3333333333333329E-2</v>
      </c>
      <c r="O673" s="54">
        <v>1</v>
      </c>
    </row>
    <row r="674" spans="1:15" ht="15" customHeight="1">
      <c r="A674" s="23" t="s">
        <v>968</v>
      </c>
      <c r="B674" s="24" t="s">
        <v>58</v>
      </c>
      <c r="C674" s="23" t="s">
        <v>998</v>
      </c>
      <c r="D674" s="24" t="s">
        <v>999</v>
      </c>
      <c r="E674" s="23" t="s">
        <v>331</v>
      </c>
      <c r="F674" s="24" t="s">
        <v>332</v>
      </c>
      <c r="G674" s="25">
        <v>40.299999999999997</v>
      </c>
      <c r="H674" s="26">
        <v>0</v>
      </c>
      <c r="I674" s="26">
        <v>0</v>
      </c>
      <c r="J674" s="26">
        <v>1</v>
      </c>
      <c r="K674" s="26">
        <v>1</v>
      </c>
      <c r="L674" s="53">
        <v>0.66666666666666663</v>
      </c>
      <c r="M674" s="54">
        <v>1.6542597187758478E-2</v>
      </c>
      <c r="N674" s="54">
        <v>8.0645161290322578E-3</v>
      </c>
      <c r="O674" s="54">
        <v>1</v>
      </c>
    </row>
    <row r="675" spans="1:15" ht="15" customHeight="1">
      <c r="A675" s="23" t="s">
        <v>968</v>
      </c>
      <c r="B675" s="24" t="s">
        <v>58</v>
      </c>
      <c r="C675" s="23" t="s">
        <v>998</v>
      </c>
      <c r="D675" s="24" t="s">
        <v>999</v>
      </c>
      <c r="E675" s="23" t="s">
        <v>971</v>
      </c>
      <c r="F675" s="24" t="s">
        <v>972</v>
      </c>
      <c r="G675" s="25">
        <v>24.504000000000001</v>
      </c>
      <c r="H675" s="26">
        <v>0</v>
      </c>
      <c r="I675" s="26">
        <v>0</v>
      </c>
      <c r="J675" s="26">
        <v>43</v>
      </c>
      <c r="K675" s="26">
        <v>1</v>
      </c>
      <c r="L675" s="53">
        <v>14.666666666666666</v>
      </c>
      <c r="M675" s="54">
        <v>0.59854173468277283</v>
      </c>
      <c r="N675" s="54">
        <v>0.16058394160583941</v>
      </c>
      <c r="O675" s="54">
        <v>22</v>
      </c>
    </row>
    <row r="676" spans="1:15" ht="15" customHeight="1">
      <c r="A676" s="23" t="s">
        <v>968</v>
      </c>
      <c r="B676" s="24" t="s">
        <v>58</v>
      </c>
      <c r="C676" s="23" t="s">
        <v>998</v>
      </c>
      <c r="D676" s="24" t="s">
        <v>999</v>
      </c>
      <c r="E676" s="23" t="s">
        <v>1000</v>
      </c>
      <c r="F676" s="24" t="s">
        <v>1001</v>
      </c>
      <c r="G676" s="25">
        <v>59.121000000000002</v>
      </c>
      <c r="H676" s="26">
        <v>7</v>
      </c>
      <c r="I676" s="26">
        <v>0</v>
      </c>
      <c r="J676" s="26">
        <v>1</v>
      </c>
      <c r="K676" s="26">
        <v>6</v>
      </c>
      <c r="L676" s="53">
        <v>2.3333333333333335</v>
      </c>
      <c r="M676" s="54">
        <v>3.9467081634839286E-2</v>
      </c>
      <c r="N676" s="54">
        <v>1.7811704834605598E-2</v>
      </c>
      <c r="O676" s="54">
        <v>1.1666666666666667</v>
      </c>
    </row>
    <row r="677" spans="1:15" ht="15" customHeight="1">
      <c r="A677" s="23" t="s">
        <v>968</v>
      </c>
      <c r="B677" s="24" t="s">
        <v>58</v>
      </c>
      <c r="C677" s="23" t="s">
        <v>998</v>
      </c>
      <c r="D677" s="24" t="s">
        <v>999</v>
      </c>
      <c r="E677" s="23" t="s">
        <v>223</v>
      </c>
      <c r="F677" s="24" t="s">
        <v>224</v>
      </c>
      <c r="G677" s="25">
        <v>23.2</v>
      </c>
      <c r="H677" s="26">
        <v>2</v>
      </c>
      <c r="I677" s="26">
        <v>4</v>
      </c>
      <c r="J677" s="26">
        <v>3</v>
      </c>
      <c r="K677" s="26">
        <v>1</v>
      </c>
      <c r="L677" s="53">
        <v>2.6666666666666665</v>
      </c>
      <c r="M677" s="54">
        <v>0.11494252873563218</v>
      </c>
      <c r="N677" s="54">
        <v>6.5573770491803282E-2</v>
      </c>
      <c r="O677" s="54">
        <v>1.1428571428571428</v>
      </c>
    </row>
    <row r="678" spans="1:15" ht="15" customHeight="1">
      <c r="A678" s="23" t="s">
        <v>968</v>
      </c>
      <c r="B678" s="24" t="s">
        <v>58</v>
      </c>
      <c r="C678" s="23" t="s">
        <v>998</v>
      </c>
      <c r="D678" s="24" t="s">
        <v>999</v>
      </c>
      <c r="E678" s="23" t="s">
        <v>60</v>
      </c>
      <c r="F678" s="24" t="s">
        <v>61</v>
      </c>
      <c r="G678" s="25">
        <v>95.886000000000024</v>
      </c>
      <c r="H678" s="26">
        <v>1</v>
      </c>
      <c r="I678" s="26">
        <v>4</v>
      </c>
      <c r="J678" s="26">
        <v>1</v>
      </c>
      <c r="K678" s="26">
        <v>0</v>
      </c>
      <c r="L678" s="53">
        <v>1.6666666666666667</v>
      </c>
      <c r="M678" s="54">
        <v>1.7381751941541689E-2</v>
      </c>
      <c r="N678" s="54">
        <v>1.4619883040935673E-2</v>
      </c>
      <c r="O678" s="54">
        <v>1</v>
      </c>
    </row>
    <row r="679" spans="1:15" ht="15" customHeight="1">
      <c r="A679" s="23" t="s">
        <v>968</v>
      </c>
      <c r="B679" s="24" t="s">
        <v>58</v>
      </c>
      <c r="C679" s="23" t="s">
        <v>998</v>
      </c>
      <c r="D679" s="24" t="s">
        <v>999</v>
      </c>
      <c r="E679" s="23" t="s">
        <v>339</v>
      </c>
      <c r="F679" s="24" t="s">
        <v>340</v>
      </c>
      <c r="G679" s="25">
        <v>40.517000000000003</v>
      </c>
      <c r="H679" s="26">
        <v>0</v>
      </c>
      <c r="I679" s="26">
        <v>1</v>
      </c>
      <c r="J679" s="26">
        <v>1</v>
      </c>
      <c r="K679" s="26">
        <v>0</v>
      </c>
      <c r="L679" s="53">
        <v>0.66666666666666663</v>
      </c>
      <c r="M679" s="54">
        <v>1.6453998733042097E-2</v>
      </c>
      <c r="N679" s="54">
        <v>5.2631578947368418E-2</v>
      </c>
      <c r="O679" s="54">
        <v>1</v>
      </c>
    </row>
    <row r="680" spans="1:15" ht="15" customHeight="1">
      <c r="A680" s="23" t="s">
        <v>968</v>
      </c>
      <c r="B680" s="24" t="s">
        <v>58</v>
      </c>
      <c r="C680" s="23" t="s">
        <v>998</v>
      </c>
      <c r="D680" s="24" t="s">
        <v>999</v>
      </c>
      <c r="E680" s="23" t="s">
        <v>1002</v>
      </c>
      <c r="F680" s="24" t="s">
        <v>1003</v>
      </c>
      <c r="G680" s="25">
        <v>53.728999999999999</v>
      </c>
      <c r="H680" s="26">
        <v>0</v>
      </c>
      <c r="I680" s="26">
        <v>2</v>
      </c>
      <c r="J680" s="26">
        <v>0</v>
      </c>
      <c r="K680" s="26">
        <v>1</v>
      </c>
      <c r="L680" s="53">
        <v>1</v>
      </c>
      <c r="M680" s="54">
        <v>1.8611922797744235E-2</v>
      </c>
      <c r="N680" s="54">
        <v>8.3333333333333329E-2</v>
      </c>
      <c r="O680" s="54">
        <v>1</v>
      </c>
    </row>
    <row r="681" spans="1:15" ht="15" customHeight="1">
      <c r="A681" s="23" t="s">
        <v>968</v>
      </c>
      <c r="B681" s="24" t="s">
        <v>58</v>
      </c>
      <c r="C681" s="23" t="s">
        <v>998</v>
      </c>
      <c r="D681" s="24" t="s">
        <v>999</v>
      </c>
      <c r="E681" s="23" t="s">
        <v>1004</v>
      </c>
      <c r="F681" s="24" t="s">
        <v>1005</v>
      </c>
      <c r="G681" s="25">
        <v>33.18</v>
      </c>
      <c r="H681" s="26">
        <v>3</v>
      </c>
      <c r="I681" s="26">
        <v>0</v>
      </c>
      <c r="J681" s="26">
        <v>1</v>
      </c>
      <c r="K681" s="26">
        <v>0</v>
      </c>
      <c r="L681" s="53">
        <v>0.33333333333333331</v>
      </c>
      <c r="M681" s="54">
        <v>1.0046212577858147E-2</v>
      </c>
      <c r="N681" s="54">
        <v>1.9999999999999997E-2</v>
      </c>
      <c r="O681" s="54">
        <v>1</v>
      </c>
    </row>
    <row r="682" spans="1:15" ht="15" customHeight="1">
      <c r="A682" s="23" t="s">
        <v>968</v>
      </c>
      <c r="B682" s="24" t="s">
        <v>58</v>
      </c>
      <c r="C682" s="23" t="s">
        <v>998</v>
      </c>
      <c r="D682" s="24" t="s">
        <v>999</v>
      </c>
      <c r="E682" s="23" t="s">
        <v>1006</v>
      </c>
      <c r="F682" s="24" t="s">
        <v>1007</v>
      </c>
      <c r="G682" s="25">
        <v>22.465</v>
      </c>
      <c r="H682" s="26">
        <v>0</v>
      </c>
      <c r="I682" s="26">
        <v>0</v>
      </c>
      <c r="J682" s="26">
        <v>1</v>
      </c>
      <c r="K682" s="26">
        <v>0</v>
      </c>
      <c r="L682" s="53">
        <v>0.33333333333333331</v>
      </c>
      <c r="M682" s="54">
        <v>1.4837895986349135E-2</v>
      </c>
      <c r="N682" s="54">
        <v>3.03030303030303E-2</v>
      </c>
      <c r="O682" s="54">
        <v>1</v>
      </c>
    </row>
    <row r="683" spans="1:15" ht="15" customHeight="1">
      <c r="A683" s="23" t="s">
        <v>968</v>
      </c>
      <c r="B683" s="24" t="s">
        <v>58</v>
      </c>
      <c r="C683" s="23" t="s">
        <v>998</v>
      </c>
      <c r="D683" s="24" t="s">
        <v>999</v>
      </c>
      <c r="E683" s="23" t="s">
        <v>1008</v>
      </c>
      <c r="F683" s="24" t="s">
        <v>1009</v>
      </c>
      <c r="G683" s="25">
        <v>7.6980000000000004</v>
      </c>
      <c r="H683" s="26">
        <v>1</v>
      </c>
      <c r="I683" s="26">
        <v>0</v>
      </c>
      <c r="J683" s="26">
        <v>0</v>
      </c>
      <c r="K683" s="26">
        <v>0</v>
      </c>
      <c r="L683" s="53">
        <v>0</v>
      </c>
      <c r="M683" s="54">
        <v>0</v>
      </c>
      <c r="N683" s="54">
        <v>0</v>
      </c>
      <c r="O683" s="54" t="s">
        <v>2766</v>
      </c>
    </row>
    <row r="684" spans="1:15" ht="15" customHeight="1">
      <c r="A684" s="23" t="s">
        <v>968</v>
      </c>
      <c r="B684" s="24" t="s">
        <v>58</v>
      </c>
      <c r="C684" s="23" t="s">
        <v>998</v>
      </c>
      <c r="D684" s="24" t="s">
        <v>999</v>
      </c>
      <c r="E684" s="23" t="s">
        <v>1010</v>
      </c>
      <c r="F684" s="24" t="s">
        <v>1011</v>
      </c>
      <c r="G684" s="25">
        <v>19.687000000000001</v>
      </c>
      <c r="H684" s="26">
        <v>1</v>
      </c>
      <c r="I684" s="26">
        <v>0</v>
      </c>
      <c r="J684" s="26">
        <v>0</v>
      </c>
      <c r="K684" s="26">
        <v>0</v>
      </c>
      <c r="L684" s="53">
        <v>0</v>
      </c>
      <c r="M684" s="54">
        <v>0</v>
      </c>
      <c r="N684" s="54">
        <v>0</v>
      </c>
      <c r="O684" s="54" t="s">
        <v>2766</v>
      </c>
    </row>
    <row r="685" spans="1:15" ht="15" customHeight="1">
      <c r="A685" s="23" t="s">
        <v>968</v>
      </c>
      <c r="B685" s="24" t="s">
        <v>58</v>
      </c>
      <c r="C685" s="23" t="s">
        <v>998</v>
      </c>
      <c r="D685" s="24" t="s">
        <v>999</v>
      </c>
      <c r="E685" s="23" t="s">
        <v>319</v>
      </c>
      <c r="F685" s="24" t="s">
        <v>320</v>
      </c>
      <c r="G685" s="25">
        <v>25.534999999999997</v>
      </c>
      <c r="H685" s="26">
        <v>0</v>
      </c>
      <c r="I685" s="26">
        <v>0</v>
      </c>
      <c r="J685" s="26">
        <v>0</v>
      </c>
      <c r="K685" s="26">
        <v>0</v>
      </c>
      <c r="L685" s="53">
        <v>0</v>
      </c>
      <c r="M685" s="54">
        <v>0</v>
      </c>
      <c r="N685" s="54">
        <v>0</v>
      </c>
      <c r="O685" s="54" t="s">
        <v>2766</v>
      </c>
    </row>
    <row r="686" spans="1:15" ht="15" customHeight="1">
      <c r="A686" s="23" t="s">
        <v>968</v>
      </c>
      <c r="B686" s="24" t="s">
        <v>58</v>
      </c>
      <c r="C686" s="23" t="s">
        <v>998</v>
      </c>
      <c r="D686" s="24" t="s">
        <v>999</v>
      </c>
      <c r="E686" s="23" t="s">
        <v>1012</v>
      </c>
      <c r="F686" s="24" t="s">
        <v>1013</v>
      </c>
      <c r="G686" s="25">
        <v>17.680000000000007</v>
      </c>
      <c r="H686" s="26">
        <v>0</v>
      </c>
      <c r="I686" s="26">
        <v>0</v>
      </c>
      <c r="J686" s="26">
        <v>1</v>
      </c>
      <c r="K686" s="26">
        <v>0</v>
      </c>
      <c r="L686" s="53">
        <v>0.33333333333333331</v>
      </c>
      <c r="M686" s="54">
        <v>1.8853695324283552E-2</v>
      </c>
      <c r="N686" s="54">
        <v>3.4482758620689655E-2</v>
      </c>
      <c r="O686" s="54">
        <v>1</v>
      </c>
    </row>
    <row r="687" spans="1:15" ht="15" customHeight="1">
      <c r="A687" s="23" t="s">
        <v>968</v>
      </c>
      <c r="B687" s="24" t="s">
        <v>58</v>
      </c>
      <c r="C687" s="23" t="s">
        <v>998</v>
      </c>
      <c r="D687" s="24" t="s">
        <v>999</v>
      </c>
      <c r="E687" s="23" t="s">
        <v>1014</v>
      </c>
      <c r="F687" s="24" t="s">
        <v>1015</v>
      </c>
      <c r="G687" s="25">
        <v>45.582000000000008</v>
      </c>
      <c r="H687" s="26">
        <v>0</v>
      </c>
      <c r="I687" s="26">
        <v>0</v>
      </c>
      <c r="J687" s="26">
        <v>0</v>
      </c>
      <c r="K687" s="26">
        <v>0</v>
      </c>
      <c r="L687" s="53">
        <v>0</v>
      </c>
      <c r="M687" s="54">
        <v>0</v>
      </c>
      <c r="N687" s="54">
        <v>0</v>
      </c>
      <c r="O687" s="54" t="s">
        <v>2766</v>
      </c>
    </row>
    <row r="688" spans="1:15" ht="15" customHeight="1">
      <c r="A688" s="23" t="s">
        <v>968</v>
      </c>
      <c r="B688" s="24" t="s">
        <v>58</v>
      </c>
      <c r="C688" s="23" t="s">
        <v>998</v>
      </c>
      <c r="D688" s="24" t="s">
        <v>999</v>
      </c>
      <c r="E688" s="23" t="s">
        <v>1016</v>
      </c>
      <c r="F688" s="24" t="s">
        <v>1017</v>
      </c>
      <c r="G688" s="25">
        <v>22.429999999999993</v>
      </c>
      <c r="H688" s="26">
        <v>0</v>
      </c>
      <c r="I688" s="26">
        <v>0</v>
      </c>
      <c r="J688" s="26">
        <v>0</v>
      </c>
      <c r="K688" s="26">
        <v>0</v>
      </c>
      <c r="L688" s="53">
        <v>0</v>
      </c>
      <c r="M688" s="54">
        <v>0</v>
      </c>
      <c r="N688" s="54">
        <v>0</v>
      </c>
      <c r="O688" s="54" t="s">
        <v>2766</v>
      </c>
    </row>
    <row r="689" spans="1:15" ht="15" customHeight="1">
      <c r="A689" s="23" t="s">
        <v>968</v>
      </c>
      <c r="B689" s="24" t="s">
        <v>58</v>
      </c>
      <c r="C689" s="23" t="s">
        <v>1018</v>
      </c>
      <c r="D689" s="24" t="s">
        <v>1019</v>
      </c>
      <c r="E689" s="23" t="s">
        <v>1000</v>
      </c>
      <c r="F689" s="24" t="s">
        <v>1001</v>
      </c>
      <c r="G689" s="25">
        <v>49.716000000000001</v>
      </c>
      <c r="H689" s="26">
        <v>1</v>
      </c>
      <c r="I689" s="26">
        <v>1</v>
      </c>
      <c r="J689" s="26">
        <v>1</v>
      </c>
      <c r="K689" s="26">
        <v>2</v>
      </c>
      <c r="L689" s="53">
        <v>1.3333333333333333</v>
      </c>
      <c r="M689" s="54">
        <v>2.6818998578593073E-2</v>
      </c>
      <c r="N689" s="54">
        <v>3.5087719298245612E-2</v>
      </c>
      <c r="O689" s="54">
        <v>1</v>
      </c>
    </row>
    <row r="690" spans="1:15" ht="15" customHeight="1">
      <c r="A690" s="23" t="s">
        <v>968</v>
      </c>
      <c r="B690" s="24" t="s">
        <v>58</v>
      </c>
      <c r="C690" s="23" t="s">
        <v>1018</v>
      </c>
      <c r="D690" s="24" t="s">
        <v>1019</v>
      </c>
      <c r="E690" s="23" t="s">
        <v>1020</v>
      </c>
      <c r="F690" s="24" t="s">
        <v>1021</v>
      </c>
      <c r="G690" s="25">
        <v>10</v>
      </c>
      <c r="H690" s="26">
        <v>3</v>
      </c>
      <c r="I690" s="26">
        <v>0</v>
      </c>
      <c r="J690" s="26">
        <v>0</v>
      </c>
      <c r="K690" s="26">
        <v>0</v>
      </c>
      <c r="L690" s="53">
        <v>0</v>
      </c>
      <c r="M690" s="54">
        <v>0</v>
      </c>
      <c r="N690" s="54">
        <v>0</v>
      </c>
      <c r="O690" s="54" t="s">
        <v>2766</v>
      </c>
    </row>
    <row r="691" spans="1:15" ht="15" customHeight="1">
      <c r="A691" s="23" t="s">
        <v>968</v>
      </c>
      <c r="B691" s="24" t="s">
        <v>58</v>
      </c>
      <c r="C691" s="23" t="s">
        <v>1018</v>
      </c>
      <c r="D691" s="24" t="s">
        <v>1019</v>
      </c>
      <c r="E691" s="23" t="s">
        <v>1022</v>
      </c>
      <c r="F691" s="24" t="s">
        <v>1023</v>
      </c>
      <c r="G691" s="25">
        <v>1.2</v>
      </c>
      <c r="H691" s="26">
        <v>0</v>
      </c>
      <c r="I691" s="26">
        <v>1</v>
      </c>
      <c r="J691" s="26">
        <v>0</v>
      </c>
      <c r="K691" s="26">
        <v>0</v>
      </c>
      <c r="L691" s="53">
        <v>0.33333333333333331</v>
      </c>
      <c r="M691" s="54">
        <v>0.27777777777777779</v>
      </c>
      <c r="N691" s="54">
        <v>9.9999999999999992E-2</v>
      </c>
      <c r="O691" s="54">
        <v>1</v>
      </c>
    </row>
    <row r="692" spans="1:15" ht="15" customHeight="1">
      <c r="A692" s="23" t="s">
        <v>968</v>
      </c>
      <c r="B692" s="24" t="s">
        <v>58</v>
      </c>
      <c r="C692" s="23" t="s">
        <v>1018</v>
      </c>
      <c r="D692" s="24" t="s">
        <v>1019</v>
      </c>
      <c r="E692" s="23" t="s">
        <v>1024</v>
      </c>
      <c r="F692" s="24" t="s">
        <v>1025</v>
      </c>
      <c r="G692" s="25">
        <v>3.7</v>
      </c>
      <c r="H692" s="26">
        <v>0</v>
      </c>
      <c r="I692" s="26">
        <v>0</v>
      </c>
      <c r="J692" s="26">
        <v>0</v>
      </c>
      <c r="K692" s="26">
        <v>0</v>
      </c>
      <c r="L692" s="53">
        <v>0</v>
      </c>
      <c r="M692" s="54">
        <v>0</v>
      </c>
      <c r="N692" s="54">
        <v>0</v>
      </c>
      <c r="O692" s="54" t="s">
        <v>2766</v>
      </c>
    </row>
    <row r="693" spans="1:15" ht="15" customHeight="1">
      <c r="A693" s="23" t="s">
        <v>968</v>
      </c>
      <c r="B693" s="24" t="s">
        <v>58</v>
      </c>
      <c r="C693" s="23" t="s">
        <v>1018</v>
      </c>
      <c r="D693" s="24" t="s">
        <v>1019</v>
      </c>
      <c r="E693" s="23" t="s">
        <v>60</v>
      </c>
      <c r="F693" s="24" t="s">
        <v>61</v>
      </c>
      <c r="G693" s="25">
        <v>70.215000000000032</v>
      </c>
      <c r="H693" s="26">
        <v>1</v>
      </c>
      <c r="I693" s="26">
        <v>1</v>
      </c>
      <c r="J693" s="26">
        <v>0</v>
      </c>
      <c r="K693" s="26">
        <v>1</v>
      </c>
      <c r="L693" s="53">
        <v>0.66666666666666663</v>
      </c>
      <c r="M693" s="54">
        <v>9.4946473925324546E-3</v>
      </c>
      <c r="N693" s="54">
        <v>1.1363636363636364E-2</v>
      </c>
      <c r="O693" s="54">
        <v>1</v>
      </c>
    </row>
    <row r="694" spans="1:15" ht="15" customHeight="1">
      <c r="A694" s="23" t="s">
        <v>968</v>
      </c>
      <c r="B694" s="24" t="s">
        <v>58</v>
      </c>
      <c r="C694" s="23" t="s">
        <v>1018</v>
      </c>
      <c r="D694" s="24" t="s">
        <v>1019</v>
      </c>
      <c r="E694" s="23" t="s">
        <v>1026</v>
      </c>
      <c r="F694" s="24" t="s">
        <v>1027</v>
      </c>
      <c r="G694" s="25">
        <v>0.72</v>
      </c>
      <c r="H694" s="26">
        <v>0</v>
      </c>
      <c r="I694" s="26">
        <v>0</v>
      </c>
      <c r="J694" s="26">
        <v>0</v>
      </c>
      <c r="K694" s="26">
        <v>0</v>
      </c>
      <c r="L694" s="53">
        <v>0</v>
      </c>
      <c r="M694" s="54">
        <v>0</v>
      </c>
      <c r="N694" s="54" t="s">
        <v>2766</v>
      </c>
      <c r="O694" s="54" t="s">
        <v>2766</v>
      </c>
    </row>
    <row r="695" spans="1:15" ht="15" customHeight="1">
      <c r="A695" s="23" t="s">
        <v>968</v>
      </c>
      <c r="B695" s="24" t="s">
        <v>58</v>
      </c>
      <c r="C695" s="23" t="s">
        <v>1018</v>
      </c>
      <c r="D695" s="24" t="s">
        <v>1019</v>
      </c>
      <c r="E695" s="23" t="s">
        <v>1028</v>
      </c>
      <c r="F695" s="24" t="s">
        <v>1029</v>
      </c>
      <c r="G695" s="25">
        <v>6.15</v>
      </c>
      <c r="H695" s="26">
        <v>0</v>
      </c>
      <c r="I695" s="26">
        <v>0</v>
      </c>
      <c r="J695" s="26">
        <v>0</v>
      </c>
      <c r="K695" s="26">
        <v>0</v>
      </c>
      <c r="L695" s="53">
        <v>0</v>
      </c>
      <c r="M695" s="54">
        <v>0</v>
      </c>
      <c r="N695" s="54">
        <v>0</v>
      </c>
      <c r="O695" s="54" t="s">
        <v>2766</v>
      </c>
    </row>
    <row r="696" spans="1:15" ht="15" customHeight="1">
      <c r="A696" s="23" t="s">
        <v>968</v>
      </c>
      <c r="B696" s="24" t="s">
        <v>58</v>
      </c>
      <c r="C696" s="23" t="s">
        <v>1018</v>
      </c>
      <c r="D696" s="24" t="s">
        <v>1019</v>
      </c>
      <c r="E696" s="23" t="s">
        <v>615</v>
      </c>
      <c r="F696" s="24" t="s">
        <v>616</v>
      </c>
      <c r="G696" s="25">
        <v>7.95</v>
      </c>
      <c r="H696" s="26">
        <v>0</v>
      </c>
      <c r="I696" s="26">
        <v>0</v>
      </c>
      <c r="J696" s="26">
        <v>0</v>
      </c>
      <c r="K696" s="26">
        <v>0</v>
      </c>
      <c r="L696" s="53">
        <v>0</v>
      </c>
      <c r="M696" s="54">
        <v>0</v>
      </c>
      <c r="N696" s="54">
        <v>0</v>
      </c>
      <c r="O696" s="54" t="s">
        <v>2766</v>
      </c>
    </row>
    <row r="697" spans="1:15" ht="15" customHeight="1">
      <c r="A697" s="23" t="s">
        <v>968</v>
      </c>
      <c r="B697" s="24" t="s">
        <v>58</v>
      </c>
      <c r="C697" s="23" t="s">
        <v>1018</v>
      </c>
      <c r="D697" s="24" t="s">
        <v>1019</v>
      </c>
      <c r="E697" s="23" t="s">
        <v>1030</v>
      </c>
      <c r="F697" s="24" t="s">
        <v>1031</v>
      </c>
      <c r="G697" s="25">
        <v>7.6950000000000003</v>
      </c>
      <c r="H697" s="26">
        <v>1</v>
      </c>
      <c r="I697" s="26">
        <v>0</v>
      </c>
      <c r="J697" s="26">
        <v>0</v>
      </c>
      <c r="K697" s="26">
        <v>0</v>
      </c>
      <c r="L697" s="53">
        <v>0</v>
      </c>
      <c r="M697" s="54">
        <v>0</v>
      </c>
      <c r="N697" s="54">
        <v>0</v>
      </c>
      <c r="O697" s="54" t="s">
        <v>2766</v>
      </c>
    </row>
    <row r="698" spans="1:15" ht="15" customHeight="1">
      <c r="A698" s="23" t="s">
        <v>968</v>
      </c>
      <c r="B698" s="24" t="s">
        <v>58</v>
      </c>
      <c r="C698" s="23" t="s">
        <v>1018</v>
      </c>
      <c r="D698" s="24" t="s">
        <v>1019</v>
      </c>
      <c r="E698" s="23" t="s">
        <v>1032</v>
      </c>
      <c r="F698" s="24" t="s">
        <v>1033</v>
      </c>
      <c r="G698" s="25">
        <v>11.63</v>
      </c>
      <c r="H698" s="26">
        <v>0</v>
      </c>
      <c r="I698" s="26">
        <v>0</v>
      </c>
      <c r="J698" s="26">
        <v>0</v>
      </c>
      <c r="K698" s="26">
        <v>1</v>
      </c>
      <c r="L698" s="53">
        <v>0.33333333333333331</v>
      </c>
      <c r="M698" s="54">
        <v>2.866150759529951E-2</v>
      </c>
      <c r="N698" s="54">
        <v>1.4285714285714285E-2</v>
      </c>
      <c r="O698" s="54">
        <v>1</v>
      </c>
    </row>
    <row r="699" spans="1:15" ht="15" customHeight="1">
      <c r="A699" s="23" t="s">
        <v>968</v>
      </c>
      <c r="B699" s="24" t="s">
        <v>58</v>
      </c>
      <c r="C699" s="23" t="s">
        <v>1018</v>
      </c>
      <c r="D699" s="24" t="s">
        <v>1019</v>
      </c>
      <c r="E699" s="23" t="s">
        <v>1034</v>
      </c>
      <c r="F699" s="24" t="s">
        <v>1035</v>
      </c>
      <c r="G699" s="25">
        <v>15.07</v>
      </c>
      <c r="H699" s="26">
        <v>0</v>
      </c>
      <c r="I699" s="26">
        <v>0</v>
      </c>
      <c r="J699" s="26">
        <v>0</v>
      </c>
      <c r="K699" s="26">
        <v>0</v>
      </c>
      <c r="L699" s="53">
        <v>0</v>
      </c>
      <c r="M699" s="54">
        <v>0</v>
      </c>
      <c r="N699" s="54">
        <v>0</v>
      </c>
      <c r="O699" s="54" t="s">
        <v>2766</v>
      </c>
    </row>
    <row r="700" spans="1:15" ht="15" customHeight="1">
      <c r="A700" s="23" t="s">
        <v>968</v>
      </c>
      <c r="B700" s="24" t="s">
        <v>58</v>
      </c>
      <c r="C700" s="23" t="s">
        <v>1018</v>
      </c>
      <c r="D700" s="24" t="s">
        <v>1019</v>
      </c>
      <c r="E700" s="23" t="s">
        <v>1036</v>
      </c>
      <c r="F700" s="24" t="s">
        <v>1037</v>
      </c>
      <c r="G700" s="25">
        <v>18.747</v>
      </c>
      <c r="H700" s="26">
        <v>0</v>
      </c>
      <c r="I700" s="26">
        <v>0</v>
      </c>
      <c r="J700" s="26">
        <v>0</v>
      </c>
      <c r="K700" s="26">
        <v>0</v>
      </c>
      <c r="L700" s="53">
        <v>0</v>
      </c>
      <c r="M700" s="54">
        <v>0</v>
      </c>
      <c r="N700" s="54">
        <v>0</v>
      </c>
      <c r="O700" s="54" t="s">
        <v>2766</v>
      </c>
    </row>
    <row r="701" spans="1:15" ht="15" customHeight="1">
      <c r="A701" s="23" t="s">
        <v>968</v>
      </c>
      <c r="B701" s="24" t="s">
        <v>58</v>
      </c>
      <c r="C701" s="23" t="s">
        <v>1018</v>
      </c>
      <c r="D701" s="24" t="s">
        <v>1019</v>
      </c>
      <c r="E701" s="23" t="s">
        <v>1038</v>
      </c>
      <c r="F701" s="24" t="s">
        <v>1039</v>
      </c>
      <c r="G701" s="25">
        <v>1.2989999999999999</v>
      </c>
      <c r="H701" s="26">
        <v>0</v>
      </c>
      <c r="I701" s="26">
        <v>0</v>
      </c>
      <c r="J701" s="26">
        <v>0</v>
      </c>
      <c r="K701" s="26">
        <v>0</v>
      </c>
      <c r="L701" s="53">
        <v>0</v>
      </c>
      <c r="M701" s="54">
        <v>0</v>
      </c>
      <c r="N701" s="54" t="s">
        <v>2766</v>
      </c>
      <c r="O701" s="54" t="s">
        <v>2766</v>
      </c>
    </row>
    <row r="702" spans="1:15" ht="15" customHeight="1">
      <c r="A702" s="23" t="s">
        <v>968</v>
      </c>
      <c r="B702" s="24" t="s">
        <v>58</v>
      </c>
      <c r="C702" s="23" t="s">
        <v>1018</v>
      </c>
      <c r="D702" s="24" t="s">
        <v>1019</v>
      </c>
      <c r="E702" s="23" t="s">
        <v>1040</v>
      </c>
      <c r="F702" s="24" t="s">
        <v>1041</v>
      </c>
      <c r="G702" s="25">
        <v>9.74</v>
      </c>
      <c r="H702" s="26">
        <v>0</v>
      </c>
      <c r="I702" s="26">
        <v>0</v>
      </c>
      <c r="J702" s="26">
        <v>0</v>
      </c>
      <c r="K702" s="26">
        <v>2</v>
      </c>
      <c r="L702" s="53">
        <v>0.66666666666666663</v>
      </c>
      <c r="M702" s="54">
        <v>6.8446269678302529E-2</v>
      </c>
      <c r="N702" s="54">
        <v>4.3478260869565216E-2</v>
      </c>
      <c r="O702" s="54">
        <v>1</v>
      </c>
    </row>
    <row r="703" spans="1:15" ht="15" customHeight="1">
      <c r="A703" s="23" t="s">
        <v>968</v>
      </c>
      <c r="B703" s="24" t="s">
        <v>58</v>
      </c>
      <c r="C703" s="23" t="s">
        <v>1018</v>
      </c>
      <c r="D703" s="24" t="s">
        <v>1019</v>
      </c>
      <c r="E703" s="23" t="s">
        <v>1012</v>
      </c>
      <c r="F703" s="24" t="s">
        <v>1013</v>
      </c>
      <c r="G703" s="25">
        <v>26.702999999999996</v>
      </c>
      <c r="H703" s="26">
        <v>1</v>
      </c>
      <c r="I703" s="26">
        <v>0</v>
      </c>
      <c r="J703" s="26">
        <v>0</v>
      </c>
      <c r="K703" s="26">
        <v>0</v>
      </c>
      <c r="L703" s="53">
        <v>0</v>
      </c>
      <c r="M703" s="54">
        <v>0</v>
      </c>
      <c r="N703" s="54">
        <v>0</v>
      </c>
      <c r="O703" s="54" t="s">
        <v>2766</v>
      </c>
    </row>
    <row r="704" spans="1:15" ht="15" customHeight="1">
      <c r="A704" s="23" t="s">
        <v>968</v>
      </c>
      <c r="B704" s="24" t="s">
        <v>58</v>
      </c>
      <c r="C704" s="23" t="s">
        <v>1018</v>
      </c>
      <c r="D704" s="24" t="s">
        <v>1019</v>
      </c>
      <c r="E704" s="23" t="s">
        <v>1042</v>
      </c>
      <c r="F704" s="24" t="s">
        <v>1043</v>
      </c>
      <c r="G704" s="25">
        <v>11.233000000000001</v>
      </c>
      <c r="H704" s="26">
        <v>0</v>
      </c>
      <c r="I704" s="26">
        <v>0</v>
      </c>
      <c r="J704" s="26">
        <v>1</v>
      </c>
      <c r="K704" s="26">
        <v>0</v>
      </c>
      <c r="L704" s="53">
        <v>0.33333333333333331</v>
      </c>
      <c r="M704" s="54">
        <v>2.9674471052553487E-2</v>
      </c>
      <c r="N704" s="54">
        <v>5.8823529411764698E-2</v>
      </c>
      <c r="O704" s="54">
        <v>1</v>
      </c>
    </row>
    <row r="705" spans="1:15" ht="15" customHeight="1">
      <c r="A705" s="23" t="s">
        <v>968</v>
      </c>
      <c r="B705" s="24" t="s">
        <v>58</v>
      </c>
      <c r="C705" s="23" t="s">
        <v>1018</v>
      </c>
      <c r="D705" s="24" t="s">
        <v>1019</v>
      </c>
      <c r="E705" s="23" t="s">
        <v>1044</v>
      </c>
      <c r="F705" s="24" t="s">
        <v>1045</v>
      </c>
      <c r="G705" s="25">
        <v>26.04</v>
      </c>
      <c r="H705" s="26">
        <v>1</v>
      </c>
      <c r="I705" s="26">
        <v>0</v>
      </c>
      <c r="J705" s="26">
        <v>1</v>
      </c>
      <c r="K705" s="26">
        <v>0</v>
      </c>
      <c r="L705" s="53">
        <v>0.33333333333333331</v>
      </c>
      <c r="M705" s="54">
        <v>1.2800819252432155E-2</v>
      </c>
      <c r="N705" s="54">
        <v>7.6923076923076927E-2</v>
      </c>
      <c r="O705" s="54">
        <v>1</v>
      </c>
    </row>
    <row r="706" spans="1:15" ht="15" customHeight="1">
      <c r="A706" s="23" t="s">
        <v>968</v>
      </c>
      <c r="B706" s="24" t="s">
        <v>58</v>
      </c>
      <c r="C706" s="23" t="s">
        <v>1018</v>
      </c>
      <c r="D706" s="24" t="s">
        <v>1019</v>
      </c>
      <c r="E706" s="23" t="s">
        <v>1046</v>
      </c>
      <c r="F706" s="24" t="s">
        <v>1047</v>
      </c>
      <c r="G706" s="25">
        <v>14</v>
      </c>
      <c r="H706" s="26">
        <v>0</v>
      </c>
      <c r="I706" s="26">
        <v>0</v>
      </c>
      <c r="J706" s="26">
        <v>0</v>
      </c>
      <c r="K706" s="26">
        <v>0</v>
      </c>
      <c r="L706" s="53">
        <v>0</v>
      </c>
      <c r="M706" s="54">
        <v>0</v>
      </c>
      <c r="N706" s="54">
        <v>0</v>
      </c>
      <c r="O706" s="54" t="s">
        <v>2766</v>
      </c>
    </row>
    <row r="707" spans="1:15" ht="15" customHeight="1">
      <c r="A707" s="23" t="s">
        <v>1048</v>
      </c>
      <c r="B707" s="24" t="s">
        <v>28</v>
      </c>
      <c r="C707" s="23" t="s">
        <v>1049</v>
      </c>
      <c r="D707" s="24" t="s">
        <v>1050</v>
      </c>
      <c r="E707" s="23" t="s">
        <v>30</v>
      </c>
      <c r="F707" s="24" t="s">
        <v>31</v>
      </c>
      <c r="G707" s="25">
        <v>26.400000000000006</v>
      </c>
      <c r="H707" s="26">
        <v>1</v>
      </c>
      <c r="I707" s="26">
        <v>0</v>
      </c>
      <c r="J707" s="26">
        <v>0</v>
      </c>
      <c r="K707" s="26">
        <v>1</v>
      </c>
      <c r="L707" s="53">
        <v>0.33333333333333331</v>
      </c>
      <c r="M707" s="54">
        <v>1.2626262626262623E-2</v>
      </c>
      <c r="N707" s="54">
        <v>8.1300813008130073E-3</v>
      </c>
      <c r="O707" s="54">
        <v>1</v>
      </c>
    </row>
    <row r="708" spans="1:15" ht="15" customHeight="1">
      <c r="A708" s="23" t="s">
        <v>1048</v>
      </c>
      <c r="B708" s="24" t="s">
        <v>28</v>
      </c>
      <c r="C708" s="23" t="s">
        <v>1049</v>
      </c>
      <c r="D708" s="24" t="s">
        <v>1050</v>
      </c>
      <c r="E708" s="23" t="s">
        <v>127</v>
      </c>
      <c r="F708" s="24" t="s">
        <v>128</v>
      </c>
      <c r="G708" s="25">
        <v>51</v>
      </c>
      <c r="H708" s="26">
        <v>0</v>
      </c>
      <c r="I708" s="26">
        <v>1</v>
      </c>
      <c r="J708" s="26">
        <v>5</v>
      </c>
      <c r="K708" s="26">
        <v>0</v>
      </c>
      <c r="L708" s="53">
        <v>2</v>
      </c>
      <c r="M708" s="54">
        <v>3.9215686274509803E-2</v>
      </c>
      <c r="N708" s="54">
        <v>6.25E-2</v>
      </c>
      <c r="O708" s="54">
        <v>1.2</v>
      </c>
    </row>
    <row r="709" spans="1:15" ht="15" customHeight="1">
      <c r="A709" s="23" t="s">
        <v>1048</v>
      </c>
      <c r="B709" s="24" t="s">
        <v>28</v>
      </c>
      <c r="C709" s="23" t="s">
        <v>1049</v>
      </c>
      <c r="D709" s="24" t="s">
        <v>1050</v>
      </c>
      <c r="E709" s="23" t="s">
        <v>1051</v>
      </c>
      <c r="F709" s="24" t="s">
        <v>1052</v>
      </c>
      <c r="G709" s="25">
        <v>15.2</v>
      </c>
      <c r="H709" s="26">
        <v>0</v>
      </c>
      <c r="I709" s="26">
        <v>0</v>
      </c>
      <c r="J709" s="26">
        <v>0</v>
      </c>
      <c r="K709" s="26">
        <v>0</v>
      </c>
      <c r="L709" s="53">
        <v>0</v>
      </c>
      <c r="M709" s="54">
        <v>0</v>
      </c>
      <c r="N709" s="54">
        <v>0</v>
      </c>
      <c r="O709" s="54" t="s">
        <v>2766</v>
      </c>
    </row>
    <row r="710" spans="1:15" ht="15" customHeight="1">
      <c r="A710" s="23" t="s">
        <v>1048</v>
      </c>
      <c r="B710" s="24" t="s">
        <v>28</v>
      </c>
      <c r="C710" s="23" t="s">
        <v>1049</v>
      </c>
      <c r="D710" s="24" t="s">
        <v>1050</v>
      </c>
      <c r="E710" s="23" t="s">
        <v>1053</v>
      </c>
      <c r="F710" s="24" t="s">
        <v>1054</v>
      </c>
      <c r="G710" s="25">
        <v>2.5</v>
      </c>
      <c r="H710" s="26">
        <v>0</v>
      </c>
      <c r="I710" s="26">
        <v>0</v>
      </c>
      <c r="J710" s="26">
        <v>0</v>
      </c>
      <c r="K710" s="26">
        <v>0</v>
      </c>
      <c r="L710" s="53">
        <v>0</v>
      </c>
      <c r="M710" s="54">
        <v>0</v>
      </c>
      <c r="N710" s="54">
        <v>0</v>
      </c>
      <c r="O710" s="54" t="s">
        <v>2766</v>
      </c>
    </row>
    <row r="711" spans="1:15" ht="15" customHeight="1">
      <c r="A711" s="23" t="s">
        <v>1048</v>
      </c>
      <c r="B711" s="24" t="s">
        <v>28</v>
      </c>
      <c r="C711" s="23" t="s">
        <v>1049</v>
      </c>
      <c r="D711" s="24" t="s">
        <v>1050</v>
      </c>
      <c r="E711" s="23" t="s">
        <v>499</v>
      </c>
      <c r="F711" s="24" t="s">
        <v>500</v>
      </c>
      <c r="G711" s="25">
        <v>33.629999999999967</v>
      </c>
      <c r="H711" s="26">
        <v>2</v>
      </c>
      <c r="I711" s="26">
        <v>4</v>
      </c>
      <c r="J711" s="26">
        <v>0</v>
      </c>
      <c r="K711" s="26">
        <v>1</v>
      </c>
      <c r="L711" s="53">
        <v>1.6666666666666667</v>
      </c>
      <c r="M711" s="54">
        <v>4.9558925562493854E-2</v>
      </c>
      <c r="N711" s="54">
        <v>3.2467532467532464E-2</v>
      </c>
      <c r="O711" s="54">
        <v>1.2500000000000002</v>
      </c>
    </row>
    <row r="712" spans="1:15" ht="15" customHeight="1">
      <c r="A712" s="23" t="s">
        <v>1048</v>
      </c>
      <c r="B712" s="24" t="s">
        <v>28</v>
      </c>
      <c r="C712" s="23" t="s">
        <v>1049</v>
      </c>
      <c r="D712" s="24" t="s">
        <v>1050</v>
      </c>
      <c r="E712" s="23" t="s">
        <v>145</v>
      </c>
      <c r="F712" s="24" t="s">
        <v>146</v>
      </c>
      <c r="G712" s="25">
        <v>52.068999999999988</v>
      </c>
      <c r="H712" s="26">
        <v>1</v>
      </c>
      <c r="I712" s="26">
        <v>1</v>
      </c>
      <c r="J712" s="26">
        <v>3</v>
      </c>
      <c r="K712" s="26">
        <v>3</v>
      </c>
      <c r="L712" s="53">
        <v>2.3333333333333335</v>
      </c>
      <c r="M712" s="54">
        <v>4.4812332353863796E-2</v>
      </c>
      <c r="N712" s="54">
        <v>3.4999999999999996E-2</v>
      </c>
      <c r="O712" s="54">
        <v>1</v>
      </c>
    </row>
    <row r="713" spans="1:15" ht="15" customHeight="1">
      <c r="A713" s="23" t="s">
        <v>1048</v>
      </c>
      <c r="B713" s="24" t="s">
        <v>28</v>
      </c>
      <c r="C713" s="23" t="s">
        <v>1049</v>
      </c>
      <c r="D713" s="24" t="s">
        <v>1050</v>
      </c>
      <c r="E713" s="23" t="s">
        <v>1002</v>
      </c>
      <c r="F713" s="24" t="s">
        <v>1003</v>
      </c>
      <c r="G713" s="25">
        <v>73.97999999999999</v>
      </c>
      <c r="H713" s="26">
        <v>5</v>
      </c>
      <c r="I713" s="26">
        <v>3</v>
      </c>
      <c r="J713" s="26">
        <v>1</v>
      </c>
      <c r="K713" s="26">
        <v>3</v>
      </c>
      <c r="L713" s="53">
        <v>2.3333333333333335</v>
      </c>
      <c r="M713" s="54">
        <v>3.1540055870956124E-2</v>
      </c>
      <c r="N713" s="54">
        <v>7.1428571428571438E-2</v>
      </c>
      <c r="O713" s="54">
        <v>1.1666666666666667</v>
      </c>
    </row>
    <row r="714" spans="1:15" ht="15" customHeight="1">
      <c r="A714" s="23" t="s">
        <v>1048</v>
      </c>
      <c r="B714" s="24" t="s">
        <v>28</v>
      </c>
      <c r="C714" s="23" t="s">
        <v>1049</v>
      </c>
      <c r="D714" s="24" t="s">
        <v>1050</v>
      </c>
      <c r="E714" s="23" t="s">
        <v>1055</v>
      </c>
      <c r="F714" s="24" t="s">
        <v>1056</v>
      </c>
      <c r="G714" s="25">
        <v>6.7000000000000028</v>
      </c>
      <c r="H714" s="26">
        <v>0</v>
      </c>
      <c r="I714" s="26">
        <v>0</v>
      </c>
      <c r="J714" s="26">
        <v>0</v>
      </c>
      <c r="K714" s="26">
        <v>0</v>
      </c>
      <c r="L714" s="53">
        <v>0</v>
      </c>
      <c r="M714" s="54">
        <v>0</v>
      </c>
      <c r="N714" s="54" t="s">
        <v>2766</v>
      </c>
      <c r="O714" s="54" t="s">
        <v>2766</v>
      </c>
    </row>
    <row r="715" spans="1:15" ht="15" customHeight="1">
      <c r="A715" s="23" t="s">
        <v>1048</v>
      </c>
      <c r="B715" s="24" t="s">
        <v>28</v>
      </c>
      <c r="C715" s="23" t="s">
        <v>1049</v>
      </c>
      <c r="D715" s="24" t="s">
        <v>1050</v>
      </c>
      <c r="E715" s="23" t="s">
        <v>503</v>
      </c>
      <c r="F715" s="24" t="s">
        <v>504</v>
      </c>
      <c r="G715" s="25">
        <v>32.93</v>
      </c>
      <c r="H715" s="26">
        <v>0</v>
      </c>
      <c r="I715" s="26">
        <v>2</v>
      </c>
      <c r="J715" s="26">
        <v>1</v>
      </c>
      <c r="K715" s="26">
        <v>1</v>
      </c>
      <c r="L715" s="53">
        <v>1.3333333333333333</v>
      </c>
      <c r="M715" s="54">
        <v>4.0489928130377564E-2</v>
      </c>
      <c r="N715" s="54">
        <v>7.1428571428571425E-2</v>
      </c>
      <c r="O715" s="54">
        <v>1</v>
      </c>
    </row>
    <row r="716" spans="1:15" ht="15" customHeight="1">
      <c r="A716" s="23" t="s">
        <v>1048</v>
      </c>
      <c r="B716" s="24" t="s">
        <v>28</v>
      </c>
      <c r="C716" s="23" t="s">
        <v>1049</v>
      </c>
      <c r="D716" s="24" t="s">
        <v>1050</v>
      </c>
      <c r="E716" s="23" t="s">
        <v>597</v>
      </c>
      <c r="F716" s="24" t="s">
        <v>598</v>
      </c>
      <c r="G716" s="25">
        <v>13.739999999999995</v>
      </c>
      <c r="H716" s="26">
        <v>1</v>
      </c>
      <c r="I716" s="26">
        <v>0</v>
      </c>
      <c r="J716" s="26">
        <v>0</v>
      </c>
      <c r="K716" s="26">
        <v>0</v>
      </c>
      <c r="L716" s="53">
        <v>0</v>
      </c>
      <c r="M716" s="54">
        <v>0</v>
      </c>
      <c r="N716" s="54">
        <v>0</v>
      </c>
      <c r="O716" s="54" t="s">
        <v>2766</v>
      </c>
    </row>
    <row r="717" spans="1:15" ht="15" customHeight="1">
      <c r="A717" s="23" t="s">
        <v>1048</v>
      </c>
      <c r="B717" s="24" t="s">
        <v>28</v>
      </c>
      <c r="C717" s="23" t="s">
        <v>1049</v>
      </c>
      <c r="D717" s="24" t="s">
        <v>1050</v>
      </c>
      <c r="E717" s="23" t="s">
        <v>1057</v>
      </c>
      <c r="F717" s="24" t="s">
        <v>1058</v>
      </c>
      <c r="G717" s="25">
        <v>19.399999999999999</v>
      </c>
      <c r="H717" s="26">
        <v>0</v>
      </c>
      <c r="I717" s="26">
        <v>0</v>
      </c>
      <c r="J717" s="26">
        <v>0</v>
      </c>
      <c r="K717" s="26">
        <v>2</v>
      </c>
      <c r="L717" s="53">
        <v>0.66666666666666663</v>
      </c>
      <c r="M717" s="54">
        <v>3.4364261168384883E-2</v>
      </c>
      <c r="N717" s="54">
        <v>5.8823529411764698E-2</v>
      </c>
      <c r="O717" s="54">
        <v>1</v>
      </c>
    </row>
    <row r="718" spans="1:15" ht="15" customHeight="1">
      <c r="A718" s="23" t="s">
        <v>1048</v>
      </c>
      <c r="B718" s="24" t="s">
        <v>28</v>
      </c>
      <c r="C718" s="23" t="s">
        <v>1049</v>
      </c>
      <c r="D718" s="24" t="s">
        <v>1050</v>
      </c>
      <c r="E718" s="23" t="s">
        <v>1014</v>
      </c>
      <c r="F718" s="24" t="s">
        <v>1015</v>
      </c>
      <c r="G718" s="25">
        <v>22.178000000000001</v>
      </c>
      <c r="H718" s="26">
        <v>0</v>
      </c>
      <c r="I718" s="26">
        <v>0</v>
      </c>
      <c r="J718" s="26">
        <v>0</v>
      </c>
      <c r="K718" s="26">
        <v>0</v>
      </c>
      <c r="L718" s="53">
        <v>0</v>
      </c>
      <c r="M718" s="54">
        <v>0</v>
      </c>
      <c r="N718" s="54">
        <v>0</v>
      </c>
      <c r="O718" s="54" t="s">
        <v>2766</v>
      </c>
    </row>
    <row r="719" spans="1:15" ht="15" customHeight="1">
      <c r="A719" s="23" t="s">
        <v>1048</v>
      </c>
      <c r="B719" s="24" t="s">
        <v>28</v>
      </c>
      <c r="C719" s="23" t="s">
        <v>1049</v>
      </c>
      <c r="D719" s="24" t="s">
        <v>1050</v>
      </c>
      <c r="E719" s="23" t="s">
        <v>1059</v>
      </c>
      <c r="F719" s="24" t="s">
        <v>1060</v>
      </c>
      <c r="G719" s="25">
        <v>13.96</v>
      </c>
      <c r="H719" s="26">
        <v>0</v>
      </c>
      <c r="I719" s="26">
        <v>1</v>
      </c>
      <c r="J719" s="26">
        <v>0</v>
      </c>
      <c r="K719" s="26">
        <v>0</v>
      </c>
      <c r="L719" s="53">
        <v>0.33333333333333331</v>
      </c>
      <c r="M719" s="54">
        <v>2.3877745940783186E-2</v>
      </c>
      <c r="N719" s="54">
        <v>4.3478260869565216E-2</v>
      </c>
      <c r="O719" s="54">
        <v>1</v>
      </c>
    </row>
    <row r="720" spans="1:15" ht="15" customHeight="1">
      <c r="A720" s="23" t="s">
        <v>1048</v>
      </c>
      <c r="B720" s="24" t="s">
        <v>28</v>
      </c>
      <c r="C720" s="23" t="s">
        <v>1049</v>
      </c>
      <c r="D720" s="24" t="s">
        <v>1050</v>
      </c>
      <c r="E720" s="23" t="s">
        <v>1061</v>
      </c>
      <c r="F720" s="24" t="s">
        <v>1062</v>
      </c>
      <c r="G720" s="25">
        <v>13.5</v>
      </c>
      <c r="H720" s="26">
        <v>0</v>
      </c>
      <c r="I720" s="26">
        <v>0</v>
      </c>
      <c r="J720" s="26">
        <v>0</v>
      </c>
      <c r="K720" s="26">
        <v>0</v>
      </c>
      <c r="L720" s="53">
        <v>0</v>
      </c>
      <c r="M720" s="54">
        <v>0</v>
      </c>
      <c r="N720" s="54">
        <v>0</v>
      </c>
      <c r="O720" s="54" t="s">
        <v>2766</v>
      </c>
    </row>
    <row r="721" spans="1:15" ht="15" customHeight="1">
      <c r="A721" s="23" t="s">
        <v>1048</v>
      </c>
      <c r="B721" s="24" t="s">
        <v>28</v>
      </c>
      <c r="C721" s="23" t="s">
        <v>1049</v>
      </c>
      <c r="D721" s="24" t="s">
        <v>1050</v>
      </c>
      <c r="E721" s="23" t="s">
        <v>1016</v>
      </c>
      <c r="F721" s="24" t="s">
        <v>1017</v>
      </c>
      <c r="G721" s="25">
        <v>64.8</v>
      </c>
      <c r="H721" s="26">
        <v>2</v>
      </c>
      <c r="I721" s="26">
        <v>1</v>
      </c>
      <c r="J721" s="26">
        <v>0</v>
      </c>
      <c r="K721" s="26">
        <v>1</v>
      </c>
      <c r="L721" s="53">
        <v>0.66666666666666663</v>
      </c>
      <c r="M721" s="54">
        <v>1.0288065843621399E-2</v>
      </c>
      <c r="N721" s="54">
        <v>2.1052631578947368E-2</v>
      </c>
      <c r="O721" s="54">
        <v>1</v>
      </c>
    </row>
    <row r="722" spans="1:15" ht="15" customHeight="1">
      <c r="A722" s="23" t="s">
        <v>1048</v>
      </c>
      <c r="B722" s="24" t="s">
        <v>28</v>
      </c>
      <c r="C722" s="23" t="s">
        <v>1049</v>
      </c>
      <c r="D722" s="24" t="s">
        <v>1050</v>
      </c>
      <c r="E722" s="23" t="s">
        <v>1063</v>
      </c>
      <c r="F722" s="24" t="s">
        <v>1064</v>
      </c>
      <c r="G722" s="25">
        <v>7.21</v>
      </c>
      <c r="H722" s="26">
        <v>1</v>
      </c>
      <c r="I722" s="26">
        <v>0</v>
      </c>
      <c r="J722" s="26">
        <v>0</v>
      </c>
      <c r="K722" s="26">
        <v>0</v>
      </c>
      <c r="L722" s="53">
        <v>0</v>
      </c>
      <c r="M722" s="54">
        <v>0</v>
      </c>
      <c r="N722" s="54">
        <v>0</v>
      </c>
      <c r="O722" s="54" t="s">
        <v>2766</v>
      </c>
    </row>
    <row r="723" spans="1:15" ht="15" customHeight="1">
      <c r="A723" s="23" t="s">
        <v>1048</v>
      </c>
      <c r="B723" s="24" t="s">
        <v>28</v>
      </c>
      <c r="C723" s="23" t="s">
        <v>1065</v>
      </c>
      <c r="D723" s="24" t="s">
        <v>1066</v>
      </c>
      <c r="E723" s="23" t="s">
        <v>30</v>
      </c>
      <c r="F723" s="24" t="s">
        <v>31</v>
      </c>
      <c r="G723" s="25">
        <v>38</v>
      </c>
      <c r="H723" s="26">
        <v>3</v>
      </c>
      <c r="I723" s="26">
        <v>4</v>
      </c>
      <c r="J723" s="26">
        <v>3</v>
      </c>
      <c r="K723" s="26">
        <v>2</v>
      </c>
      <c r="L723" s="53">
        <v>3</v>
      </c>
      <c r="M723" s="54">
        <v>7.8947368421052627E-2</v>
      </c>
      <c r="N723" s="54">
        <v>4.2452830188679243E-2</v>
      </c>
      <c r="O723" s="54">
        <v>1.125</v>
      </c>
    </row>
    <row r="724" spans="1:15" ht="15" customHeight="1">
      <c r="A724" s="23" t="s">
        <v>1048</v>
      </c>
      <c r="B724" s="24" t="s">
        <v>28</v>
      </c>
      <c r="C724" s="23" t="s">
        <v>1065</v>
      </c>
      <c r="D724" s="24" t="s">
        <v>1066</v>
      </c>
      <c r="E724" s="23" t="s">
        <v>1020</v>
      </c>
      <c r="F724" s="24" t="s">
        <v>1021</v>
      </c>
      <c r="G724" s="25">
        <v>56.2</v>
      </c>
      <c r="H724" s="26">
        <v>2</v>
      </c>
      <c r="I724" s="26">
        <v>0</v>
      </c>
      <c r="J724" s="26">
        <v>2</v>
      </c>
      <c r="K724" s="26">
        <v>0</v>
      </c>
      <c r="L724" s="53">
        <v>0.66666666666666663</v>
      </c>
      <c r="M724" s="54">
        <v>1.1862396204033213E-2</v>
      </c>
      <c r="N724" s="54">
        <v>3.4482758620689655E-2</v>
      </c>
      <c r="O724" s="54">
        <v>1</v>
      </c>
    </row>
    <row r="725" spans="1:15" ht="15" customHeight="1">
      <c r="A725" s="23" t="s">
        <v>1048</v>
      </c>
      <c r="B725" s="24" t="s">
        <v>28</v>
      </c>
      <c r="C725" s="23" t="s">
        <v>1065</v>
      </c>
      <c r="D725" s="24" t="s">
        <v>1066</v>
      </c>
      <c r="E725" s="23" t="s">
        <v>499</v>
      </c>
      <c r="F725" s="24" t="s">
        <v>500</v>
      </c>
      <c r="G725" s="25">
        <v>34.992000000000019</v>
      </c>
      <c r="H725" s="26">
        <v>6</v>
      </c>
      <c r="I725" s="26">
        <v>1</v>
      </c>
      <c r="J725" s="26">
        <v>2</v>
      </c>
      <c r="K725" s="26">
        <v>1</v>
      </c>
      <c r="L725" s="53">
        <v>1.3333333333333333</v>
      </c>
      <c r="M725" s="54">
        <v>3.8103947568968122E-2</v>
      </c>
      <c r="N725" s="54">
        <v>1.6064257028112448E-2</v>
      </c>
      <c r="O725" s="54">
        <v>1</v>
      </c>
    </row>
    <row r="726" spans="1:15" ht="15" customHeight="1">
      <c r="A726" s="23" t="s">
        <v>1048</v>
      </c>
      <c r="B726" s="24" t="s">
        <v>28</v>
      </c>
      <c r="C726" s="23" t="s">
        <v>1065</v>
      </c>
      <c r="D726" s="24" t="s">
        <v>1066</v>
      </c>
      <c r="E726" s="23" t="s">
        <v>1067</v>
      </c>
      <c r="F726" s="24" t="s">
        <v>1068</v>
      </c>
      <c r="G726" s="25">
        <v>18.643999999999998</v>
      </c>
      <c r="H726" s="26">
        <v>0</v>
      </c>
      <c r="I726" s="26">
        <v>0</v>
      </c>
      <c r="J726" s="26">
        <v>1</v>
      </c>
      <c r="K726" s="26">
        <v>0</v>
      </c>
      <c r="L726" s="53">
        <v>0.33333333333333331</v>
      </c>
      <c r="M726" s="54">
        <v>1.7878852892798398E-2</v>
      </c>
      <c r="N726" s="54">
        <v>9.2592592592592587E-3</v>
      </c>
      <c r="O726" s="54">
        <v>1</v>
      </c>
    </row>
    <row r="727" spans="1:15" ht="15" customHeight="1">
      <c r="A727" s="23" t="s">
        <v>1048</v>
      </c>
      <c r="B727" s="24" t="s">
        <v>28</v>
      </c>
      <c r="C727" s="23" t="s">
        <v>1065</v>
      </c>
      <c r="D727" s="24" t="s">
        <v>1066</v>
      </c>
      <c r="E727" s="23" t="s">
        <v>1069</v>
      </c>
      <c r="F727" s="24" t="s">
        <v>1070</v>
      </c>
      <c r="G727" s="25">
        <v>7.375</v>
      </c>
      <c r="H727" s="26">
        <v>1</v>
      </c>
      <c r="I727" s="26">
        <v>0</v>
      </c>
      <c r="J727" s="26">
        <v>0</v>
      </c>
      <c r="K727" s="26">
        <v>0</v>
      </c>
      <c r="L727" s="53">
        <v>0</v>
      </c>
      <c r="M727" s="54">
        <v>0</v>
      </c>
      <c r="N727" s="54">
        <v>0</v>
      </c>
      <c r="O727" s="54" t="s">
        <v>2766</v>
      </c>
    </row>
    <row r="728" spans="1:15" ht="15" customHeight="1">
      <c r="A728" s="23" t="s">
        <v>1048</v>
      </c>
      <c r="B728" s="24" t="s">
        <v>28</v>
      </c>
      <c r="C728" s="23" t="s">
        <v>1065</v>
      </c>
      <c r="D728" s="24" t="s">
        <v>1066</v>
      </c>
      <c r="E728" s="23" t="s">
        <v>615</v>
      </c>
      <c r="F728" s="24" t="s">
        <v>616</v>
      </c>
      <c r="G728" s="25">
        <v>72.436000000000007</v>
      </c>
      <c r="H728" s="26">
        <v>2</v>
      </c>
      <c r="I728" s="26">
        <v>2</v>
      </c>
      <c r="J728" s="26">
        <v>2</v>
      </c>
      <c r="K728" s="26">
        <v>3</v>
      </c>
      <c r="L728" s="53">
        <v>2.3333333333333335</v>
      </c>
      <c r="M728" s="54">
        <v>3.2212343770132712E-2</v>
      </c>
      <c r="N728" s="54">
        <v>3.4999999999999996E-2</v>
      </c>
      <c r="O728" s="54">
        <v>1</v>
      </c>
    </row>
    <row r="729" spans="1:15" ht="15" customHeight="1">
      <c r="A729" s="23" t="s">
        <v>1048</v>
      </c>
      <c r="B729" s="24" t="s">
        <v>28</v>
      </c>
      <c r="C729" s="23" t="s">
        <v>1065</v>
      </c>
      <c r="D729" s="24" t="s">
        <v>1066</v>
      </c>
      <c r="E729" s="23" t="s">
        <v>1071</v>
      </c>
      <c r="F729" s="24" t="s">
        <v>1072</v>
      </c>
      <c r="G729" s="25">
        <v>24.85</v>
      </c>
      <c r="H729" s="26">
        <v>0</v>
      </c>
      <c r="I729" s="26">
        <v>1</v>
      </c>
      <c r="J729" s="26">
        <v>0</v>
      </c>
      <c r="K729" s="26">
        <v>1</v>
      </c>
      <c r="L729" s="53">
        <v>0.66666666666666663</v>
      </c>
      <c r="M729" s="54">
        <v>2.6827632461435276E-2</v>
      </c>
      <c r="N729" s="54">
        <v>8.3333333333333329E-2</v>
      </c>
      <c r="O729" s="54">
        <v>1</v>
      </c>
    </row>
    <row r="730" spans="1:15" ht="15" customHeight="1">
      <c r="A730" s="23" t="s">
        <v>1048</v>
      </c>
      <c r="B730" s="24" t="s">
        <v>28</v>
      </c>
      <c r="C730" s="23" t="s">
        <v>1065</v>
      </c>
      <c r="D730" s="24" t="s">
        <v>1066</v>
      </c>
      <c r="E730" s="23" t="s">
        <v>567</v>
      </c>
      <c r="F730" s="24" t="s">
        <v>568</v>
      </c>
      <c r="G730" s="25">
        <v>23.17</v>
      </c>
      <c r="H730" s="26">
        <v>0</v>
      </c>
      <c r="I730" s="26">
        <v>2</v>
      </c>
      <c r="J730" s="26">
        <v>1</v>
      </c>
      <c r="K730" s="26">
        <v>1</v>
      </c>
      <c r="L730" s="53">
        <v>1.3333333333333333</v>
      </c>
      <c r="M730" s="54">
        <v>5.7545676881024306E-2</v>
      </c>
      <c r="N730" s="54">
        <v>5.7142857142857141E-2</v>
      </c>
      <c r="O730" s="54">
        <v>1</v>
      </c>
    </row>
    <row r="731" spans="1:15" ht="15" customHeight="1">
      <c r="A731" s="23" t="s">
        <v>1048</v>
      </c>
      <c r="B731" s="24" t="s">
        <v>28</v>
      </c>
      <c r="C731" s="23" t="s">
        <v>1065</v>
      </c>
      <c r="D731" s="24" t="s">
        <v>1066</v>
      </c>
      <c r="E731" s="23" t="s">
        <v>1073</v>
      </c>
      <c r="F731" s="24" t="s">
        <v>1074</v>
      </c>
      <c r="G731" s="25">
        <v>19.762</v>
      </c>
      <c r="H731" s="26">
        <v>0</v>
      </c>
      <c r="I731" s="26">
        <v>2</v>
      </c>
      <c r="J731" s="26">
        <v>0</v>
      </c>
      <c r="K731" s="26">
        <v>0</v>
      </c>
      <c r="L731" s="53">
        <v>0.66666666666666663</v>
      </c>
      <c r="M731" s="54">
        <v>3.373477718179671E-2</v>
      </c>
      <c r="N731" s="54">
        <v>2.5316455696202531E-2</v>
      </c>
      <c r="O731" s="54">
        <v>1</v>
      </c>
    </row>
    <row r="732" spans="1:15" ht="15" customHeight="1">
      <c r="A732" s="23" t="s">
        <v>1048</v>
      </c>
      <c r="B732" s="24" t="s">
        <v>28</v>
      </c>
      <c r="C732" s="23" t="s">
        <v>1065</v>
      </c>
      <c r="D732" s="24" t="s">
        <v>1066</v>
      </c>
      <c r="E732" s="23" t="s">
        <v>1055</v>
      </c>
      <c r="F732" s="24" t="s">
        <v>1056</v>
      </c>
      <c r="G732" s="25">
        <v>85.3</v>
      </c>
      <c r="H732" s="26">
        <v>0</v>
      </c>
      <c r="I732" s="26">
        <v>1</v>
      </c>
      <c r="J732" s="26">
        <v>0</v>
      </c>
      <c r="K732" s="26">
        <v>1</v>
      </c>
      <c r="L732" s="53">
        <v>0.66666666666666663</v>
      </c>
      <c r="M732" s="54">
        <v>7.8155529503712382E-3</v>
      </c>
      <c r="N732" s="54">
        <v>3.9215686274509803E-2</v>
      </c>
      <c r="O732" s="54">
        <v>1</v>
      </c>
    </row>
    <row r="733" spans="1:15" ht="15" customHeight="1">
      <c r="A733" s="23" t="s">
        <v>1048</v>
      </c>
      <c r="B733" s="24" t="s">
        <v>28</v>
      </c>
      <c r="C733" s="23" t="s">
        <v>1065</v>
      </c>
      <c r="D733" s="24" t="s">
        <v>1066</v>
      </c>
      <c r="E733" s="23" t="s">
        <v>1075</v>
      </c>
      <c r="F733" s="24" t="s">
        <v>1076</v>
      </c>
      <c r="G733" s="25">
        <v>22</v>
      </c>
      <c r="H733" s="26">
        <v>2</v>
      </c>
      <c r="I733" s="26">
        <v>1</v>
      </c>
      <c r="J733" s="26">
        <v>0</v>
      </c>
      <c r="K733" s="26">
        <v>0</v>
      </c>
      <c r="L733" s="53">
        <v>0.33333333333333331</v>
      </c>
      <c r="M733" s="54">
        <v>1.515151515151515E-2</v>
      </c>
      <c r="N733" s="54">
        <v>1.1494252873563218E-2</v>
      </c>
      <c r="O733" s="54">
        <v>1</v>
      </c>
    </row>
    <row r="734" spans="1:15" ht="15" customHeight="1">
      <c r="A734" s="23" t="s">
        <v>1048</v>
      </c>
      <c r="B734" s="24" t="s">
        <v>28</v>
      </c>
      <c r="C734" s="23" t="s">
        <v>1065</v>
      </c>
      <c r="D734" s="24" t="s">
        <v>1066</v>
      </c>
      <c r="E734" s="23" t="s">
        <v>1012</v>
      </c>
      <c r="F734" s="24" t="s">
        <v>1013</v>
      </c>
      <c r="G734" s="25">
        <v>49.82</v>
      </c>
      <c r="H734" s="26">
        <v>0</v>
      </c>
      <c r="I734" s="26">
        <v>2</v>
      </c>
      <c r="J734" s="26">
        <v>0</v>
      </c>
      <c r="K734" s="26">
        <v>0</v>
      </c>
      <c r="L734" s="53">
        <v>0.66666666666666663</v>
      </c>
      <c r="M734" s="54">
        <v>1.3381506757660911E-2</v>
      </c>
      <c r="N734" s="54">
        <v>0.1176470588235294</v>
      </c>
      <c r="O734" s="54">
        <v>1</v>
      </c>
    </row>
    <row r="735" spans="1:15" ht="15" customHeight="1">
      <c r="A735" s="23" t="s">
        <v>1048</v>
      </c>
      <c r="B735" s="24" t="s">
        <v>28</v>
      </c>
      <c r="C735" s="23" t="s">
        <v>1065</v>
      </c>
      <c r="D735" s="24" t="s">
        <v>1066</v>
      </c>
      <c r="E735" s="23" t="s">
        <v>1061</v>
      </c>
      <c r="F735" s="24" t="s">
        <v>1062</v>
      </c>
      <c r="G735" s="25">
        <v>18.137</v>
      </c>
      <c r="H735" s="26">
        <v>0</v>
      </c>
      <c r="I735" s="26">
        <v>0</v>
      </c>
      <c r="J735" s="26">
        <v>2</v>
      </c>
      <c r="K735" s="26">
        <v>2</v>
      </c>
      <c r="L735" s="53">
        <v>1.3333333333333333</v>
      </c>
      <c r="M735" s="54">
        <v>0.1102718200363897</v>
      </c>
      <c r="N735" s="54">
        <v>0.4</v>
      </c>
      <c r="O735" s="54">
        <v>1.5</v>
      </c>
    </row>
    <row r="736" spans="1:15" ht="15" customHeight="1">
      <c r="A736" s="23" t="s">
        <v>1048</v>
      </c>
      <c r="B736" s="24" t="s">
        <v>28</v>
      </c>
      <c r="C736" s="23" t="s">
        <v>1065</v>
      </c>
      <c r="D736" s="24" t="s">
        <v>1066</v>
      </c>
      <c r="E736" s="23" t="s">
        <v>1016</v>
      </c>
      <c r="F736" s="24" t="s">
        <v>1017</v>
      </c>
      <c r="G736" s="25">
        <v>9.5100000000000051</v>
      </c>
      <c r="H736" s="26">
        <v>0</v>
      </c>
      <c r="I736" s="26">
        <v>0</v>
      </c>
      <c r="J736" s="26">
        <v>0</v>
      </c>
      <c r="K736" s="26">
        <v>0</v>
      </c>
      <c r="L736" s="53">
        <v>0</v>
      </c>
      <c r="M736" s="54">
        <v>0</v>
      </c>
      <c r="N736" s="54" t="s">
        <v>2766</v>
      </c>
      <c r="O736" s="54" t="s">
        <v>2766</v>
      </c>
    </row>
    <row r="737" spans="1:15" ht="15" customHeight="1">
      <c r="A737" s="23" t="s">
        <v>1048</v>
      </c>
      <c r="B737" s="24" t="s">
        <v>28</v>
      </c>
      <c r="C737" s="23" t="s">
        <v>1065</v>
      </c>
      <c r="D737" s="24" t="s">
        <v>1066</v>
      </c>
      <c r="E737" s="23" t="s">
        <v>1077</v>
      </c>
      <c r="F737" s="24" t="s">
        <v>1078</v>
      </c>
      <c r="G737" s="25">
        <v>71</v>
      </c>
      <c r="H737" s="26">
        <v>1</v>
      </c>
      <c r="I737" s="26">
        <v>2</v>
      </c>
      <c r="J737" s="26">
        <v>1</v>
      </c>
      <c r="K737" s="26">
        <v>1</v>
      </c>
      <c r="L737" s="53">
        <v>1.3333333333333333</v>
      </c>
      <c r="M737" s="54">
        <v>1.8779342723004695E-2</v>
      </c>
      <c r="N737" s="54">
        <v>3.9215686274509803E-2</v>
      </c>
      <c r="O737" s="54">
        <v>1</v>
      </c>
    </row>
    <row r="738" spans="1:15" ht="15" customHeight="1">
      <c r="A738" s="23" t="s">
        <v>1048</v>
      </c>
      <c r="B738" s="24" t="s">
        <v>28</v>
      </c>
      <c r="C738" s="23" t="s">
        <v>1079</v>
      </c>
      <c r="D738" s="24" t="s">
        <v>1080</v>
      </c>
      <c r="E738" s="23" t="s">
        <v>30</v>
      </c>
      <c r="F738" s="24" t="s">
        <v>31</v>
      </c>
      <c r="G738" s="25">
        <v>33.599999999999994</v>
      </c>
      <c r="H738" s="26">
        <v>2</v>
      </c>
      <c r="I738" s="26">
        <v>1</v>
      </c>
      <c r="J738" s="26">
        <v>3</v>
      </c>
      <c r="K738" s="26">
        <v>5</v>
      </c>
      <c r="L738" s="53">
        <v>3</v>
      </c>
      <c r="M738" s="54">
        <v>8.9285714285714302E-2</v>
      </c>
      <c r="N738" s="54">
        <v>5.2325581395348833E-2</v>
      </c>
      <c r="O738" s="54">
        <v>1.2857142857142856</v>
      </c>
    </row>
    <row r="739" spans="1:15" ht="15" customHeight="1">
      <c r="A739" s="23" t="s">
        <v>1048</v>
      </c>
      <c r="B739" s="24" t="s">
        <v>28</v>
      </c>
      <c r="C739" s="23" t="s">
        <v>1079</v>
      </c>
      <c r="D739" s="24" t="s">
        <v>1080</v>
      </c>
      <c r="E739" s="23" t="s">
        <v>611</v>
      </c>
      <c r="F739" s="24" t="s">
        <v>612</v>
      </c>
      <c r="G739" s="25">
        <v>6.8999999999999773</v>
      </c>
      <c r="H739" s="26">
        <v>1</v>
      </c>
      <c r="I739" s="26">
        <v>0</v>
      </c>
      <c r="J739" s="26">
        <v>0</v>
      </c>
      <c r="K739" s="26">
        <v>0</v>
      </c>
      <c r="L739" s="53">
        <v>0</v>
      </c>
      <c r="M739" s="54">
        <v>0</v>
      </c>
      <c r="N739" s="54">
        <v>0</v>
      </c>
      <c r="O739" s="54" t="s">
        <v>2766</v>
      </c>
    </row>
    <row r="740" spans="1:15" ht="15" customHeight="1">
      <c r="A740" s="23" t="s">
        <v>1048</v>
      </c>
      <c r="B740" s="24" t="s">
        <v>28</v>
      </c>
      <c r="C740" s="23" t="s">
        <v>1079</v>
      </c>
      <c r="D740" s="24" t="s">
        <v>1080</v>
      </c>
      <c r="E740" s="23" t="s">
        <v>499</v>
      </c>
      <c r="F740" s="24" t="s">
        <v>500</v>
      </c>
      <c r="G740" s="25">
        <v>32.899000000000001</v>
      </c>
      <c r="H740" s="26">
        <v>0</v>
      </c>
      <c r="I740" s="26">
        <v>0</v>
      </c>
      <c r="J740" s="26">
        <v>1</v>
      </c>
      <c r="K740" s="26">
        <v>1</v>
      </c>
      <c r="L740" s="53">
        <v>0.66666666666666663</v>
      </c>
      <c r="M740" s="54">
        <v>2.026404044702473E-2</v>
      </c>
      <c r="N740" s="54">
        <v>1.408450704225352E-2</v>
      </c>
      <c r="O740" s="54">
        <v>1</v>
      </c>
    </row>
    <row r="741" spans="1:15" ht="15" customHeight="1">
      <c r="A741" s="23" t="s">
        <v>1048</v>
      </c>
      <c r="B741" s="24" t="s">
        <v>28</v>
      </c>
      <c r="C741" s="23" t="s">
        <v>1079</v>
      </c>
      <c r="D741" s="24" t="s">
        <v>1080</v>
      </c>
      <c r="E741" s="23" t="s">
        <v>615</v>
      </c>
      <c r="F741" s="24" t="s">
        <v>616</v>
      </c>
      <c r="G741" s="25">
        <v>33.364000000000004</v>
      </c>
      <c r="H741" s="26">
        <v>0</v>
      </c>
      <c r="I741" s="26">
        <v>2</v>
      </c>
      <c r="J741" s="26">
        <v>1</v>
      </c>
      <c r="K741" s="26">
        <v>0</v>
      </c>
      <c r="L741" s="53">
        <v>1</v>
      </c>
      <c r="M741" s="54">
        <v>2.9972425368660828E-2</v>
      </c>
      <c r="N741" s="54">
        <v>2.9411764705882353E-2</v>
      </c>
      <c r="O741" s="54">
        <v>1</v>
      </c>
    </row>
    <row r="742" spans="1:15" ht="15" customHeight="1">
      <c r="A742" s="23" t="s">
        <v>1048</v>
      </c>
      <c r="B742" s="24" t="s">
        <v>28</v>
      </c>
      <c r="C742" s="23" t="s">
        <v>1079</v>
      </c>
      <c r="D742" s="24" t="s">
        <v>1080</v>
      </c>
      <c r="E742" s="23" t="s">
        <v>1081</v>
      </c>
      <c r="F742" s="24" t="s">
        <v>1082</v>
      </c>
      <c r="G742" s="25">
        <v>26.5</v>
      </c>
      <c r="H742" s="26">
        <v>2</v>
      </c>
      <c r="I742" s="26">
        <v>1</v>
      </c>
      <c r="J742" s="26">
        <v>2</v>
      </c>
      <c r="K742" s="26">
        <v>0</v>
      </c>
      <c r="L742" s="53">
        <v>1</v>
      </c>
      <c r="M742" s="54">
        <v>3.7735849056603772E-2</v>
      </c>
      <c r="N742" s="54">
        <v>0.10344827586206898</v>
      </c>
      <c r="O742" s="54">
        <v>1</v>
      </c>
    </row>
    <row r="743" spans="1:15" ht="15" customHeight="1">
      <c r="A743" s="23" t="s">
        <v>1048</v>
      </c>
      <c r="B743" s="24" t="s">
        <v>28</v>
      </c>
      <c r="C743" s="23" t="s">
        <v>1079</v>
      </c>
      <c r="D743" s="24" t="s">
        <v>1080</v>
      </c>
      <c r="E743" s="23" t="s">
        <v>1083</v>
      </c>
      <c r="F743" s="24" t="s">
        <v>1084</v>
      </c>
      <c r="G743" s="25">
        <v>101.732</v>
      </c>
      <c r="H743" s="26">
        <v>2</v>
      </c>
      <c r="I743" s="26">
        <v>3</v>
      </c>
      <c r="J743" s="26">
        <v>1</v>
      </c>
      <c r="K743" s="26">
        <v>0</v>
      </c>
      <c r="L743" s="53">
        <v>1.3333333333333333</v>
      </c>
      <c r="M743" s="54">
        <v>1.3106331668829211E-2</v>
      </c>
      <c r="N743" s="54">
        <v>2.222222222222222E-2</v>
      </c>
      <c r="O743" s="54">
        <v>1</v>
      </c>
    </row>
    <row r="744" spans="1:15" ht="15" customHeight="1">
      <c r="A744" s="23" t="s">
        <v>1048</v>
      </c>
      <c r="B744" s="24" t="s">
        <v>28</v>
      </c>
      <c r="C744" s="23" t="s">
        <v>1079</v>
      </c>
      <c r="D744" s="24" t="s">
        <v>1080</v>
      </c>
      <c r="E744" s="23" t="s">
        <v>1085</v>
      </c>
      <c r="F744" s="24" t="s">
        <v>1086</v>
      </c>
      <c r="G744" s="25">
        <v>1.5</v>
      </c>
      <c r="H744" s="26">
        <v>0</v>
      </c>
      <c r="I744" s="26">
        <v>0</v>
      </c>
      <c r="J744" s="26">
        <v>0</v>
      </c>
      <c r="K744" s="26">
        <v>0</v>
      </c>
      <c r="L744" s="53">
        <v>0</v>
      </c>
      <c r="M744" s="54">
        <v>0</v>
      </c>
      <c r="N744" s="54">
        <v>0</v>
      </c>
      <c r="O744" s="54" t="s">
        <v>2766</v>
      </c>
    </row>
    <row r="745" spans="1:15" ht="15" customHeight="1">
      <c r="A745" s="23" t="s">
        <v>1048</v>
      </c>
      <c r="B745" s="24" t="s">
        <v>28</v>
      </c>
      <c r="C745" s="23" t="s">
        <v>1079</v>
      </c>
      <c r="D745" s="24" t="s">
        <v>1080</v>
      </c>
      <c r="E745" s="23" t="s">
        <v>605</v>
      </c>
      <c r="F745" s="24" t="s">
        <v>606</v>
      </c>
      <c r="G745" s="25">
        <v>20.78</v>
      </c>
      <c r="H745" s="26">
        <v>0</v>
      </c>
      <c r="I745" s="26">
        <v>0</v>
      </c>
      <c r="J745" s="26">
        <v>0</v>
      </c>
      <c r="K745" s="26">
        <v>0</v>
      </c>
      <c r="L745" s="53">
        <v>0</v>
      </c>
      <c r="M745" s="54">
        <v>0</v>
      </c>
      <c r="N745" s="54">
        <v>0</v>
      </c>
      <c r="O745" s="54" t="s">
        <v>2766</v>
      </c>
    </row>
    <row r="746" spans="1:15" ht="15" customHeight="1">
      <c r="A746" s="23" t="s">
        <v>1048</v>
      </c>
      <c r="B746" s="24" t="s">
        <v>28</v>
      </c>
      <c r="C746" s="23" t="s">
        <v>1079</v>
      </c>
      <c r="D746" s="24" t="s">
        <v>1080</v>
      </c>
      <c r="E746" s="23" t="s">
        <v>1087</v>
      </c>
      <c r="F746" s="24" t="s">
        <v>1088</v>
      </c>
      <c r="G746" s="25">
        <v>21.7</v>
      </c>
      <c r="H746" s="26">
        <v>2</v>
      </c>
      <c r="I746" s="26">
        <v>0</v>
      </c>
      <c r="J746" s="26">
        <v>0</v>
      </c>
      <c r="K746" s="26">
        <v>0</v>
      </c>
      <c r="L746" s="53">
        <v>0</v>
      </c>
      <c r="M746" s="54">
        <v>0</v>
      </c>
      <c r="N746" s="54">
        <v>0</v>
      </c>
      <c r="O746" s="54" t="s">
        <v>2766</v>
      </c>
    </row>
    <row r="747" spans="1:15" ht="15" customHeight="1">
      <c r="A747" s="23" t="s">
        <v>1048</v>
      </c>
      <c r="B747" s="24" t="s">
        <v>28</v>
      </c>
      <c r="C747" s="23" t="s">
        <v>1079</v>
      </c>
      <c r="D747" s="24" t="s">
        <v>1080</v>
      </c>
      <c r="E747" s="23" t="s">
        <v>1089</v>
      </c>
      <c r="F747" s="24" t="s">
        <v>1090</v>
      </c>
      <c r="G747" s="25">
        <v>4.5999999999999996</v>
      </c>
      <c r="H747" s="26">
        <v>0</v>
      </c>
      <c r="I747" s="26">
        <v>0</v>
      </c>
      <c r="J747" s="26">
        <v>0</v>
      </c>
      <c r="K747" s="26">
        <v>0</v>
      </c>
      <c r="L747" s="53">
        <v>0</v>
      </c>
      <c r="M747" s="54">
        <v>0</v>
      </c>
      <c r="N747" s="54">
        <v>0</v>
      </c>
      <c r="O747" s="54" t="s">
        <v>2766</v>
      </c>
    </row>
    <row r="748" spans="1:15" ht="15" customHeight="1">
      <c r="A748" s="23" t="s">
        <v>1048</v>
      </c>
      <c r="B748" s="24" t="s">
        <v>28</v>
      </c>
      <c r="C748" s="23" t="s">
        <v>1079</v>
      </c>
      <c r="D748" s="24" t="s">
        <v>1080</v>
      </c>
      <c r="E748" s="23" t="s">
        <v>1091</v>
      </c>
      <c r="F748" s="24" t="s">
        <v>1092</v>
      </c>
      <c r="G748" s="25">
        <v>20.6</v>
      </c>
      <c r="H748" s="26">
        <v>0</v>
      </c>
      <c r="I748" s="26">
        <v>1</v>
      </c>
      <c r="J748" s="26">
        <v>0</v>
      </c>
      <c r="K748" s="26">
        <v>0</v>
      </c>
      <c r="L748" s="53">
        <v>0.33333333333333331</v>
      </c>
      <c r="M748" s="54">
        <v>1.6181229773462782E-2</v>
      </c>
      <c r="N748" s="54">
        <v>4.1666666666666664E-2</v>
      </c>
      <c r="O748" s="54">
        <v>1</v>
      </c>
    </row>
    <row r="749" spans="1:15" ht="15" customHeight="1">
      <c r="A749" s="23" t="s">
        <v>1048</v>
      </c>
      <c r="B749" s="24" t="s">
        <v>28</v>
      </c>
      <c r="C749" s="23" t="s">
        <v>1079</v>
      </c>
      <c r="D749" s="24" t="s">
        <v>1080</v>
      </c>
      <c r="E749" s="23" t="s">
        <v>1093</v>
      </c>
      <c r="F749" s="24" t="s">
        <v>1094</v>
      </c>
      <c r="G749" s="25">
        <v>27.799999999999997</v>
      </c>
      <c r="H749" s="26">
        <v>0</v>
      </c>
      <c r="I749" s="26">
        <v>0</v>
      </c>
      <c r="J749" s="26">
        <v>2</v>
      </c>
      <c r="K749" s="26">
        <v>1</v>
      </c>
      <c r="L749" s="53">
        <v>1</v>
      </c>
      <c r="M749" s="54">
        <v>3.5971223021582739E-2</v>
      </c>
      <c r="N749" s="54">
        <v>0.05</v>
      </c>
      <c r="O749" s="54">
        <v>1</v>
      </c>
    </row>
    <row r="750" spans="1:15" ht="15" customHeight="1">
      <c r="A750" s="23" t="s">
        <v>1048</v>
      </c>
      <c r="B750" s="24" t="s">
        <v>28</v>
      </c>
      <c r="C750" s="23" t="s">
        <v>1079</v>
      </c>
      <c r="D750" s="24" t="s">
        <v>1080</v>
      </c>
      <c r="E750" s="23" t="s">
        <v>1075</v>
      </c>
      <c r="F750" s="24" t="s">
        <v>1076</v>
      </c>
      <c r="G750" s="25">
        <v>34.270000000000003</v>
      </c>
      <c r="H750" s="26">
        <v>0</v>
      </c>
      <c r="I750" s="26">
        <v>0</v>
      </c>
      <c r="J750" s="26">
        <v>0</v>
      </c>
      <c r="K750" s="26">
        <v>0</v>
      </c>
      <c r="L750" s="53">
        <v>0</v>
      </c>
      <c r="M750" s="54">
        <v>0</v>
      </c>
      <c r="N750" s="54">
        <v>0</v>
      </c>
      <c r="O750" s="54" t="s">
        <v>2766</v>
      </c>
    </row>
    <row r="751" spans="1:15" ht="15" customHeight="1">
      <c r="A751" s="23" t="s">
        <v>1048</v>
      </c>
      <c r="B751" s="24" t="s">
        <v>28</v>
      </c>
      <c r="C751" s="23" t="s">
        <v>1079</v>
      </c>
      <c r="D751" s="24" t="s">
        <v>1080</v>
      </c>
      <c r="E751" s="23" t="s">
        <v>1095</v>
      </c>
      <c r="F751" s="24" t="s">
        <v>1096</v>
      </c>
      <c r="G751" s="25">
        <v>9.08</v>
      </c>
      <c r="H751" s="26">
        <v>1</v>
      </c>
      <c r="I751" s="26">
        <v>1</v>
      </c>
      <c r="J751" s="26">
        <v>0</v>
      </c>
      <c r="K751" s="26">
        <v>0</v>
      </c>
      <c r="L751" s="53">
        <v>0.33333333333333331</v>
      </c>
      <c r="M751" s="54">
        <v>3.6710719530102791E-2</v>
      </c>
      <c r="N751" s="54">
        <v>1.9999999999999997E-2</v>
      </c>
      <c r="O751" s="54">
        <v>1</v>
      </c>
    </row>
    <row r="752" spans="1:15" ht="15" customHeight="1">
      <c r="A752" s="23" t="s">
        <v>1048</v>
      </c>
      <c r="B752" s="24" t="s">
        <v>28</v>
      </c>
      <c r="C752" s="23" t="s">
        <v>1097</v>
      </c>
      <c r="D752" s="24" t="s">
        <v>29</v>
      </c>
      <c r="E752" s="23" t="s">
        <v>30</v>
      </c>
      <c r="F752" s="24" t="s">
        <v>31</v>
      </c>
      <c r="G752" s="25">
        <v>28.599999999999994</v>
      </c>
      <c r="H752" s="26">
        <v>4</v>
      </c>
      <c r="I752" s="26">
        <v>8</v>
      </c>
      <c r="J752" s="26">
        <v>4</v>
      </c>
      <c r="K752" s="26">
        <v>7</v>
      </c>
      <c r="L752" s="53">
        <v>6.333333333333333</v>
      </c>
      <c r="M752" s="54">
        <v>0.22144522144522147</v>
      </c>
      <c r="N752" s="54">
        <v>0.10795454545454546</v>
      </c>
      <c r="O752" s="54">
        <v>1.1875</v>
      </c>
    </row>
    <row r="753" spans="1:15" ht="15" customHeight="1">
      <c r="A753" s="23" t="s">
        <v>1048</v>
      </c>
      <c r="B753" s="24" t="s">
        <v>28</v>
      </c>
      <c r="C753" s="23" t="s">
        <v>1097</v>
      </c>
      <c r="D753" s="24" t="s">
        <v>29</v>
      </c>
      <c r="E753" s="23" t="s">
        <v>611</v>
      </c>
      <c r="F753" s="24" t="s">
        <v>612</v>
      </c>
      <c r="G753" s="25">
        <v>22.800000000000011</v>
      </c>
      <c r="H753" s="26">
        <v>0</v>
      </c>
      <c r="I753" s="26">
        <v>1</v>
      </c>
      <c r="J753" s="26">
        <v>1</v>
      </c>
      <c r="K753" s="26">
        <v>1</v>
      </c>
      <c r="L753" s="53">
        <v>1</v>
      </c>
      <c r="M753" s="54">
        <v>4.3859649122806994E-2</v>
      </c>
      <c r="N753" s="54">
        <v>3.1914893617021281E-2</v>
      </c>
      <c r="O753" s="54">
        <v>1</v>
      </c>
    </row>
    <row r="754" spans="1:15" ht="15" customHeight="1">
      <c r="A754" s="23" t="s">
        <v>1048</v>
      </c>
      <c r="B754" s="24" t="s">
        <v>28</v>
      </c>
      <c r="C754" s="23" t="s">
        <v>1097</v>
      </c>
      <c r="D754" s="24" t="s">
        <v>29</v>
      </c>
      <c r="E754" s="23" t="s">
        <v>499</v>
      </c>
      <c r="F754" s="24" t="s">
        <v>500</v>
      </c>
      <c r="G754" s="25">
        <v>30.800999999999988</v>
      </c>
      <c r="H754" s="26">
        <v>0</v>
      </c>
      <c r="I754" s="26">
        <v>3</v>
      </c>
      <c r="J754" s="26">
        <v>3</v>
      </c>
      <c r="K754" s="26">
        <v>2</v>
      </c>
      <c r="L754" s="53">
        <v>2.6666666666666665</v>
      </c>
      <c r="M754" s="54">
        <v>8.6577275629579162E-2</v>
      </c>
      <c r="N754" s="54">
        <v>9.4117647058823528E-2</v>
      </c>
      <c r="O754" s="54">
        <v>1.1428571428571428</v>
      </c>
    </row>
    <row r="755" spans="1:15" ht="15" customHeight="1">
      <c r="A755" s="23" t="s">
        <v>1048</v>
      </c>
      <c r="B755" s="24" t="s">
        <v>28</v>
      </c>
      <c r="C755" s="23" t="s">
        <v>1097</v>
      </c>
      <c r="D755" s="24" t="s">
        <v>29</v>
      </c>
      <c r="E755" s="23" t="s">
        <v>613</v>
      </c>
      <c r="F755" s="24" t="s">
        <v>614</v>
      </c>
      <c r="G755" s="25">
        <v>133.92399999999998</v>
      </c>
      <c r="H755" s="26">
        <v>6</v>
      </c>
      <c r="I755" s="26">
        <v>5</v>
      </c>
      <c r="J755" s="26">
        <v>3</v>
      </c>
      <c r="K755" s="26">
        <v>7</v>
      </c>
      <c r="L755" s="53">
        <v>5</v>
      </c>
      <c r="M755" s="54">
        <v>3.7334607687942424E-2</v>
      </c>
      <c r="N755" s="54">
        <v>3.4168564920273349E-2</v>
      </c>
      <c r="O755" s="54">
        <v>1</v>
      </c>
    </row>
    <row r="756" spans="1:15" ht="15" customHeight="1">
      <c r="A756" s="23" t="s">
        <v>1048</v>
      </c>
      <c r="B756" s="24" t="s">
        <v>28</v>
      </c>
      <c r="C756" s="23" t="s">
        <v>1097</v>
      </c>
      <c r="D756" s="24" t="s">
        <v>29</v>
      </c>
      <c r="E756" s="23" t="s">
        <v>1098</v>
      </c>
      <c r="F756" s="24" t="s">
        <v>1099</v>
      </c>
      <c r="G756" s="25">
        <v>2.2000000000000002</v>
      </c>
      <c r="H756" s="26">
        <v>0</v>
      </c>
      <c r="I756" s="26">
        <v>0</v>
      </c>
      <c r="J756" s="26">
        <v>0</v>
      </c>
      <c r="K756" s="26">
        <v>0</v>
      </c>
      <c r="L756" s="53">
        <v>0</v>
      </c>
      <c r="M756" s="54">
        <v>0</v>
      </c>
      <c r="N756" s="54">
        <v>0</v>
      </c>
      <c r="O756" s="54" t="s">
        <v>2766</v>
      </c>
    </row>
    <row r="757" spans="1:15" ht="15" customHeight="1">
      <c r="A757" s="23" t="s">
        <v>1048</v>
      </c>
      <c r="B757" s="24" t="s">
        <v>28</v>
      </c>
      <c r="C757" s="23" t="s">
        <v>1097</v>
      </c>
      <c r="D757" s="24" t="s">
        <v>29</v>
      </c>
      <c r="E757" s="23" t="s">
        <v>1100</v>
      </c>
      <c r="F757" s="24" t="s">
        <v>1101</v>
      </c>
      <c r="G757" s="25">
        <v>6.8159999999999998</v>
      </c>
      <c r="H757" s="26">
        <v>0</v>
      </c>
      <c r="I757" s="26">
        <v>0</v>
      </c>
      <c r="J757" s="26">
        <v>0</v>
      </c>
      <c r="K757" s="26">
        <v>0</v>
      </c>
      <c r="L757" s="53">
        <v>0</v>
      </c>
      <c r="M757" s="54">
        <v>0</v>
      </c>
      <c r="N757" s="54">
        <v>0</v>
      </c>
      <c r="O757" s="54" t="s">
        <v>2766</v>
      </c>
    </row>
    <row r="758" spans="1:15" ht="15" customHeight="1">
      <c r="A758" s="23" t="s">
        <v>1048</v>
      </c>
      <c r="B758" s="24" t="s">
        <v>28</v>
      </c>
      <c r="C758" s="23" t="s">
        <v>1097</v>
      </c>
      <c r="D758" s="24" t="s">
        <v>29</v>
      </c>
      <c r="E758" s="23" t="s">
        <v>1102</v>
      </c>
      <c r="F758" s="24" t="s">
        <v>1103</v>
      </c>
      <c r="G758" s="25">
        <v>13.8</v>
      </c>
      <c r="H758" s="26">
        <v>1</v>
      </c>
      <c r="I758" s="26">
        <v>0</v>
      </c>
      <c r="J758" s="26">
        <v>0</v>
      </c>
      <c r="K758" s="26">
        <v>0</v>
      </c>
      <c r="L758" s="53">
        <v>0</v>
      </c>
      <c r="M758" s="54">
        <v>0</v>
      </c>
      <c r="N758" s="54">
        <v>0</v>
      </c>
      <c r="O758" s="54" t="s">
        <v>2766</v>
      </c>
    </row>
    <row r="759" spans="1:15" ht="15" customHeight="1">
      <c r="A759" s="23" t="s">
        <v>1048</v>
      </c>
      <c r="B759" s="24" t="s">
        <v>28</v>
      </c>
      <c r="C759" s="23" t="s">
        <v>1097</v>
      </c>
      <c r="D759" s="24" t="s">
        <v>29</v>
      </c>
      <c r="E759" s="23" t="s">
        <v>1104</v>
      </c>
      <c r="F759" s="24" t="s">
        <v>1105</v>
      </c>
      <c r="G759" s="25">
        <v>2.2000000000000002</v>
      </c>
      <c r="H759" s="26">
        <v>0</v>
      </c>
      <c r="I759" s="26">
        <v>0</v>
      </c>
      <c r="J759" s="26">
        <v>0</v>
      </c>
      <c r="K759" s="26">
        <v>0</v>
      </c>
      <c r="L759" s="53">
        <v>0</v>
      </c>
      <c r="M759" s="54">
        <v>0</v>
      </c>
      <c r="N759" s="54">
        <v>0</v>
      </c>
      <c r="O759" s="54" t="s">
        <v>2766</v>
      </c>
    </row>
    <row r="760" spans="1:15" ht="15" customHeight="1">
      <c r="A760" s="23" t="s">
        <v>1048</v>
      </c>
      <c r="B760" s="24" t="s">
        <v>28</v>
      </c>
      <c r="C760" s="23" t="s">
        <v>1097</v>
      </c>
      <c r="D760" s="24" t="s">
        <v>29</v>
      </c>
      <c r="E760" s="23" t="s">
        <v>1106</v>
      </c>
      <c r="F760" s="24" t="s">
        <v>1107</v>
      </c>
      <c r="G760" s="25">
        <v>3.3</v>
      </c>
      <c r="H760" s="26">
        <v>0</v>
      </c>
      <c r="I760" s="26">
        <v>0</v>
      </c>
      <c r="J760" s="26">
        <v>0</v>
      </c>
      <c r="K760" s="26">
        <v>0</v>
      </c>
      <c r="L760" s="53">
        <v>0</v>
      </c>
      <c r="M760" s="54">
        <v>0</v>
      </c>
      <c r="N760" s="54" t="s">
        <v>2766</v>
      </c>
      <c r="O760" s="54" t="s">
        <v>2766</v>
      </c>
    </row>
    <row r="761" spans="1:15" ht="15" customHeight="1">
      <c r="A761" s="23" t="s">
        <v>1048</v>
      </c>
      <c r="B761" s="24" t="s">
        <v>28</v>
      </c>
      <c r="C761" s="23" t="s">
        <v>1097</v>
      </c>
      <c r="D761" s="24" t="s">
        <v>29</v>
      </c>
      <c r="E761" s="23" t="s">
        <v>1108</v>
      </c>
      <c r="F761" s="24" t="s">
        <v>1109</v>
      </c>
      <c r="G761" s="25">
        <v>53.136000000000003</v>
      </c>
      <c r="H761" s="26">
        <v>0</v>
      </c>
      <c r="I761" s="26">
        <v>0</v>
      </c>
      <c r="J761" s="26">
        <v>1</v>
      </c>
      <c r="K761" s="26">
        <v>0</v>
      </c>
      <c r="L761" s="53">
        <v>0.33333333333333331</v>
      </c>
      <c r="M761" s="54">
        <v>6.2732108802569502E-3</v>
      </c>
      <c r="N761" s="54">
        <v>6.25E-2</v>
      </c>
      <c r="O761" s="54">
        <v>1</v>
      </c>
    </row>
    <row r="762" spans="1:15" ht="15" customHeight="1">
      <c r="A762" s="23" t="s">
        <v>1048</v>
      </c>
      <c r="B762" s="24" t="s">
        <v>28</v>
      </c>
      <c r="C762" s="23" t="s">
        <v>1097</v>
      </c>
      <c r="D762" s="24" t="s">
        <v>29</v>
      </c>
      <c r="E762" s="23" t="s">
        <v>621</v>
      </c>
      <c r="F762" s="24" t="s">
        <v>622</v>
      </c>
      <c r="G762" s="25">
        <v>33.356999999999999</v>
      </c>
      <c r="H762" s="26">
        <v>1</v>
      </c>
      <c r="I762" s="26">
        <v>0</v>
      </c>
      <c r="J762" s="26">
        <v>0</v>
      </c>
      <c r="K762" s="26">
        <v>2</v>
      </c>
      <c r="L762" s="53">
        <v>0.66666666666666663</v>
      </c>
      <c r="M762" s="54">
        <v>1.9985810074846858E-2</v>
      </c>
      <c r="N762" s="54">
        <v>1.3698630136986301E-2</v>
      </c>
      <c r="O762" s="54">
        <v>1</v>
      </c>
    </row>
    <row r="763" spans="1:15" ht="15" customHeight="1">
      <c r="A763" s="23" t="s">
        <v>1048</v>
      </c>
      <c r="B763" s="24" t="s">
        <v>28</v>
      </c>
      <c r="C763" s="23" t="s">
        <v>1097</v>
      </c>
      <c r="D763" s="24" t="s">
        <v>29</v>
      </c>
      <c r="E763" s="23" t="s">
        <v>1087</v>
      </c>
      <c r="F763" s="24" t="s">
        <v>1088</v>
      </c>
      <c r="G763" s="25">
        <v>10.513999999999999</v>
      </c>
      <c r="H763" s="26">
        <v>2</v>
      </c>
      <c r="I763" s="26">
        <v>0</v>
      </c>
      <c r="J763" s="26">
        <v>0</v>
      </c>
      <c r="K763" s="26">
        <v>1</v>
      </c>
      <c r="L763" s="53">
        <v>0.33333333333333331</v>
      </c>
      <c r="M763" s="54">
        <v>3.1703760065943824E-2</v>
      </c>
      <c r="N763" s="54">
        <v>1.3698630136986301E-2</v>
      </c>
      <c r="O763" s="54">
        <v>1</v>
      </c>
    </row>
    <row r="764" spans="1:15" ht="15" customHeight="1">
      <c r="A764" s="23" t="s">
        <v>1048</v>
      </c>
      <c r="B764" s="24" t="s">
        <v>28</v>
      </c>
      <c r="C764" s="23" t="s">
        <v>1097</v>
      </c>
      <c r="D764" s="24" t="s">
        <v>29</v>
      </c>
      <c r="E764" s="23" t="s">
        <v>1089</v>
      </c>
      <c r="F764" s="24" t="s">
        <v>1090</v>
      </c>
      <c r="G764" s="25">
        <v>8.6</v>
      </c>
      <c r="H764" s="26">
        <v>2</v>
      </c>
      <c r="I764" s="26">
        <v>0</v>
      </c>
      <c r="J764" s="26">
        <v>0</v>
      </c>
      <c r="K764" s="26">
        <v>0</v>
      </c>
      <c r="L764" s="53">
        <v>0</v>
      </c>
      <c r="M764" s="54">
        <v>0</v>
      </c>
      <c r="N764" s="54">
        <v>0</v>
      </c>
      <c r="O764" s="54" t="s">
        <v>2766</v>
      </c>
    </row>
    <row r="765" spans="1:15" ht="15" customHeight="1">
      <c r="A765" s="23" t="s">
        <v>1048</v>
      </c>
      <c r="B765" s="24" t="s">
        <v>28</v>
      </c>
      <c r="C765" s="23" t="s">
        <v>1097</v>
      </c>
      <c r="D765" s="24" t="s">
        <v>29</v>
      </c>
      <c r="E765" s="23" t="s">
        <v>1091</v>
      </c>
      <c r="F765" s="24" t="s">
        <v>1092</v>
      </c>
      <c r="G765" s="25">
        <v>51.6</v>
      </c>
      <c r="H765" s="26">
        <v>1</v>
      </c>
      <c r="I765" s="26">
        <v>0</v>
      </c>
      <c r="J765" s="26">
        <v>0</v>
      </c>
      <c r="K765" s="26">
        <v>0</v>
      </c>
      <c r="L765" s="53">
        <v>0</v>
      </c>
      <c r="M765" s="54">
        <v>0</v>
      </c>
      <c r="N765" s="54">
        <v>0</v>
      </c>
      <c r="O765" s="54" t="s">
        <v>2766</v>
      </c>
    </row>
    <row r="766" spans="1:15" ht="15" customHeight="1">
      <c r="A766" s="23" t="s">
        <v>1048</v>
      </c>
      <c r="B766" s="24" t="s">
        <v>28</v>
      </c>
      <c r="C766" s="23" t="s">
        <v>1097</v>
      </c>
      <c r="D766" s="24" t="s">
        <v>29</v>
      </c>
      <c r="E766" s="23" t="s">
        <v>1110</v>
      </c>
      <c r="F766" s="24" t="s">
        <v>1111</v>
      </c>
      <c r="G766" s="25">
        <v>4.7549999999999999</v>
      </c>
      <c r="H766" s="26">
        <v>0</v>
      </c>
      <c r="I766" s="26">
        <v>0</v>
      </c>
      <c r="J766" s="26">
        <v>0</v>
      </c>
      <c r="K766" s="26">
        <v>0</v>
      </c>
      <c r="L766" s="53">
        <v>0</v>
      </c>
      <c r="M766" s="54">
        <v>0</v>
      </c>
      <c r="N766" s="54" t="s">
        <v>2766</v>
      </c>
      <c r="O766" s="54" t="s">
        <v>2766</v>
      </c>
    </row>
    <row r="767" spans="1:15" ht="15" customHeight="1">
      <c r="A767" s="23" t="s">
        <v>1048</v>
      </c>
      <c r="B767" s="24" t="s">
        <v>28</v>
      </c>
      <c r="C767" s="23" t="s">
        <v>1097</v>
      </c>
      <c r="D767" s="24" t="s">
        <v>29</v>
      </c>
      <c r="E767" s="23" t="s">
        <v>1093</v>
      </c>
      <c r="F767" s="24" t="s">
        <v>1094</v>
      </c>
      <c r="G767" s="25">
        <v>54.55</v>
      </c>
      <c r="H767" s="26">
        <v>1</v>
      </c>
      <c r="I767" s="26">
        <v>1</v>
      </c>
      <c r="J767" s="26">
        <v>0</v>
      </c>
      <c r="K767" s="26">
        <v>0</v>
      </c>
      <c r="L767" s="53">
        <v>0.33333333333333331</v>
      </c>
      <c r="M767" s="54">
        <v>6.1106018942865869E-3</v>
      </c>
      <c r="N767" s="54">
        <v>1.8518518518518517E-2</v>
      </c>
      <c r="O767" s="54">
        <v>1</v>
      </c>
    </row>
    <row r="768" spans="1:15" ht="15" customHeight="1">
      <c r="A768" s="23" t="s">
        <v>1048</v>
      </c>
      <c r="B768" s="24" t="s">
        <v>28</v>
      </c>
      <c r="C768" s="23" t="s">
        <v>1097</v>
      </c>
      <c r="D768" s="24" t="s">
        <v>29</v>
      </c>
      <c r="E768" s="23" t="s">
        <v>1112</v>
      </c>
      <c r="F768" s="24" t="s">
        <v>1113</v>
      </c>
      <c r="G768" s="25">
        <v>4.5</v>
      </c>
      <c r="H768" s="26">
        <v>0</v>
      </c>
      <c r="I768" s="26">
        <v>0</v>
      </c>
      <c r="J768" s="26">
        <v>0</v>
      </c>
      <c r="K768" s="26">
        <v>0</v>
      </c>
      <c r="L768" s="53">
        <v>0</v>
      </c>
      <c r="M768" s="54">
        <v>0</v>
      </c>
      <c r="N768" s="54">
        <v>0</v>
      </c>
      <c r="O768" s="54" t="s">
        <v>2766</v>
      </c>
    </row>
    <row r="769" spans="1:15" ht="15" customHeight="1">
      <c r="A769" s="23" t="s">
        <v>1048</v>
      </c>
      <c r="B769" s="24" t="s">
        <v>28</v>
      </c>
      <c r="C769" s="23" t="s">
        <v>1097</v>
      </c>
      <c r="D769" s="24" t="s">
        <v>29</v>
      </c>
      <c r="E769" s="23" t="s">
        <v>1114</v>
      </c>
      <c r="F769" s="24" t="s">
        <v>1115</v>
      </c>
      <c r="G769" s="25">
        <v>23.6</v>
      </c>
      <c r="H769" s="26">
        <v>1</v>
      </c>
      <c r="I769" s="26">
        <v>0</v>
      </c>
      <c r="J769" s="26">
        <v>2</v>
      </c>
      <c r="K769" s="26">
        <v>1</v>
      </c>
      <c r="L769" s="53">
        <v>1</v>
      </c>
      <c r="M769" s="54">
        <v>4.2372881355932202E-2</v>
      </c>
      <c r="N769" s="54">
        <v>2.4E-2</v>
      </c>
      <c r="O769" s="54">
        <v>1.5</v>
      </c>
    </row>
    <row r="770" spans="1:15" ht="15" customHeight="1">
      <c r="A770" s="23" t="s">
        <v>1048</v>
      </c>
      <c r="B770" s="24" t="s">
        <v>28</v>
      </c>
      <c r="C770" s="23" t="s">
        <v>1097</v>
      </c>
      <c r="D770" s="24" t="s">
        <v>29</v>
      </c>
      <c r="E770" s="23" t="s">
        <v>1116</v>
      </c>
      <c r="F770" s="24" t="s">
        <v>1117</v>
      </c>
      <c r="G770" s="25">
        <v>7.8</v>
      </c>
      <c r="H770" s="26">
        <v>1</v>
      </c>
      <c r="I770" s="26">
        <v>0</v>
      </c>
      <c r="J770" s="26">
        <v>0</v>
      </c>
      <c r="K770" s="26">
        <v>0</v>
      </c>
      <c r="L770" s="53">
        <v>0</v>
      </c>
      <c r="M770" s="54">
        <v>0</v>
      </c>
      <c r="N770" s="54">
        <v>0</v>
      </c>
      <c r="O770" s="54" t="s">
        <v>2766</v>
      </c>
    </row>
    <row r="771" spans="1:15" ht="15" customHeight="1">
      <c r="A771" s="23" t="s">
        <v>1048</v>
      </c>
      <c r="B771" s="24" t="s">
        <v>28</v>
      </c>
      <c r="C771" s="23" t="s">
        <v>1097</v>
      </c>
      <c r="D771" s="24" t="s">
        <v>29</v>
      </c>
      <c r="E771" s="23" t="s">
        <v>1118</v>
      </c>
      <c r="F771" s="24" t="s">
        <v>1119</v>
      </c>
      <c r="G771" s="25">
        <v>59</v>
      </c>
      <c r="H771" s="26">
        <v>4</v>
      </c>
      <c r="I771" s="26">
        <v>2</v>
      </c>
      <c r="J771" s="26">
        <v>1</v>
      </c>
      <c r="K771" s="26">
        <v>0</v>
      </c>
      <c r="L771" s="53">
        <v>1</v>
      </c>
      <c r="M771" s="54">
        <v>1.6949152542372881E-2</v>
      </c>
      <c r="N771" s="54">
        <v>1.8633540372670808E-2</v>
      </c>
      <c r="O771" s="54">
        <v>1</v>
      </c>
    </row>
    <row r="772" spans="1:15" ht="15" customHeight="1">
      <c r="A772" s="23" t="s">
        <v>1048</v>
      </c>
      <c r="B772" s="24" t="s">
        <v>28</v>
      </c>
      <c r="C772" s="23" t="s">
        <v>1097</v>
      </c>
      <c r="D772" s="24" t="s">
        <v>29</v>
      </c>
      <c r="E772" s="23" t="s">
        <v>1120</v>
      </c>
      <c r="F772" s="24" t="s">
        <v>1121</v>
      </c>
      <c r="G772" s="25">
        <v>19.2</v>
      </c>
      <c r="H772" s="26">
        <v>0</v>
      </c>
      <c r="I772" s="26">
        <v>1</v>
      </c>
      <c r="J772" s="26">
        <v>0</v>
      </c>
      <c r="K772" s="26">
        <v>2</v>
      </c>
      <c r="L772" s="53">
        <v>1</v>
      </c>
      <c r="M772" s="54">
        <v>5.2083333333333336E-2</v>
      </c>
      <c r="N772" s="54">
        <v>1.9607843137254902E-2</v>
      </c>
      <c r="O772" s="54">
        <v>1</v>
      </c>
    </row>
    <row r="773" spans="1:15" ht="15" customHeight="1">
      <c r="A773" s="23" t="s">
        <v>1048</v>
      </c>
      <c r="B773" s="24" t="s">
        <v>28</v>
      </c>
      <c r="C773" s="23" t="s">
        <v>1097</v>
      </c>
      <c r="D773" s="24" t="s">
        <v>29</v>
      </c>
      <c r="E773" s="23" t="s">
        <v>1122</v>
      </c>
      <c r="F773" s="24" t="s">
        <v>1123</v>
      </c>
      <c r="G773" s="25">
        <v>5</v>
      </c>
      <c r="H773" s="26">
        <v>0</v>
      </c>
      <c r="I773" s="26">
        <v>0</v>
      </c>
      <c r="J773" s="26">
        <v>0</v>
      </c>
      <c r="K773" s="26">
        <v>2</v>
      </c>
      <c r="L773" s="53">
        <v>0.66666666666666663</v>
      </c>
      <c r="M773" s="54">
        <v>0.13333333333333333</v>
      </c>
      <c r="N773" s="54">
        <v>0.25</v>
      </c>
      <c r="O773" s="54">
        <v>1</v>
      </c>
    </row>
    <row r="774" spans="1:15" ht="15" customHeight="1">
      <c r="A774" s="23" t="s">
        <v>1048</v>
      </c>
      <c r="B774" s="24" t="s">
        <v>28</v>
      </c>
      <c r="C774" s="23" t="s">
        <v>1124</v>
      </c>
      <c r="D774" s="24" t="s">
        <v>1125</v>
      </c>
      <c r="E774" s="23" t="s">
        <v>30</v>
      </c>
      <c r="F774" s="24" t="s">
        <v>31</v>
      </c>
      <c r="G774" s="25">
        <v>59.800000000000011</v>
      </c>
      <c r="H774" s="26">
        <v>2</v>
      </c>
      <c r="I774" s="26">
        <v>4</v>
      </c>
      <c r="J774" s="26">
        <v>1</v>
      </c>
      <c r="K774" s="26">
        <v>3</v>
      </c>
      <c r="L774" s="53">
        <v>2.6666666666666665</v>
      </c>
      <c r="M774" s="54">
        <v>4.459308807134893E-2</v>
      </c>
      <c r="N774" s="54">
        <v>5.5944055944055944E-2</v>
      </c>
      <c r="O774" s="54">
        <v>1.3333333333333333</v>
      </c>
    </row>
    <row r="775" spans="1:15" ht="15" customHeight="1">
      <c r="A775" s="23" t="s">
        <v>1048</v>
      </c>
      <c r="B775" s="24" t="s">
        <v>28</v>
      </c>
      <c r="C775" s="23" t="s">
        <v>1124</v>
      </c>
      <c r="D775" s="24" t="s">
        <v>1125</v>
      </c>
      <c r="E775" s="23" t="s">
        <v>1126</v>
      </c>
      <c r="F775" s="24" t="s">
        <v>1127</v>
      </c>
      <c r="G775" s="25">
        <v>23</v>
      </c>
      <c r="H775" s="26">
        <v>0</v>
      </c>
      <c r="I775" s="26">
        <v>0</v>
      </c>
      <c r="J775" s="26">
        <v>0</v>
      </c>
      <c r="K775" s="26">
        <v>1</v>
      </c>
      <c r="L775" s="53">
        <v>0.33333333333333331</v>
      </c>
      <c r="M775" s="54">
        <v>1.4492753623188404E-2</v>
      </c>
      <c r="N775" s="54">
        <v>2.3255813953488368E-2</v>
      </c>
      <c r="O775" s="54">
        <v>1</v>
      </c>
    </row>
    <row r="776" spans="1:15" ht="15" customHeight="1">
      <c r="A776" s="23" t="s">
        <v>1048</v>
      </c>
      <c r="B776" s="24" t="s">
        <v>28</v>
      </c>
      <c r="C776" s="23" t="s">
        <v>1124</v>
      </c>
      <c r="D776" s="24" t="s">
        <v>1125</v>
      </c>
      <c r="E776" s="23" t="s">
        <v>850</v>
      </c>
      <c r="F776" s="24" t="s">
        <v>851</v>
      </c>
      <c r="G776" s="25">
        <v>26.4</v>
      </c>
      <c r="H776" s="26">
        <v>5</v>
      </c>
      <c r="I776" s="26">
        <v>2</v>
      </c>
      <c r="J776" s="26">
        <v>1</v>
      </c>
      <c r="K776" s="26">
        <v>6</v>
      </c>
      <c r="L776" s="53">
        <v>3</v>
      </c>
      <c r="M776" s="54">
        <v>0.11363636363636365</v>
      </c>
      <c r="N776" s="54">
        <v>6.4748201438848921E-2</v>
      </c>
      <c r="O776" s="54">
        <v>1.2857142857142856</v>
      </c>
    </row>
    <row r="777" spans="1:15" ht="15" customHeight="1">
      <c r="A777" s="23" t="s">
        <v>1048</v>
      </c>
      <c r="B777" s="24" t="s">
        <v>28</v>
      </c>
      <c r="C777" s="23" t="s">
        <v>1124</v>
      </c>
      <c r="D777" s="24" t="s">
        <v>1125</v>
      </c>
      <c r="E777" s="23" t="s">
        <v>1128</v>
      </c>
      <c r="F777" s="24" t="s">
        <v>1129</v>
      </c>
      <c r="G777" s="25">
        <v>54.45</v>
      </c>
      <c r="H777" s="26">
        <v>5</v>
      </c>
      <c r="I777" s="26">
        <v>5</v>
      </c>
      <c r="J777" s="26">
        <v>6</v>
      </c>
      <c r="K777" s="26">
        <v>3</v>
      </c>
      <c r="L777" s="53">
        <v>4.666666666666667</v>
      </c>
      <c r="M777" s="54">
        <v>8.5705540250994791E-2</v>
      </c>
      <c r="N777" s="54">
        <v>3.4912718204488782E-2</v>
      </c>
      <c r="O777" s="54">
        <v>1.0769230769230771</v>
      </c>
    </row>
    <row r="778" spans="1:15" ht="15" customHeight="1">
      <c r="A778" s="23" t="s">
        <v>1048</v>
      </c>
      <c r="B778" s="24" t="s">
        <v>28</v>
      </c>
      <c r="C778" s="23" t="s">
        <v>1124</v>
      </c>
      <c r="D778" s="24" t="s">
        <v>1125</v>
      </c>
      <c r="E778" s="23" t="s">
        <v>1130</v>
      </c>
      <c r="F778" s="24" t="s">
        <v>1131</v>
      </c>
      <c r="G778" s="25">
        <v>5.4</v>
      </c>
      <c r="H778" s="26">
        <v>0</v>
      </c>
      <c r="I778" s="26">
        <v>0</v>
      </c>
      <c r="J778" s="26">
        <v>1</v>
      </c>
      <c r="K778" s="26">
        <v>3</v>
      </c>
      <c r="L778" s="53">
        <v>1.3333333333333333</v>
      </c>
      <c r="M778" s="54">
        <v>0.24691358024691354</v>
      </c>
      <c r="N778" s="54">
        <v>0.17391304347826086</v>
      </c>
      <c r="O778" s="54">
        <v>1</v>
      </c>
    </row>
    <row r="779" spans="1:15" ht="15" customHeight="1">
      <c r="A779" s="23" t="s">
        <v>1048</v>
      </c>
      <c r="B779" s="24" t="s">
        <v>28</v>
      </c>
      <c r="C779" s="23" t="s">
        <v>1124</v>
      </c>
      <c r="D779" s="24" t="s">
        <v>1125</v>
      </c>
      <c r="E779" s="23" t="s">
        <v>1132</v>
      </c>
      <c r="F779" s="24" t="s">
        <v>1133</v>
      </c>
      <c r="G779" s="25">
        <v>22.2</v>
      </c>
      <c r="H779" s="26">
        <v>0</v>
      </c>
      <c r="I779" s="26">
        <v>1</v>
      </c>
      <c r="J779" s="26">
        <v>2</v>
      </c>
      <c r="K779" s="26">
        <v>1</v>
      </c>
      <c r="L779" s="53">
        <v>1.3333333333333333</v>
      </c>
      <c r="M779" s="54">
        <v>6.006006006006006E-2</v>
      </c>
      <c r="N779" s="54">
        <v>1.2578616352201257E-2</v>
      </c>
      <c r="O779" s="54">
        <v>1.3333333333333333</v>
      </c>
    </row>
    <row r="780" spans="1:15" ht="15" customHeight="1">
      <c r="A780" s="23" t="s">
        <v>1048</v>
      </c>
      <c r="B780" s="24" t="s">
        <v>28</v>
      </c>
      <c r="C780" s="23" t="s">
        <v>1124</v>
      </c>
      <c r="D780" s="24" t="s">
        <v>1125</v>
      </c>
      <c r="E780" s="23" t="s">
        <v>1134</v>
      </c>
      <c r="F780" s="24" t="s">
        <v>1135</v>
      </c>
      <c r="G780" s="25">
        <v>4.1399999999999997</v>
      </c>
      <c r="H780" s="26">
        <v>0</v>
      </c>
      <c r="I780" s="26">
        <v>0</v>
      </c>
      <c r="J780" s="26">
        <v>0</v>
      </c>
      <c r="K780" s="26">
        <v>0</v>
      </c>
      <c r="L780" s="53">
        <v>0</v>
      </c>
      <c r="M780" s="54">
        <v>0</v>
      </c>
      <c r="N780" s="54">
        <v>0</v>
      </c>
      <c r="O780" s="54" t="s">
        <v>2766</v>
      </c>
    </row>
    <row r="781" spans="1:15" ht="15" customHeight="1">
      <c r="A781" s="23" t="s">
        <v>1048</v>
      </c>
      <c r="B781" s="24" t="s">
        <v>28</v>
      </c>
      <c r="C781" s="23" t="s">
        <v>1124</v>
      </c>
      <c r="D781" s="24" t="s">
        <v>1125</v>
      </c>
      <c r="E781" s="23" t="s">
        <v>1136</v>
      </c>
      <c r="F781" s="24" t="s">
        <v>1137</v>
      </c>
      <c r="G781" s="25">
        <v>2.7</v>
      </c>
      <c r="H781" s="26">
        <v>0</v>
      </c>
      <c r="I781" s="26">
        <v>0</v>
      </c>
      <c r="J781" s="26">
        <v>0</v>
      </c>
      <c r="K781" s="26">
        <v>0</v>
      </c>
      <c r="L781" s="53">
        <v>0</v>
      </c>
      <c r="M781" s="54">
        <v>0</v>
      </c>
      <c r="N781" s="54">
        <v>0</v>
      </c>
      <c r="O781" s="54" t="s">
        <v>2766</v>
      </c>
    </row>
    <row r="782" spans="1:15" ht="15" customHeight="1">
      <c r="A782" s="23" t="s">
        <v>1048</v>
      </c>
      <c r="B782" s="24" t="s">
        <v>28</v>
      </c>
      <c r="C782" s="23" t="s">
        <v>1124</v>
      </c>
      <c r="D782" s="24" t="s">
        <v>1125</v>
      </c>
      <c r="E782" s="23" t="s">
        <v>499</v>
      </c>
      <c r="F782" s="24" t="s">
        <v>500</v>
      </c>
      <c r="G782" s="25">
        <v>57.587000000000003</v>
      </c>
      <c r="H782" s="26">
        <v>3</v>
      </c>
      <c r="I782" s="26">
        <v>1</v>
      </c>
      <c r="J782" s="26">
        <v>3</v>
      </c>
      <c r="K782" s="26">
        <v>1</v>
      </c>
      <c r="L782" s="53">
        <v>1.6666666666666667</v>
      </c>
      <c r="M782" s="54">
        <v>2.8941717169963129E-2</v>
      </c>
      <c r="N782" s="54">
        <v>2.3584905660377357E-2</v>
      </c>
      <c r="O782" s="54">
        <v>1</v>
      </c>
    </row>
    <row r="783" spans="1:15" ht="15" customHeight="1">
      <c r="A783" s="23" t="s">
        <v>1048</v>
      </c>
      <c r="B783" s="24" t="s">
        <v>28</v>
      </c>
      <c r="C783" s="23" t="s">
        <v>1124</v>
      </c>
      <c r="D783" s="24" t="s">
        <v>1125</v>
      </c>
      <c r="E783" s="23" t="s">
        <v>1138</v>
      </c>
      <c r="F783" s="24" t="s">
        <v>1139</v>
      </c>
      <c r="G783" s="25">
        <v>95.53</v>
      </c>
      <c r="H783" s="26">
        <v>2</v>
      </c>
      <c r="I783" s="26">
        <v>5</v>
      </c>
      <c r="J783" s="26">
        <v>5</v>
      </c>
      <c r="K783" s="26">
        <v>2</v>
      </c>
      <c r="L783" s="53">
        <v>4</v>
      </c>
      <c r="M783" s="54">
        <v>4.1871663351826648E-2</v>
      </c>
      <c r="N783" s="54">
        <v>4.7244094488188976E-2</v>
      </c>
      <c r="O783" s="54">
        <v>1</v>
      </c>
    </row>
    <row r="784" spans="1:15" ht="15" customHeight="1">
      <c r="A784" s="23" t="s">
        <v>1048</v>
      </c>
      <c r="B784" s="24" t="s">
        <v>28</v>
      </c>
      <c r="C784" s="23" t="s">
        <v>1124</v>
      </c>
      <c r="D784" s="24" t="s">
        <v>1125</v>
      </c>
      <c r="E784" s="23" t="s">
        <v>1140</v>
      </c>
      <c r="F784" s="24" t="s">
        <v>1141</v>
      </c>
      <c r="G784" s="25">
        <v>8.782</v>
      </c>
      <c r="H784" s="26">
        <v>0</v>
      </c>
      <c r="I784" s="26">
        <v>0</v>
      </c>
      <c r="J784" s="26">
        <v>1</v>
      </c>
      <c r="K784" s="26">
        <v>2</v>
      </c>
      <c r="L784" s="53">
        <v>1</v>
      </c>
      <c r="M784" s="54">
        <v>0.11386927806877704</v>
      </c>
      <c r="N784" s="54">
        <v>0.16666666666666666</v>
      </c>
      <c r="O784" s="54">
        <v>1</v>
      </c>
    </row>
    <row r="785" spans="1:15" ht="15" customHeight="1">
      <c r="A785" s="23" t="s">
        <v>1048</v>
      </c>
      <c r="B785" s="24" t="s">
        <v>28</v>
      </c>
      <c r="C785" s="23" t="s">
        <v>1124</v>
      </c>
      <c r="D785" s="24" t="s">
        <v>1125</v>
      </c>
      <c r="E785" s="23" t="s">
        <v>1142</v>
      </c>
      <c r="F785" s="24" t="s">
        <v>1143</v>
      </c>
      <c r="G785" s="25">
        <v>6.95</v>
      </c>
      <c r="H785" s="26">
        <v>0</v>
      </c>
      <c r="I785" s="26">
        <v>0</v>
      </c>
      <c r="J785" s="26">
        <v>0</v>
      </c>
      <c r="K785" s="26">
        <v>0</v>
      </c>
      <c r="L785" s="53">
        <v>0</v>
      </c>
      <c r="M785" s="54">
        <v>0</v>
      </c>
      <c r="N785" s="54">
        <v>0</v>
      </c>
      <c r="O785" s="54" t="s">
        <v>2766</v>
      </c>
    </row>
    <row r="786" spans="1:15" ht="15" customHeight="1">
      <c r="A786" s="23" t="s">
        <v>1048</v>
      </c>
      <c r="B786" s="24" t="s">
        <v>28</v>
      </c>
      <c r="C786" s="23" t="s">
        <v>1124</v>
      </c>
      <c r="D786" s="24" t="s">
        <v>1125</v>
      </c>
      <c r="E786" s="23" t="s">
        <v>1144</v>
      </c>
      <c r="F786" s="24" t="s">
        <v>1145</v>
      </c>
      <c r="G786" s="25">
        <v>44.938000000000002</v>
      </c>
      <c r="H786" s="26">
        <v>1</v>
      </c>
      <c r="I786" s="26">
        <v>0</v>
      </c>
      <c r="J786" s="26">
        <v>1</v>
      </c>
      <c r="K786" s="26">
        <v>3</v>
      </c>
      <c r="L786" s="53">
        <v>1.3333333333333333</v>
      </c>
      <c r="M786" s="54">
        <v>2.9670508997581849E-2</v>
      </c>
      <c r="N786" s="54">
        <v>7.9999999999999988E-2</v>
      </c>
      <c r="O786" s="54">
        <v>1</v>
      </c>
    </row>
    <row r="787" spans="1:15" ht="15" customHeight="1">
      <c r="A787" s="23" t="s">
        <v>1048</v>
      </c>
      <c r="B787" s="24" t="s">
        <v>28</v>
      </c>
      <c r="C787" s="23" t="s">
        <v>1124</v>
      </c>
      <c r="D787" s="24" t="s">
        <v>1125</v>
      </c>
      <c r="E787" s="23" t="s">
        <v>1146</v>
      </c>
      <c r="F787" s="24" t="s">
        <v>1147</v>
      </c>
      <c r="G787" s="25">
        <v>40.200000000000003</v>
      </c>
      <c r="H787" s="26">
        <v>2</v>
      </c>
      <c r="I787" s="26">
        <v>4</v>
      </c>
      <c r="J787" s="26">
        <v>1</v>
      </c>
      <c r="K787" s="26">
        <v>2</v>
      </c>
      <c r="L787" s="53">
        <v>2.3333333333333335</v>
      </c>
      <c r="M787" s="54">
        <v>5.8043117744610281E-2</v>
      </c>
      <c r="N787" s="54">
        <v>6.4814814814814825E-2</v>
      </c>
      <c r="O787" s="54">
        <v>1.4000000000000001</v>
      </c>
    </row>
    <row r="788" spans="1:15" ht="15" customHeight="1">
      <c r="A788" s="23" t="s">
        <v>1048</v>
      </c>
      <c r="B788" s="24" t="s">
        <v>28</v>
      </c>
      <c r="C788" s="23" t="s">
        <v>1124</v>
      </c>
      <c r="D788" s="24" t="s">
        <v>1125</v>
      </c>
      <c r="E788" s="23" t="s">
        <v>1102</v>
      </c>
      <c r="F788" s="24" t="s">
        <v>1103</v>
      </c>
      <c r="G788" s="25">
        <v>19.400000000000002</v>
      </c>
      <c r="H788" s="26">
        <v>0</v>
      </c>
      <c r="I788" s="26">
        <v>2</v>
      </c>
      <c r="J788" s="26">
        <v>0</v>
      </c>
      <c r="K788" s="26">
        <v>1</v>
      </c>
      <c r="L788" s="53">
        <v>1</v>
      </c>
      <c r="M788" s="54">
        <v>5.1546391752577317E-2</v>
      </c>
      <c r="N788" s="54">
        <v>7.8947368421052641E-2</v>
      </c>
      <c r="O788" s="54">
        <v>1</v>
      </c>
    </row>
    <row r="789" spans="1:15" ht="15" customHeight="1">
      <c r="A789" s="23" t="s">
        <v>1048</v>
      </c>
      <c r="B789" s="24" t="s">
        <v>28</v>
      </c>
      <c r="C789" s="23" t="s">
        <v>1124</v>
      </c>
      <c r="D789" s="24" t="s">
        <v>1125</v>
      </c>
      <c r="E789" s="23" t="s">
        <v>1108</v>
      </c>
      <c r="F789" s="24" t="s">
        <v>1109</v>
      </c>
      <c r="G789" s="25">
        <v>25.082000000000001</v>
      </c>
      <c r="H789" s="26">
        <v>0</v>
      </c>
      <c r="I789" s="26">
        <v>0</v>
      </c>
      <c r="J789" s="26">
        <v>0</v>
      </c>
      <c r="K789" s="26">
        <v>1</v>
      </c>
      <c r="L789" s="53">
        <v>0.33333333333333331</v>
      </c>
      <c r="M789" s="54">
        <v>1.9934614464556254E-2</v>
      </c>
      <c r="N789" s="54">
        <v>0.25</v>
      </c>
      <c r="O789" s="54">
        <v>1.5</v>
      </c>
    </row>
    <row r="790" spans="1:15" ht="15" customHeight="1">
      <c r="A790" s="23" t="s">
        <v>1048</v>
      </c>
      <c r="B790" s="24" t="s">
        <v>28</v>
      </c>
      <c r="C790" s="23" t="s">
        <v>1124</v>
      </c>
      <c r="D790" s="24" t="s">
        <v>1125</v>
      </c>
      <c r="E790" s="23" t="s">
        <v>1148</v>
      </c>
      <c r="F790" s="24" t="s">
        <v>1149</v>
      </c>
      <c r="G790" s="25">
        <v>43.25</v>
      </c>
      <c r="H790" s="26">
        <v>0</v>
      </c>
      <c r="I790" s="26">
        <v>1</v>
      </c>
      <c r="J790" s="26">
        <v>1</v>
      </c>
      <c r="K790" s="26">
        <v>0</v>
      </c>
      <c r="L790" s="53">
        <v>0.66666666666666663</v>
      </c>
      <c r="M790" s="54">
        <v>1.5414258188824663E-2</v>
      </c>
      <c r="N790" s="54">
        <v>6.0606060606060601E-2</v>
      </c>
      <c r="O790" s="54">
        <v>1</v>
      </c>
    </row>
    <row r="791" spans="1:15" ht="15" customHeight="1">
      <c r="A791" s="23" t="s">
        <v>1048</v>
      </c>
      <c r="B791" s="24" t="s">
        <v>28</v>
      </c>
      <c r="C791" s="23" t="s">
        <v>1124</v>
      </c>
      <c r="D791" s="24" t="s">
        <v>1125</v>
      </c>
      <c r="E791" s="23" t="s">
        <v>1112</v>
      </c>
      <c r="F791" s="24" t="s">
        <v>1113</v>
      </c>
      <c r="G791" s="25">
        <v>34.225000000000001</v>
      </c>
      <c r="H791" s="26">
        <v>3</v>
      </c>
      <c r="I791" s="26">
        <v>1</v>
      </c>
      <c r="J791" s="26">
        <v>0</v>
      </c>
      <c r="K791" s="26">
        <v>0</v>
      </c>
      <c r="L791" s="53">
        <v>0.33333333333333331</v>
      </c>
      <c r="M791" s="54">
        <v>9.7394691989286571E-3</v>
      </c>
      <c r="N791" s="54">
        <v>1.2987012987012986E-2</v>
      </c>
      <c r="O791" s="54">
        <v>1</v>
      </c>
    </row>
    <row r="792" spans="1:15" ht="15" customHeight="1">
      <c r="A792" s="23" t="s">
        <v>1048</v>
      </c>
      <c r="B792" s="24" t="s">
        <v>28</v>
      </c>
      <c r="C792" s="23" t="s">
        <v>1124</v>
      </c>
      <c r="D792" s="24" t="s">
        <v>1125</v>
      </c>
      <c r="E792" s="23" t="s">
        <v>1114</v>
      </c>
      <c r="F792" s="24" t="s">
        <v>1115</v>
      </c>
      <c r="G792" s="25">
        <v>16.100000000000001</v>
      </c>
      <c r="H792" s="26">
        <v>1</v>
      </c>
      <c r="I792" s="26">
        <v>1</v>
      </c>
      <c r="J792" s="26">
        <v>3</v>
      </c>
      <c r="K792" s="26">
        <v>1</v>
      </c>
      <c r="L792" s="53">
        <v>1.6666666666666667</v>
      </c>
      <c r="M792" s="54">
        <v>0.10351966873706003</v>
      </c>
      <c r="N792" s="54">
        <v>2.5380710659898477E-2</v>
      </c>
      <c r="O792" s="54">
        <v>1</v>
      </c>
    </row>
    <row r="793" spans="1:15" ht="15" customHeight="1">
      <c r="A793" s="23" t="s">
        <v>1048</v>
      </c>
      <c r="B793" s="24" t="s">
        <v>28</v>
      </c>
      <c r="C793" s="23" t="s">
        <v>1124</v>
      </c>
      <c r="D793" s="24" t="s">
        <v>1125</v>
      </c>
      <c r="E793" s="23" t="s">
        <v>1116</v>
      </c>
      <c r="F793" s="24" t="s">
        <v>1117</v>
      </c>
      <c r="G793" s="25">
        <v>1.3</v>
      </c>
      <c r="H793" s="26">
        <v>0</v>
      </c>
      <c r="I793" s="26">
        <v>0</v>
      </c>
      <c r="J793" s="26">
        <v>0</v>
      </c>
      <c r="K793" s="26">
        <v>0</v>
      </c>
      <c r="L793" s="53">
        <v>0</v>
      </c>
      <c r="M793" s="54">
        <v>0</v>
      </c>
      <c r="N793" s="54" t="s">
        <v>2766</v>
      </c>
      <c r="O793" s="54" t="s">
        <v>2766</v>
      </c>
    </row>
    <row r="794" spans="1:15" ht="15" customHeight="1">
      <c r="A794" s="23" t="s">
        <v>1048</v>
      </c>
      <c r="B794" s="24" t="s">
        <v>28</v>
      </c>
      <c r="C794" s="23" t="s">
        <v>1124</v>
      </c>
      <c r="D794" s="24" t="s">
        <v>1125</v>
      </c>
      <c r="E794" s="23" t="s">
        <v>1150</v>
      </c>
      <c r="F794" s="24" t="s">
        <v>1151</v>
      </c>
      <c r="G794" s="25">
        <v>42.825999999999993</v>
      </c>
      <c r="H794" s="26">
        <v>2</v>
      </c>
      <c r="I794" s="26">
        <v>2</v>
      </c>
      <c r="J794" s="26">
        <v>1</v>
      </c>
      <c r="K794" s="26">
        <v>1</v>
      </c>
      <c r="L794" s="53">
        <v>1.3333333333333333</v>
      </c>
      <c r="M794" s="54">
        <v>3.1133734958514302E-2</v>
      </c>
      <c r="N794" s="54">
        <v>4.5454545454545456E-2</v>
      </c>
      <c r="O794" s="54">
        <v>1</v>
      </c>
    </row>
    <row r="795" spans="1:15" ht="15" customHeight="1">
      <c r="A795" s="23" t="s">
        <v>1048</v>
      </c>
      <c r="B795" s="24" t="s">
        <v>28</v>
      </c>
      <c r="C795" s="23" t="s">
        <v>1124</v>
      </c>
      <c r="D795" s="24" t="s">
        <v>1125</v>
      </c>
      <c r="E795" s="23" t="s">
        <v>1118</v>
      </c>
      <c r="F795" s="24" t="s">
        <v>1119</v>
      </c>
      <c r="G795" s="25">
        <v>21.230000000000004</v>
      </c>
      <c r="H795" s="26">
        <v>0</v>
      </c>
      <c r="I795" s="26">
        <v>0</v>
      </c>
      <c r="J795" s="26">
        <v>1</v>
      </c>
      <c r="K795" s="26">
        <v>0</v>
      </c>
      <c r="L795" s="53">
        <v>0.33333333333333331</v>
      </c>
      <c r="M795" s="54">
        <v>1.5701051970482018E-2</v>
      </c>
      <c r="N795" s="54">
        <v>9.9999999999999992E-2</v>
      </c>
      <c r="O795" s="54">
        <v>1</v>
      </c>
    </row>
    <row r="796" spans="1:15" ht="15" customHeight="1">
      <c r="A796" s="23" t="s">
        <v>1048</v>
      </c>
      <c r="B796" s="24" t="s">
        <v>28</v>
      </c>
      <c r="C796" s="23" t="s">
        <v>1124</v>
      </c>
      <c r="D796" s="24" t="s">
        <v>1125</v>
      </c>
      <c r="E796" s="23" t="s">
        <v>1152</v>
      </c>
      <c r="F796" s="24" t="s">
        <v>1153</v>
      </c>
      <c r="G796" s="25">
        <v>12</v>
      </c>
      <c r="H796" s="26">
        <v>0</v>
      </c>
      <c r="I796" s="26">
        <v>0</v>
      </c>
      <c r="J796" s="26">
        <v>0</v>
      </c>
      <c r="K796" s="26">
        <v>0</v>
      </c>
      <c r="L796" s="53">
        <v>0</v>
      </c>
      <c r="M796" s="54">
        <v>0</v>
      </c>
      <c r="N796" s="54">
        <v>0</v>
      </c>
      <c r="O796" s="54" t="s">
        <v>2766</v>
      </c>
    </row>
    <row r="797" spans="1:15" ht="15" customHeight="1">
      <c r="A797" s="23" t="s">
        <v>1048</v>
      </c>
      <c r="B797" s="24" t="s">
        <v>28</v>
      </c>
      <c r="C797" s="23" t="s">
        <v>1154</v>
      </c>
      <c r="D797" s="24" t="s">
        <v>1155</v>
      </c>
      <c r="E797" s="23" t="s">
        <v>850</v>
      </c>
      <c r="F797" s="24" t="s">
        <v>851</v>
      </c>
      <c r="G797" s="25">
        <v>21.300000000000004</v>
      </c>
      <c r="H797" s="26">
        <v>1</v>
      </c>
      <c r="I797" s="26">
        <v>2</v>
      </c>
      <c r="J797" s="26">
        <v>4</v>
      </c>
      <c r="K797" s="26">
        <v>1</v>
      </c>
      <c r="L797" s="53">
        <v>2.3333333333333335</v>
      </c>
      <c r="M797" s="54">
        <v>0.10954616588419404</v>
      </c>
      <c r="N797" s="54">
        <v>0.11290322580645161</v>
      </c>
      <c r="O797" s="54">
        <v>1</v>
      </c>
    </row>
    <row r="798" spans="1:15" ht="15" customHeight="1">
      <c r="A798" s="23" t="s">
        <v>1048</v>
      </c>
      <c r="B798" s="24" t="s">
        <v>28</v>
      </c>
      <c r="C798" s="23" t="s">
        <v>1154</v>
      </c>
      <c r="D798" s="24" t="s">
        <v>1155</v>
      </c>
      <c r="E798" s="23" t="s">
        <v>1156</v>
      </c>
      <c r="F798" s="24" t="s">
        <v>1157</v>
      </c>
      <c r="G798" s="25">
        <v>6.3</v>
      </c>
      <c r="H798" s="26">
        <v>0</v>
      </c>
      <c r="I798" s="26">
        <v>0</v>
      </c>
      <c r="J798" s="26">
        <v>0</v>
      </c>
      <c r="K798" s="26">
        <v>0</v>
      </c>
      <c r="L798" s="53">
        <v>0</v>
      </c>
      <c r="M798" s="54">
        <v>0</v>
      </c>
      <c r="N798" s="54">
        <v>0</v>
      </c>
      <c r="O798" s="54" t="s">
        <v>2766</v>
      </c>
    </row>
    <row r="799" spans="1:15" ht="15" customHeight="1">
      <c r="A799" s="23" t="s">
        <v>1048</v>
      </c>
      <c r="B799" s="24" t="s">
        <v>28</v>
      </c>
      <c r="C799" s="23" t="s">
        <v>1154</v>
      </c>
      <c r="D799" s="24" t="s">
        <v>1155</v>
      </c>
      <c r="E799" s="23" t="s">
        <v>1158</v>
      </c>
      <c r="F799" s="24" t="s">
        <v>1159</v>
      </c>
      <c r="G799" s="25">
        <v>49.281999999999996</v>
      </c>
      <c r="H799" s="26">
        <v>1</v>
      </c>
      <c r="I799" s="26">
        <v>0</v>
      </c>
      <c r="J799" s="26">
        <v>1</v>
      </c>
      <c r="K799" s="26">
        <v>1</v>
      </c>
      <c r="L799" s="53">
        <v>0.66666666666666663</v>
      </c>
      <c r="M799" s="54">
        <v>1.3527589518823642E-2</v>
      </c>
      <c r="N799" s="54">
        <v>3.5714285714285712E-2</v>
      </c>
      <c r="O799" s="54">
        <v>1</v>
      </c>
    </row>
    <row r="800" spans="1:15" ht="15" customHeight="1">
      <c r="A800" s="23" t="s">
        <v>1048</v>
      </c>
      <c r="B800" s="24" t="s">
        <v>28</v>
      </c>
      <c r="C800" s="23" t="s">
        <v>1154</v>
      </c>
      <c r="D800" s="24" t="s">
        <v>1155</v>
      </c>
      <c r="E800" s="23" t="s">
        <v>52</v>
      </c>
      <c r="F800" s="24" t="s">
        <v>53</v>
      </c>
      <c r="G800" s="25">
        <v>49.271000000000001</v>
      </c>
      <c r="H800" s="26">
        <v>0</v>
      </c>
      <c r="I800" s="26">
        <v>1</v>
      </c>
      <c r="J800" s="26">
        <v>3</v>
      </c>
      <c r="K800" s="26">
        <v>2</v>
      </c>
      <c r="L800" s="53">
        <v>2</v>
      </c>
      <c r="M800" s="54">
        <v>4.0591828864849508E-2</v>
      </c>
      <c r="N800" s="54">
        <v>4.8387096774193547E-2</v>
      </c>
      <c r="O800" s="54">
        <v>1</v>
      </c>
    </row>
    <row r="801" spans="1:15" ht="15" customHeight="1">
      <c r="A801" s="23" t="s">
        <v>1048</v>
      </c>
      <c r="B801" s="24" t="s">
        <v>28</v>
      </c>
      <c r="C801" s="23" t="s">
        <v>1154</v>
      </c>
      <c r="D801" s="24" t="s">
        <v>1155</v>
      </c>
      <c r="E801" s="23" t="s">
        <v>1160</v>
      </c>
      <c r="F801" s="24" t="s">
        <v>1161</v>
      </c>
      <c r="G801" s="25">
        <v>7.32</v>
      </c>
      <c r="H801" s="26">
        <v>0</v>
      </c>
      <c r="I801" s="26">
        <v>0</v>
      </c>
      <c r="J801" s="26">
        <v>0</v>
      </c>
      <c r="K801" s="26">
        <v>0</v>
      </c>
      <c r="L801" s="53">
        <v>0</v>
      </c>
      <c r="M801" s="54">
        <v>0</v>
      </c>
      <c r="N801" s="54">
        <v>0</v>
      </c>
      <c r="O801" s="54" t="s">
        <v>2766</v>
      </c>
    </row>
    <row r="802" spans="1:15" ht="15" customHeight="1">
      <c r="A802" s="23" t="s">
        <v>1048</v>
      </c>
      <c r="B802" s="24" t="s">
        <v>28</v>
      </c>
      <c r="C802" s="23" t="s">
        <v>1154</v>
      </c>
      <c r="D802" s="24" t="s">
        <v>1155</v>
      </c>
      <c r="E802" s="23" t="s">
        <v>1138</v>
      </c>
      <c r="F802" s="24" t="s">
        <v>1139</v>
      </c>
      <c r="G802" s="25">
        <v>12.89</v>
      </c>
      <c r="H802" s="26">
        <v>0</v>
      </c>
      <c r="I802" s="26">
        <v>0</v>
      </c>
      <c r="J802" s="26">
        <v>1</v>
      </c>
      <c r="K802" s="26">
        <v>0</v>
      </c>
      <c r="L802" s="53">
        <v>0.33333333333333331</v>
      </c>
      <c r="M802" s="54">
        <v>2.585983966899405E-2</v>
      </c>
      <c r="N802" s="54">
        <v>4.9999999999999996E-2</v>
      </c>
      <c r="O802" s="54">
        <v>1</v>
      </c>
    </row>
    <row r="803" spans="1:15" ht="15" customHeight="1">
      <c r="A803" s="23" t="s">
        <v>1048</v>
      </c>
      <c r="B803" s="24" t="s">
        <v>28</v>
      </c>
      <c r="C803" s="23" t="s">
        <v>1154</v>
      </c>
      <c r="D803" s="24" t="s">
        <v>1155</v>
      </c>
      <c r="E803" s="23" t="s">
        <v>1102</v>
      </c>
      <c r="F803" s="24" t="s">
        <v>1103</v>
      </c>
      <c r="G803" s="25">
        <v>31.462999999999994</v>
      </c>
      <c r="H803" s="26">
        <v>1</v>
      </c>
      <c r="I803" s="26">
        <v>1</v>
      </c>
      <c r="J803" s="26">
        <v>0</v>
      </c>
      <c r="K803" s="26">
        <v>5</v>
      </c>
      <c r="L803" s="53">
        <v>2</v>
      </c>
      <c r="M803" s="54">
        <v>6.356672917395037E-2</v>
      </c>
      <c r="N803" s="54">
        <v>5.940594059405941E-2</v>
      </c>
      <c r="O803" s="54">
        <v>1.5</v>
      </c>
    </row>
    <row r="804" spans="1:15" ht="15" customHeight="1">
      <c r="A804" s="23" t="s">
        <v>1048</v>
      </c>
      <c r="B804" s="24" t="s">
        <v>28</v>
      </c>
      <c r="C804" s="23" t="s">
        <v>1154</v>
      </c>
      <c r="D804" s="24" t="s">
        <v>1155</v>
      </c>
      <c r="E804" s="23" t="s">
        <v>48</v>
      </c>
      <c r="F804" s="24" t="s">
        <v>49</v>
      </c>
      <c r="G804" s="25">
        <v>36.775000000000006</v>
      </c>
      <c r="H804" s="26">
        <v>5</v>
      </c>
      <c r="I804" s="26">
        <v>0</v>
      </c>
      <c r="J804" s="26">
        <v>4</v>
      </c>
      <c r="K804" s="26">
        <v>2</v>
      </c>
      <c r="L804" s="53">
        <v>2</v>
      </c>
      <c r="M804" s="54">
        <v>5.4384772263766139E-2</v>
      </c>
      <c r="N804" s="54">
        <v>6.4516129032258063E-2</v>
      </c>
      <c r="O804" s="54">
        <v>1</v>
      </c>
    </row>
    <row r="805" spans="1:15" ht="15" customHeight="1">
      <c r="A805" s="23" t="s">
        <v>1048</v>
      </c>
      <c r="B805" s="24" t="s">
        <v>28</v>
      </c>
      <c r="C805" s="23" t="s">
        <v>1154</v>
      </c>
      <c r="D805" s="24" t="s">
        <v>1155</v>
      </c>
      <c r="E805" s="23" t="s">
        <v>1091</v>
      </c>
      <c r="F805" s="24" t="s">
        <v>1092</v>
      </c>
      <c r="G805" s="25">
        <v>13.409999999999997</v>
      </c>
      <c r="H805" s="26">
        <v>1</v>
      </c>
      <c r="I805" s="26">
        <v>0</v>
      </c>
      <c r="J805" s="26">
        <v>0</v>
      </c>
      <c r="K805" s="26">
        <v>0</v>
      </c>
      <c r="L805" s="53">
        <v>0</v>
      </c>
      <c r="M805" s="54">
        <v>0</v>
      </c>
      <c r="N805" s="54">
        <v>0</v>
      </c>
      <c r="O805" s="54" t="s">
        <v>2766</v>
      </c>
    </row>
    <row r="806" spans="1:15" ht="15" customHeight="1">
      <c r="A806" s="23" t="s">
        <v>1048</v>
      </c>
      <c r="B806" s="24" t="s">
        <v>28</v>
      </c>
      <c r="C806" s="23" t="s">
        <v>1154</v>
      </c>
      <c r="D806" s="24" t="s">
        <v>1155</v>
      </c>
      <c r="E806" s="23" t="s">
        <v>872</v>
      </c>
      <c r="F806" s="24" t="s">
        <v>873</v>
      </c>
      <c r="G806" s="25">
        <v>56.64</v>
      </c>
      <c r="H806" s="26">
        <v>3</v>
      </c>
      <c r="I806" s="26">
        <v>1</v>
      </c>
      <c r="J806" s="26">
        <v>0</v>
      </c>
      <c r="K806" s="26">
        <v>0</v>
      </c>
      <c r="L806" s="53">
        <v>0.33333333333333331</v>
      </c>
      <c r="M806" s="54">
        <v>5.8851224105461392E-3</v>
      </c>
      <c r="N806" s="54">
        <v>1.1494252873563218E-2</v>
      </c>
      <c r="O806" s="54">
        <v>1</v>
      </c>
    </row>
    <row r="807" spans="1:15" ht="15" customHeight="1">
      <c r="A807" s="23" t="s">
        <v>1048</v>
      </c>
      <c r="B807" s="24" t="s">
        <v>28</v>
      </c>
      <c r="C807" s="23" t="s">
        <v>1154</v>
      </c>
      <c r="D807" s="24" t="s">
        <v>1155</v>
      </c>
      <c r="E807" s="23" t="s">
        <v>627</v>
      </c>
      <c r="F807" s="24" t="s">
        <v>628</v>
      </c>
      <c r="G807" s="25">
        <v>32.28</v>
      </c>
      <c r="H807" s="26">
        <v>1</v>
      </c>
      <c r="I807" s="26">
        <v>0</v>
      </c>
      <c r="J807" s="26">
        <v>1</v>
      </c>
      <c r="K807" s="26">
        <v>2</v>
      </c>
      <c r="L807" s="53">
        <v>1</v>
      </c>
      <c r="M807" s="54">
        <v>3.097893432465923E-2</v>
      </c>
      <c r="N807" s="54">
        <v>5.8823529411764705E-2</v>
      </c>
      <c r="O807" s="54">
        <v>1</v>
      </c>
    </row>
    <row r="808" spans="1:15" ht="15" customHeight="1">
      <c r="A808" s="23" t="s">
        <v>1048</v>
      </c>
      <c r="B808" s="24" t="s">
        <v>28</v>
      </c>
      <c r="C808" s="23" t="s">
        <v>1154</v>
      </c>
      <c r="D808" s="24" t="s">
        <v>1155</v>
      </c>
      <c r="E808" s="23" t="s">
        <v>1162</v>
      </c>
      <c r="F808" s="24" t="s">
        <v>1163</v>
      </c>
      <c r="G808" s="25">
        <v>8</v>
      </c>
      <c r="H808" s="26">
        <v>0</v>
      </c>
      <c r="I808" s="26">
        <v>2</v>
      </c>
      <c r="J808" s="26">
        <v>1</v>
      </c>
      <c r="K808" s="26">
        <v>0</v>
      </c>
      <c r="L808" s="53">
        <v>1</v>
      </c>
      <c r="M808" s="54">
        <v>0.125</v>
      </c>
      <c r="N808" s="54">
        <v>0.27272727272727276</v>
      </c>
      <c r="O808" s="54">
        <v>1</v>
      </c>
    </row>
    <row r="809" spans="1:15" ht="15" customHeight="1">
      <c r="A809" s="23" t="s">
        <v>1048</v>
      </c>
      <c r="B809" s="24" t="s">
        <v>28</v>
      </c>
      <c r="C809" s="23" t="s">
        <v>1154</v>
      </c>
      <c r="D809" s="24" t="s">
        <v>1155</v>
      </c>
      <c r="E809" s="23" t="s">
        <v>1164</v>
      </c>
      <c r="F809" s="24" t="s">
        <v>1165</v>
      </c>
      <c r="G809" s="25">
        <v>0.8</v>
      </c>
      <c r="H809" s="26">
        <v>0</v>
      </c>
      <c r="I809" s="26">
        <v>0</v>
      </c>
      <c r="J809" s="26">
        <v>0</v>
      </c>
      <c r="K809" s="26">
        <v>0</v>
      </c>
      <c r="L809" s="53">
        <v>0</v>
      </c>
      <c r="M809" s="54">
        <v>0</v>
      </c>
      <c r="N809" s="54">
        <v>0</v>
      </c>
      <c r="O809" s="54" t="s">
        <v>2766</v>
      </c>
    </row>
    <row r="810" spans="1:15" ht="15" customHeight="1">
      <c r="A810" s="23" t="s">
        <v>1048</v>
      </c>
      <c r="B810" s="24" t="s">
        <v>28</v>
      </c>
      <c r="C810" s="23" t="s">
        <v>1166</v>
      </c>
      <c r="D810" s="24" t="s">
        <v>1167</v>
      </c>
      <c r="E810" s="23" t="s">
        <v>1128</v>
      </c>
      <c r="F810" s="24" t="s">
        <v>1129</v>
      </c>
      <c r="G810" s="25">
        <v>18.61699999999999</v>
      </c>
      <c r="H810" s="26">
        <v>1</v>
      </c>
      <c r="I810" s="26">
        <v>4</v>
      </c>
      <c r="J810" s="26">
        <v>1</v>
      </c>
      <c r="K810" s="26">
        <v>2</v>
      </c>
      <c r="L810" s="53">
        <v>2.3333333333333335</v>
      </c>
      <c r="M810" s="54">
        <v>0.12533347657159236</v>
      </c>
      <c r="N810" s="54">
        <v>5.5118110236220472E-2</v>
      </c>
      <c r="O810" s="54">
        <v>1.7500000000000002</v>
      </c>
    </row>
    <row r="811" spans="1:15" ht="15" customHeight="1">
      <c r="A811" s="23" t="s">
        <v>1048</v>
      </c>
      <c r="B811" s="24" t="s">
        <v>28</v>
      </c>
      <c r="C811" s="23" t="s">
        <v>1166</v>
      </c>
      <c r="D811" s="24" t="s">
        <v>1167</v>
      </c>
      <c r="E811" s="23" t="s">
        <v>1168</v>
      </c>
      <c r="F811" s="24" t="s">
        <v>1169</v>
      </c>
      <c r="G811" s="25">
        <v>29.8</v>
      </c>
      <c r="H811" s="26">
        <v>0</v>
      </c>
      <c r="I811" s="26">
        <v>0</v>
      </c>
      <c r="J811" s="26">
        <v>1</v>
      </c>
      <c r="K811" s="26">
        <v>1</v>
      </c>
      <c r="L811" s="53">
        <v>0.66666666666666663</v>
      </c>
      <c r="M811" s="54">
        <v>2.2371364653243846E-2</v>
      </c>
      <c r="N811" s="54">
        <v>3.3333333333333333E-2</v>
      </c>
      <c r="O811" s="54">
        <v>1</v>
      </c>
    </row>
    <row r="812" spans="1:15" ht="15" customHeight="1">
      <c r="A812" s="23" t="s">
        <v>1048</v>
      </c>
      <c r="B812" s="24" t="s">
        <v>28</v>
      </c>
      <c r="C812" s="23" t="s">
        <v>1166</v>
      </c>
      <c r="D812" s="24" t="s">
        <v>1167</v>
      </c>
      <c r="E812" s="23" t="s">
        <v>1170</v>
      </c>
      <c r="F812" s="24" t="s">
        <v>1171</v>
      </c>
      <c r="G812" s="25">
        <v>18.764999999999986</v>
      </c>
      <c r="H812" s="26">
        <v>0</v>
      </c>
      <c r="I812" s="26">
        <v>0</v>
      </c>
      <c r="J812" s="26">
        <v>0</v>
      </c>
      <c r="K812" s="26">
        <v>0</v>
      </c>
      <c r="L812" s="53">
        <v>0</v>
      </c>
      <c r="M812" s="54">
        <v>0</v>
      </c>
      <c r="N812" s="54">
        <v>0</v>
      </c>
      <c r="O812" s="54" t="s">
        <v>2766</v>
      </c>
    </row>
    <row r="813" spans="1:15" ht="15" customHeight="1">
      <c r="A813" s="23" t="s">
        <v>1048</v>
      </c>
      <c r="B813" s="24" t="s">
        <v>28</v>
      </c>
      <c r="C813" s="23" t="s">
        <v>1166</v>
      </c>
      <c r="D813" s="24" t="s">
        <v>1167</v>
      </c>
      <c r="E813" s="23" t="s">
        <v>499</v>
      </c>
      <c r="F813" s="24" t="s">
        <v>500</v>
      </c>
      <c r="G813" s="25">
        <v>18.320999999999998</v>
      </c>
      <c r="H813" s="26">
        <v>0</v>
      </c>
      <c r="I813" s="26">
        <v>2</v>
      </c>
      <c r="J813" s="26">
        <v>0</v>
      </c>
      <c r="K813" s="26">
        <v>1</v>
      </c>
      <c r="L813" s="53">
        <v>1</v>
      </c>
      <c r="M813" s="54">
        <v>5.458217346214727E-2</v>
      </c>
      <c r="N813" s="54">
        <v>3.5714285714285712E-2</v>
      </c>
      <c r="O813" s="54">
        <v>1</v>
      </c>
    </row>
    <row r="814" spans="1:15" ht="15" customHeight="1">
      <c r="A814" s="23" t="s">
        <v>1048</v>
      </c>
      <c r="B814" s="24" t="s">
        <v>28</v>
      </c>
      <c r="C814" s="23" t="s">
        <v>1166</v>
      </c>
      <c r="D814" s="24" t="s">
        <v>1167</v>
      </c>
      <c r="E814" s="23" t="s">
        <v>52</v>
      </c>
      <c r="F814" s="24" t="s">
        <v>53</v>
      </c>
      <c r="G814" s="25">
        <v>59.97999999999999</v>
      </c>
      <c r="H814" s="26">
        <v>2</v>
      </c>
      <c r="I814" s="26">
        <v>2</v>
      </c>
      <c r="J814" s="26">
        <v>6</v>
      </c>
      <c r="K814" s="26">
        <v>11</v>
      </c>
      <c r="L814" s="53">
        <v>6.333333333333333</v>
      </c>
      <c r="M814" s="54">
        <v>0.10559075247304658</v>
      </c>
      <c r="N814" s="54">
        <v>6.5743944636678195E-2</v>
      </c>
      <c r="O814" s="54">
        <v>1.2666666666666666</v>
      </c>
    </row>
    <row r="815" spans="1:15" ht="15" customHeight="1">
      <c r="A815" s="23" t="s">
        <v>1048</v>
      </c>
      <c r="B815" s="24" t="s">
        <v>28</v>
      </c>
      <c r="C815" s="23" t="s">
        <v>1166</v>
      </c>
      <c r="D815" s="24" t="s">
        <v>1167</v>
      </c>
      <c r="E815" s="23" t="s">
        <v>1172</v>
      </c>
      <c r="F815" s="24" t="s">
        <v>1173</v>
      </c>
      <c r="G815" s="25">
        <v>8.5730000000000004</v>
      </c>
      <c r="H815" s="26">
        <v>0</v>
      </c>
      <c r="I815" s="26">
        <v>0</v>
      </c>
      <c r="J815" s="26">
        <v>0</v>
      </c>
      <c r="K815" s="26">
        <v>0</v>
      </c>
      <c r="L815" s="53">
        <v>0</v>
      </c>
      <c r="M815" s="54">
        <v>0</v>
      </c>
      <c r="N815" s="54">
        <v>0</v>
      </c>
      <c r="O815" s="54" t="s">
        <v>2766</v>
      </c>
    </row>
    <row r="816" spans="1:15" ht="15" customHeight="1">
      <c r="A816" s="23" t="s">
        <v>1048</v>
      </c>
      <c r="B816" s="24" t="s">
        <v>28</v>
      </c>
      <c r="C816" s="23" t="s">
        <v>1166</v>
      </c>
      <c r="D816" s="24" t="s">
        <v>1167</v>
      </c>
      <c r="E816" s="23" t="s">
        <v>73</v>
      </c>
      <c r="F816" s="24" t="s">
        <v>74</v>
      </c>
      <c r="G816" s="25">
        <v>32.171000000000021</v>
      </c>
      <c r="H816" s="26">
        <v>2</v>
      </c>
      <c r="I816" s="26">
        <v>3</v>
      </c>
      <c r="J816" s="26">
        <v>0</v>
      </c>
      <c r="K816" s="26">
        <v>2</v>
      </c>
      <c r="L816" s="53">
        <v>1.6666666666666667</v>
      </c>
      <c r="M816" s="54">
        <v>5.1806492389626237E-2</v>
      </c>
      <c r="N816" s="54">
        <v>9.6153846153846159E-2</v>
      </c>
      <c r="O816" s="54">
        <v>1.6666666666666667</v>
      </c>
    </row>
    <row r="817" spans="1:15" ht="15" customHeight="1">
      <c r="A817" s="23" t="s">
        <v>1048</v>
      </c>
      <c r="B817" s="24" t="s">
        <v>28</v>
      </c>
      <c r="C817" s="23" t="s">
        <v>1166</v>
      </c>
      <c r="D817" s="24" t="s">
        <v>1167</v>
      </c>
      <c r="E817" s="23" t="s">
        <v>1174</v>
      </c>
      <c r="F817" s="24" t="s">
        <v>1175</v>
      </c>
      <c r="G817" s="25">
        <v>20.069999999999993</v>
      </c>
      <c r="H817" s="26">
        <v>0</v>
      </c>
      <c r="I817" s="26">
        <v>1</v>
      </c>
      <c r="J817" s="26">
        <v>0</v>
      </c>
      <c r="K817" s="26">
        <v>2</v>
      </c>
      <c r="L817" s="53">
        <v>1</v>
      </c>
      <c r="M817" s="54">
        <v>4.9825610363726971E-2</v>
      </c>
      <c r="N817" s="54">
        <v>0.125</v>
      </c>
      <c r="O817" s="54">
        <v>1</v>
      </c>
    </row>
    <row r="818" spans="1:15" ht="15" customHeight="1">
      <c r="A818" s="23" t="s">
        <v>1048</v>
      </c>
      <c r="B818" s="24" t="s">
        <v>28</v>
      </c>
      <c r="C818" s="23" t="s">
        <v>1166</v>
      </c>
      <c r="D818" s="24" t="s">
        <v>1167</v>
      </c>
      <c r="E818" s="23" t="s">
        <v>1176</v>
      </c>
      <c r="F818" s="24" t="s">
        <v>1177</v>
      </c>
      <c r="G818" s="25">
        <v>4.4399999999999995</v>
      </c>
      <c r="H818" s="26">
        <v>0</v>
      </c>
      <c r="I818" s="26">
        <v>0</v>
      </c>
      <c r="J818" s="26">
        <v>0</v>
      </c>
      <c r="K818" s="26">
        <v>0</v>
      </c>
      <c r="L818" s="53">
        <v>0</v>
      </c>
      <c r="M818" s="54">
        <v>0</v>
      </c>
      <c r="N818" s="54">
        <v>0</v>
      </c>
      <c r="O818" s="54" t="s">
        <v>2766</v>
      </c>
    </row>
    <row r="819" spans="1:15" ht="15" customHeight="1">
      <c r="A819" s="23" t="s">
        <v>1048</v>
      </c>
      <c r="B819" s="24" t="s">
        <v>28</v>
      </c>
      <c r="C819" s="23" t="s">
        <v>1166</v>
      </c>
      <c r="D819" s="24" t="s">
        <v>1167</v>
      </c>
      <c r="E819" s="23" t="s">
        <v>1146</v>
      </c>
      <c r="F819" s="24" t="s">
        <v>1147</v>
      </c>
      <c r="G819" s="25">
        <v>31.769999999999996</v>
      </c>
      <c r="H819" s="26">
        <v>3</v>
      </c>
      <c r="I819" s="26">
        <v>1</v>
      </c>
      <c r="J819" s="26">
        <v>2</v>
      </c>
      <c r="K819" s="26">
        <v>0</v>
      </c>
      <c r="L819" s="53">
        <v>1</v>
      </c>
      <c r="M819" s="54">
        <v>3.147623544224111E-2</v>
      </c>
      <c r="N819" s="54">
        <v>2.2727272727272728E-2</v>
      </c>
      <c r="O819" s="54">
        <v>1</v>
      </c>
    </row>
    <row r="820" spans="1:15" ht="15" customHeight="1">
      <c r="A820" s="23" t="s">
        <v>1048</v>
      </c>
      <c r="B820" s="24" t="s">
        <v>28</v>
      </c>
      <c r="C820" s="23" t="s">
        <v>1166</v>
      </c>
      <c r="D820" s="24" t="s">
        <v>1167</v>
      </c>
      <c r="E820" s="23" t="s">
        <v>1178</v>
      </c>
      <c r="F820" s="24" t="s">
        <v>1179</v>
      </c>
      <c r="G820" s="25">
        <v>8.4969999999999999</v>
      </c>
      <c r="H820" s="26">
        <v>0</v>
      </c>
      <c r="I820" s="26">
        <v>0</v>
      </c>
      <c r="J820" s="26">
        <v>0</v>
      </c>
      <c r="K820" s="26">
        <v>1</v>
      </c>
      <c r="L820" s="53">
        <v>0.33333333333333331</v>
      </c>
      <c r="M820" s="54">
        <v>3.9229531991683338E-2</v>
      </c>
      <c r="N820" s="54">
        <v>2.7777777777777776E-2</v>
      </c>
      <c r="O820" s="54">
        <v>1</v>
      </c>
    </row>
    <row r="821" spans="1:15" ht="15" customHeight="1">
      <c r="A821" s="23" t="s">
        <v>1048</v>
      </c>
      <c r="B821" s="24" t="s">
        <v>28</v>
      </c>
      <c r="C821" s="23" t="s">
        <v>1166</v>
      </c>
      <c r="D821" s="24" t="s">
        <v>1167</v>
      </c>
      <c r="E821" s="23" t="s">
        <v>1180</v>
      </c>
      <c r="F821" s="24" t="s">
        <v>1181</v>
      </c>
      <c r="G821" s="25">
        <v>46.664999999999992</v>
      </c>
      <c r="H821" s="26">
        <v>0</v>
      </c>
      <c r="I821" s="26">
        <v>2</v>
      </c>
      <c r="J821" s="26">
        <v>0</v>
      </c>
      <c r="K821" s="26">
        <v>0</v>
      </c>
      <c r="L821" s="53">
        <v>0.66666666666666663</v>
      </c>
      <c r="M821" s="54">
        <v>1.4286224508018145E-2</v>
      </c>
      <c r="N821" s="54">
        <v>2.222222222222222E-2</v>
      </c>
      <c r="O821" s="54">
        <v>1</v>
      </c>
    </row>
    <row r="822" spans="1:15" ht="15" customHeight="1">
      <c r="A822" s="23" t="s">
        <v>1048</v>
      </c>
      <c r="B822" s="24" t="s">
        <v>28</v>
      </c>
      <c r="C822" s="23" t="s">
        <v>1166</v>
      </c>
      <c r="D822" s="24" t="s">
        <v>1167</v>
      </c>
      <c r="E822" s="23" t="s">
        <v>1182</v>
      </c>
      <c r="F822" s="24" t="s">
        <v>1183</v>
      </c>
      <c r="G822" s="25">
        <v>28.89</v>
      </c>
      <c r="H822" s="26">
        <v>0</v>
      </c>
      <c r="I822" s="26">
        <v>2</v>
      </c>
      <c r="J822" s="26">
        <v>0</v>
      </c>
      <c r="K822" s="26">
        <v>0</v>
      </c>
      <c r="L822" s="53">
        <v>0.66666666666666663</v>
      </c>
      <c r="M822" s="54">
        <v>2.3076035537094725E-2</v>
      </c>
      <c r="N822" s="54">
        <v>5.8823529411764698E-2</v>
      </c>
      <c r="O822" s="54">
        <v>1</v>
      </c>
    </row>
    <row r="823" spans="1:15" ht="15" customHeight="1">
      <c r="A823" s="23" t="s">
        <v>1048</v>
      </c>
      <c r="B823" s="24" t="s">
        <v>28</v>
      </c>
      <c r="C823" s="23" t="s">
        <v>1166</v>
      </c>
      <c r="D823" s="24" t="s">
        <v>1167</v>
      </c>
      <c r="E823" s="23" t="s">
        <v>48</v>
      </c>
      <c r="F823" s="24" t="s">
        <v>49</v>
      </c>
      <c r="G823" s="25">
        <v>19.12</v>
      </c>
      <c r="H823" s="26">
        <v>1</v>
      </c>
      <c r="I823" s="26">
        <v>0</v>
      </c>
      <c r="J823" s="26">
        <v>2</v>
      </c>
      <c r="K823" s="26">
        <v>1</v>
      </c>
      <c r="L823" s="53">
        <v>1</v>
      </c>
      <c r="M823" s="54">
        <v>5.2301255230125521E-2</v>
      </c>
      <c r="N823" s="54">
        <v>0.13636363636363638</v>
      </c>
      <c r="O823" s="54">
        <v>1.5</v>
      </c>
    </row>
    <row r="824" spans="1:15" ht="15" customHeight="1">
      <c r="A824" s="23" t="s">
        <v>1048</v>
      </c>
      <c r="B824" s="24" t="s">
        <v>28</v>
      </c>
      <c r="C824" s="23" t="s">
        <v>1166</v>
      </c>
      <c r="D824" s="24" t="s">
        <v>1167</v>
      </c>
      <c r="E824" s="23" t="s">
        <v>1184</v>
      </c>
      <c r="F824" s="24" t="s">
        <v>1185</v>
      </c>
      <c r="G824" s="25">
        <v>5.2</v>
      </c>
      <c r="H824" s="26">
        <v>1</v>
      </c>
      <c r="I824" s="26">
        <v>0</v>
      </c>
      <c r="J824" s="26">
        <v>0</v>
      </c>
      <c r="K824" s="26">
        <v>0</v>
      </c>
      <c r="L824" s="53">
        <v>0</v>
      </c>
      <c r="M824" s="54">
        <v>0</v>
      </c>
      <c r="N824" s="54">
        <v>0</v>
      </c>
      <c r="O824" s="54" t="s">
        <v>2766</v>
      </c>
    </row>
    <row r="825" spans="1:15" ht="15" customHeight="1">
      <c r="A825" s="23" t="s">
        <v>1048</v>
      </c>
      <c r="B825" s="24" t="s">
        <v>28</v>
      </c>
      <c r="C825" s="23" t="s">
        <v>1166</v>
      </c>
      <c r="D825" s="24" t="s">
        <v>1167</v>
      </c>
      <c r="E825" s="23" t="s">
        <v>1150</v>
      </c>
      <c r="F825" s="24" t="s">
        <v>1151</v>
      </c>
      <c r="G825" s="25">
        <v>19.8</v>
      </c>
      <c r="H825" s="26">
        <v>0</v>
      </c>
      <c r="I825" s="26">
        <v>0</v>
      </c>
      <c r="J825" s="26">
        <v>1</v>
      </c>
      <c r="K825" s="26">
        <v>0</v>
      </c>
      <c r="L825" s="53">
        <v>0.33333333333333331</v>
      </c>
      <c r="M825" s="54">
        <v>1.6835016835016835E-2</v>
      </c>
      <c r="N825" s="54">
        <v>2.4390243902439025E-2</v>
      </c>
      <c r="O825" s="54">
        <v>1</v>
      </c>
    </row>
    <row r="826" spans="1:15" ht="15" customHeight="1">
      <c r="A826" s="23" t="s">
        <v>1048</v>
      </c>
      <c r="B826" s="24" t="s">
        <v>28</v>
      </c>
      <c r="C826" s="23" t="s">
        <v>1186</v>
      </c>
      <c r="D826" s="24" t="s">
        <v>1187</v>
      </c>
      <c r="E826" s="23" t="s">
        <v>1128</v>
      </c>
      <c r="F826" s="24" t="s">
        <v>1129</v>
      </c>
      <c r="G826" s="25">
        <v>42.933000000000007</v>
      </c>
      <c r="H826" s="26">
        <v>5</v>
      </c>
      <c r="I826" s="26">
        <v>1</v>
      </c>
      <c r="J826" s="26">
        <v>3</v>
      </c>
      <c r="K826" s="26">
        <v>7</v>
      </c>
      <c r="L826" s="53">
        <v>3.6666666666666665</v>
      </c>
      <c r="M826" s="54">
        <v>8.5404389785634971E-2</v>
      </c>
      <c r="N826" s="54">
        <v>5.5555555555555552E-2</v>
      </c>
      <c r="O826" s="54">
        <v>1.2222222222222221</v>
      </c>
    </row>
    <row r="827" spans="1:15" ht="15" customHeight="1">
      <c r="A827" s="23" t="s">
        <v>1048</v>
      </c>
      <c r="B827" s="24" t="s">
        <v>28</v>
      </c>
      <c r="C827" s="23" t="s">
        <v>1186</v>
      </c>
      <c r="D827" s="24" t="s">
        <v>1187</v>
      </c>
      <c r="E827" s="23" t="s">
        <v>1170</v>
      </c>
      <c r="F827" s="24" t="s">
        <v>1171</v>
      </c>
      <c r="G827" s="25">
        <v>68.352000000000004</v>
      </c>
      <c r="H827" s="26">
        <v>0</v>
      </c>
      <c r="I827" s="26">
        <v>2</v>
      </c>
      <c r="J827" s="26">
        <v>0</v>
      </c>
      <c r="K827" s="26">
        <v>0</v>
      </c>
      <c r="L827" s="53">
        <v>0.66666666666666663</v>
      </c>
      <c r="M827" s="54">
        <v>9.7534332084893878E-3</v>
      </c>
      <c r="N827" s="54">
        <v>1.9999999999999997E-2</v>
      </c>
      <c r="O827" s="54">
        <v>1</v>
      </c>
    </row>
    <row r="828" spans="1:15" ht="15" customHeight="1">
      <c r="A828" s="23" t="s">
        <v>1048</v>
      </c>
      <c r="B828" s="24" t="s">
        <v>28</v>
      </c>
      <c r="C828" s="23" t="s">
        <v>1186</v>
      </c>
      <c r="D828" s="24" t="s">
        <v>1187</v>
      </c>
      <c r="E828" s="23" t="s">
        <v>499</v>
      </c>
      <c r="F828" s="24" t="s">
        <v>500</v>
      </c>
      <c r="G828" s="25">
        <v>44.92</v>
      </c>
      <c r="H828" s="26">
        <v>4</v>
      </c>
      <c r="I828" s="26">
        <v>0</v>
      </c>
      <c r="J828" s="26">
        <v>1</v>
      </c>
      <c r="K828" s="26">
        <v>2</v>
      </c>
      <c r="L828" s="53">
        <v>1</v>
      </c>
      <c r="M828" s="54">
        <v>2.2261798753339269E-2</v>
      </c>
      <c r="N828" s="54">
        <v>1.2295081967213116E-2</v>
      </c>
      <c r="O828" s="54">
        <v>1</v>
      </c>
    </row>
    <row r="829" spans="1:15" ht="15" customHeight="1">
      <c r="A829" s="23" t="s">
        <v>1048</v>
      </c>
      <c r="B829" s="24" t="s">
        <v>28</v>
      </c>
      <c r="C829" s="23" t="s">
        <v>1186</v>
      </c>
      <c r="D829" s="24" t="s">
        <v>1187</v>
      </c>
      <c r="E829" s="23" t="s">
        <v>1188</v>
      </c>
      <c r="F829" s="24" t="s">
        <v>1189</v>
      </c>
      <c r="G829" s="25">
        <v>53.250999999999998</v>
      </c>
      <c r="H829" s="26">
        <v>0</v>
      </c>
      <c r="I829" s="26">
        <v>1</v>
      </c>
      <c r="J829" s="26">
        <v>0</v>
      </c>
      <c r="K829" s="26">
        <v>0</v>
      </c>
      <c r="L829" s="53">
        <v>0.33333333333333331</v>
      </c>
      <c r="M829" s="54">
        <v>6.2596633553047513E-3</v>
      </c>
      <c r="N829" s="54">
        <v>1.3513513513513513E-2</v>
      </c>
      <c r="O829" s="54">
        <v>1</v>
      </c>
    </row>
    <row r="830" spans="1:15" ht="15" customHeight="1">
      <c r="A830" s="23" t="s">
        <v>1048</v>
      </c>
      <c r="B830" s="24" t="s">
        <v>28</v>
      </c>
      <c r="C830" s="23" t="s">
        <v>1186</v>
      </c>
      <c r="D830" s="24" t="s">
        <v>1187</v>
      </c>
      <c r="E830" s="23" t="s">
        <v>52</v>
      </c>
      <c r="F830" s="24" t="s">
        <v>53</v>
      </c>
      <c r="G830" s="25">
        <v>9.2350000000000136</v>
      </c>
      <c r="H830" s="26">
        <v>1</v>
      </c>
      <c r="I830" s="26">
        <v>1</v>
      </c>
      <c r="J830" s="26">
        <v>0</v>
      </c>
      <c r="K830" s="26">
        <v>0</v>
      </c>
      <c r="L830" s="53">
        <v>0.33333333333333331</v>
      </c>
      <c r="M830" s="54">
        <v>3.6094567767550927E-2</v>
      </c>
      <c r="N830" s="54">
        <v>2.222222222222222E-2</v>
      </c>
      <c r="O830" s="54">
        <v>1</v>
      </c>
    </row>
    <row r="831" spans="1:15" ht="15" customHeight="1">
      <c r="A831" s="23" t="s">
        <v>1048</v>
      </c>
      <c r="B831" s="24" t="s">
        <v>28</v>
      </c>
      <c r="C831" s="23" t="s">
        <v>1186</v>
      </c>
      <c r="D831" s="24" t="s">
        <v>1187</v>
      </c>
      <c r="E831" s="23" t="s">
        <v>73</v>
      </c>
      <c r="F831" s="24" t="s">
        <v>74</v>
      </c>
      <c r="G831" s="25">
        <v>57.936999999999983</v>
      </c>
      <c r="H831" s="26">
        <v>1</v>
      </c>
      <c r="I831" s="26">
        <v>4</v>
      </c>
      <c r="J831" s="26">
        <v>1</v>
      </c>
      <c r="K831" s="26">
        <v>1</v>
      </c>
      <c r="L831" s="53">
        <v>2</v>
      </c>
      <c r="M831" s="54">
        <v>3.4520254759480132E-2</v>
      </c>
      <c r="N831" s="54">
        <v>5.5555555555555552E-2</v>
      </c>
      <c r="O831" s="54">
        <v>1.2</v>
      </c>
    </row>
    <row r="832" spans="1:15" ht="15" customHeight="1">
      <c r="A832" s="23" t="s">
        <v>1048</v>
      </c>
      <c r="B832" s="24" t="s">
        <v>28</v>
      </c>
      <c r="C832" s="23" t="s">
        <v>1186</v>
      </c>
      <c r="D832" s="24" t="s">
        <v>1187</v>
      </c>
      <c r="E832" s="23" t="s">
        <v>1174</v>
      </c>
      <c r="F832" s="24" t="s">
        <v>1175</v>
      </c>
      <c r="G832" s="25">
        <v>71.692000000000007</v>
      </c>
      <c r="H832" s="26">
        <v>0</v>
      </c>
      <c r="I832" s="26">
        <v>0</v>
      </c>
      <c r="J832" s="26">
        <v>0</v>
      </c>
      <c r="K832" s="26">
        <v>1</v>
      </c>
      <c r="L832" s="53">
        <v>0.33333333333333331</v>
      </c>
      <c r="M832" s="54">
        <v>4.6495192397106129E-3</v>
      </c>
      <c r="N832" s="54">
        <v>1.8518518518518517E-2</v>
      </c>
      <c r="O832" s="54">
        <v>1</v>
      </c>
    </row>
    <row r="833" spans="1:15" ht="15" customHeight="1">
      <c r="A833" s="23" t="s">
        <v>1048</v>
      </c>
      <c r="B833" s="24" t="s">
        <v>28</v>
      </c>
      <c r="C833" s="23" t="s">
        <v>1186</v>
      </c>
      <c r="D833" s="24" t="s">
        <v>1187</v>
      </c>
      <c r="E833" s="23" t="s">
        <v>1176</v>
      </c>
      <c r="F833" s="24" t="s">
        <v>1177</v>
      </c>
      <c r="G833" s="25">
        <v>8.9320000000000004</v>
      </c>
      <c r="H833" s="26">
        <v>0</v>
      </c>
      <c r="I833" s="26">
        <v>0</v>
      </c>
      <c r="J833" s="26">
        <v>1</v>
      </c>
      <c r="K833" s="26">
        <v>0</v>
      </c>
      <c r="L833" s="53">
        <v>0.33333333333333331</v>
      </c>
      <c r="M833" s="54">
        <v>3.731900283624421E-2</v>
      </c>
      <c r="N833" s="54">
        <v>2.0833333333333332E-2</v>
      </c>
      <c r="O833" s="54">
        <v>1</v>
      </c>
    </row>
    <row r="834" spans="1:15" ht="15" customHeight="1">
      <c r="A834" s="23" t="s">
        <v>1048</v>
      </c>
      <c r="B834" s="24" t="s">
        <v>28</v>
      </c>
      <c r="C834" s="23" t="s">
        <v>1186</v>
      </c>
      <c r="D834" s="24" t="s">
        <v>1187</v>
      </c>
      <c r="E834" s="23" t="s">
        <v>1178</v>
      </c>
      <c r="F834" s="24" t="s">
        <v>1179</v>
      </c>
      <c r="G834" s="25">
        <v>15.5</v>
      </c>
      <c r="H834" s="26">
        <v>0</v>
      </c>
      <c r="I834" s="26">
        <v>0</v>
      </c>
      <c r="J834" s="26">
        <v>0</v>
      </c>
      <c r="K834" s="26">
        <v>0</v>
      </c>
      <c r="L834" s="53">
        <v>0</v>
      </c>
      <c r="M834" s="54">
        <v>0</v>
      </c>
      <c r="N834" s="54">
        <v>0</v>
      </c>
      <c r="O834" s="54" t="s">
        <v>2766</v>
      </c>
    </row>
    <row r="835" spans="1:15" ht="15" customHeight="1">
      <c r="A835" s="23" t="s">
        <v>1048</v>
      </c>
      <c r="B835" s="24" t="s">
        <v>28</v>
      </c>
      <c r="C835" s="23" t="s">
        <v>1186</v>
      </c>
      <c r="D835" s="24" t="s">
        <v>1187</v>
      </c>
      <c r="E835" s="23" t="s">
        <v>1190</v>
      </c>
      <c r="F835" s="24" t="s">
        <v>1191</v>
      </c>
      <c r="G835" s="25">
        <v>13.298</v>
      </c>
      <c r="H835" s="26">
        <v>2</v>
      </c>
      <c r="I835" s="26">
        <v>0</v>
      </c>
      <c r="J835" s="26">
        <v>0</v>
      </c>
      <c r="K835" s="26">
        <v>0</v>
      </c>
      <c r="L835" s="53">
        <v>0</v>
      </c>
      <c r="M835" s="54">
        <v>0</v>
      </c>
      <c r="N835" s="54">
        <v>0</v>
      </c>
      <c r="O835" s="54" t="s">
        <v>2766</v>
      </c>
    </row>
    <row r="836" spans="1:15" ht="15" customHeight="1">
      <c r="A836" s="23" t="s">
        <v>1048</v>
      </c>
      <c r="B836" s="24" t="s">
        <v>28</v>
      </c>
      <c r="C836" s="23" t="s">
        <v>1186</v>
      </c>
      <c r="D836" s="24" t="s">
        <v>1187</v>
      </c>
      <c r="E836" s="23" t="s">
        <v>1192</v>
      </c>
      <c r="F836" s="24" t="s">
        <v>1193</v>
      </c>
      <c r="G836" s="25">
        <v>65.795999999999992</v>
      </c>
      <c r="H836" s="26">
        <v>6</v>
      </c>
      <c r="I836" s="26">
        <v>2</v>
      </c>
      <c r="J836" s="26">
        <v>3</v>
      </c>
      <c r="K836" s="26">
        <v>0</v>
      </c>
      <c r="L836" s="53">
        <v>1.6666666666666667</v>
      </c>
      <c r="M836" s="54">
        <v>2.5330820515938157E-2</v>
      </c>
      <c r="N836" s="54">
        <v>4.2372881355932202E-2</v>
      </c>
      <c r="O836" s="54">
        <v>1</v>
      </c>
    </row>
    <row r="837" spans="1:15" ht="15" customHeight="1">
      <c r="A837" s="23" t="s">
        <v>1048</v>
      </c>
      <c r="B837" s="24" t="s">
        <v>28</v>
      </c>
      <c r="C837" s="23" t="s">
        <v>1186</v>
      </c>
      <c r="D837" s="24" t="s">
        <v>1187</v>
      </c>
      <c r="E837" s="23" t="s">
        <v>1194</v>
      </c>
      <c r="F837" s="24" t="s">
        <v>1195</v>
      </c>
      <c r="G837" s="25">
        <v>9.4699999999999989</v>
      </c>
      <c r="H837" s="26">
        <v>0</v>
      </c>
      <c r="I837" s="26">
        <v>0</v>
      </c>
      <c r="J837" s="26">
        <v>0</v>
      </c>
      <c r="K837" s="26">
        <v>0</v>
      </c>
      <c r="L837" s="53">
        <v>0</v>
      </c>
      <c r="M837" s="54">
        <v>0</v>
      </c>
      <c r="N837" s="54">
        <v>0</v>
      </c>
      <c r="O837" s="54" t="s">
        <v>2766</v>
      </c>
    </row>
    <row r="838" spans="1:15" ht="15" customHeight="1">
      <c r="A838" s="23" t="s">
        <v>1048</v>
      </c>
      <c r="B838" s="24" t="s">
        <v>28</v>
      </c>
      <c r="C838" s="23" t="s">
        <v>1186</v>
      </c>
      <c r="D838" s="24" t="s">
        <v>1187</v>
      </c>
      <c r="E838" s="23" t="s">
        <v>1196</v>
      </c>
      <c r="F838" s="24" t="s">
        <v>1197</v>
      </c>
      <c r="G838" s="25">
        <v>7.2850000000000001</v>
      </c>
      <c r="H838" s="26">
        <v>0</v>
      </c>
      <c r="I838" s="26">
        <v>0</v>
      </c>
      <c r="J838" s="26">
        <v>0</v>
      </c>
      <c r="K838" s="26">
        <v>0</v>
      </c>
      <c r="L838" s="53">
        <v>0</v>
      </c>
      <c r="M838" s="54">
        <v>0</v>
      </c>
      <c r="N838" s="54">
        <v>0</v>
      </c>
      <c r="O838" s="54" t="s">
        <v>2766</v>
      </c>
    </row>
    <row r="839" spans="1:15" ht="15" customHeight="1">
      <c r="A839" s="23" t="s">
        <v>1048</v>
      </c>
      <c r="B839" s="24" t="s">
        <v>28</v>
      </c>
      <c r="C839" s="23" t="s">
        <v>1186</v>
      </c>
      <c r="D839" s="24" t="s">
        <v>1187</v>
      </c>
      <c r="E839" s="23" t="s">
        <v>1198</v>
      </c>
      <c r="F839" s="24" t="s">
        <v>1199</v>
      </c>
      <c r="G839" s="25">
        <v>7.9619999999999997</v>
      </c>
      <c r="H839" s="26">
        <v>0</v>
      </c>
      <c r="I839" s="26">
        <v>0</v>
      </c>
      <c r="J839" s="26">
        <v>0</v>
      </c>
      <c r="K839" s="26">
        <v>3</v>
      </c>
      <c r="L839" s="53">
        <v>1</v>
      </c>
      <c r="M839" s="54">
        <v>0.12559658377292138</v>
      </c>
      <c r="N839" s="54">
        <v>8.1081081081081072E-2</v>
      </c>
      <c r="O839" s="54">
        <v>1</v>
      </c>
    </row>
    <row r="840" spans="1:15" ht="15" customHeight="1">
      <c r="A840" s="23" t="s">
        <v>1048</v>
      </c>
      <c r="B840" s="24" t="s">
        <v>28</v>
      </c>
      <c r="C840" s="23" t="s">
        <v>1200</v>
      </c>
      <c r="D840" s="24" t="s">
        <v>51</v>
      </c>
      <c r="E840" s="23" t="s">
        <v>1128</v>
      </c>
      <c r="F840" s="24" t="s">
        <v>1129</v>
      </c>
      <c r="G840" s="25">
        <v>29.526999999999987</v>
      </c>
      <c r="H840" s="26">
        <v>4</v>
      </c>
      <c r="I840" s="26">
        <v>1</v>
      </c>
      <c r="J840" s="26">
        <v>0</v>
      </c>
      <c r="K840" s="26">
        <v>2</v>
      </c>
      <c r="L840" s="53">
        <v>1</v>
      </c>
      <c r="M840" s="54">
        <v>3.386730788769602E-2</v>
      </c>
      <c r="N840" s="54">
        <v>3.3707865168539325E-2</v>
      </c>
      <c r="O840" s="54">
        <v>1</v>
      </c>
    </row>
    <row r="841" spans="1:15" ht="15" customHeight="1">
      <c r="A841" s="23" t="s">
        <v>1048</v>
      </c>
      <c r="B841" s="24" t="s">
        <v>28</v>
      </c>
      <c r="C841" s="23" t="s">
        <v>1200</v>
      </c>
      <c r="D841" s="24" t="s">
        <v>51</v>
      </c>
      <c r="E841" s="23" t="s">
        <v>499</v>
      </c>
      <c r="F841" s="24" t="s">
        <v>500</v>
      </c>
      <c r="G841" s="25">
        <v>10</v>
      </c>
      <c r="H841" s="26">
        <v>0</v>
      </c>
      <c r="I841" s="26">
        <v>0</v>
      </c>
      <c r="J841" s="26">
        <v>0</v>
      </c>
      <c r="K841" s="26">
        <v>1</v>
      </c>
      <c r="L841" s="53">
        <v>0.33333333333333331</v>
      </c>
      <c r="M841" s="54">
        <v>3.3333333333333333E-2</v>
      </c>
      <c r="N841" s="54">
        <v>8.1300813008130073E-3</v>
      </c>
      <c r="O841" s="54">
        <v>1</v>
      </c>
    </row>
    <row r="842" spans="1:15" ht="15" customHeight="1">
      <c r="A842" s="23" t="s">
        <v>1048</v>
      </c>
      <c r="B842" s="24" t="s">
        <v>28</v>
      </c>
      <c r="C842" s="23" t="s">
        <v>1200</v>
      </c>
      <c r="D842" s="24" t="s">
        <v>51</v>
      </c>
      <c r="E842" s="23" t="s">
        <v>52</v>
      </c>
      <c r="F842" s="24" t="s">
        <v>53</v>
      </c>
      <c r="G842" s="25">
        <v>35.409999999999997</v>
      </c>
      <c r="H842" s="26">
        <v>4</v>
      </c>
      <c r="I842" s="26">
        <v>3</v>
      </c>
      <c r="J842" s="26">
        <v>0</v>
      </c>
      <c r="K842" s="26">
        <v>3</v>
      </c>
      <c r="L842" s="53">
        <v>2</v>
      </c>
      <c r="M842" s="54">
        <v>5.6481219994351885E-2</v>
      </c>
      <c r="N842" s="54">
        <v>1.4184397163120567E-2</v>
      </c>
      <c r="O842" s="54">
        <v>1</v>
      </c>
    </row>
    <row r="843" spans="1:15" ht="15" customHeight="1">
      <c r="A843" s="23" t="s">
        <v>1048</v>
      </c>
      <c r="B843" s="24" t="s">
        <v>28</v>
      </c>
      <c r="C843" s="23" t="s">
        <v>1200</v>
      </c>
      <c r="D843" s="24" t="s">
        <v>51</v>
      </c>
      <c r="E843" s="23" t="s">
        <v>1201</v>
      </c>
      <c r="F843" s="24" t="s">
        <v>1202</v>
      </c>
      <c r="G843" s="25">
        <v>10.654</v>
      </c>
      <c r="H843" s="26">
        <v>0</v>
      </c>
      <c r="I843" s="26">
        <v>1</v>
      </c>
      <c r="J843" s="26">
        <v>0</v>
      </c>
      <c r="K843" s="26">
        <v>0</v>
      </c>
      <c r="L843" s="53">
        <v>0.33333333333333331</v>
      </c>
      <c r="M843" s="54">
        <v>3.1287153494775045E-2</v>
      </c>
      <c r="N843" s="54">
        <v>1.5384615384615384E-2</v>
      </c>
      <c r="O843" s="54">
        <v>1</v>
      </c>
    </row>
    <row r="844" spans="1:15" ht="15" customHeight="1">
      <c r="A844" s="23" t="s">
        <v>1048</v>
      </c>
      <c r="B844" s="24" t="s">
        <v>28</v>
      </c>
      <c r="C844" s="23" t="s">
        <v>1200</v>
      </c>
      <c r="D844" s="24" t="s">
        <v>51</v>
      </c>
      <c r="E844" s="23" t="s">
        <v>1203</v>
      </c>
      <c r="F844" s="24" t="s">
        <v>1204</v>
      </c>
      <c r="G844" s="25">
        <v>47.779999999999987</v>
      </c>
      <c r="H844" s="26">
        <v>1</v>
      </c>
      <c r="I844" s="26">
        <v>1</v>
      </c>
      <c r="J844" s="26">
        <v>2</v>
      </c>
      <c r="K844" s="26">
        <v>2</v>
      </c>
      <c r="L844" s="53">
        <v>1.6666666666666667</v>
      </c>
      <c r="M844" s="54">
        <v>3.4882098507046197E-2</v>
      </c>
      <c r="N844" s="54">
        <v>2.6595744680851068E-2</v>
      </c>
      <c r="O844" s="54">
        <v>1</v>
      </c>
    </row>
    <row r="845" spans="1:15" ht="15" customHeight="1">
      <c r="A845" s="23" t="s">
        <v>1205</v>
      </c>
      <c r="B845" s="24" t="s">
        <v>65</v>
      </c>
      <c r="C845" s="23" t="s">
        <v>1206</v>
      </c>
      <c r="D845" s="24" t="s">
        <v>1207</v>
      </c>
      <c r="E845" s="23" t="s">
        <v>1000</v>
      </c>
      <c r="F845" s="24" t="s">
        <v>1001</v>
      </c>
      <c r="G845" s="25">
        <v>14.707999999999998</v>
      </c>
      <c r="H845" s="26">
        <v>3</v>
      </c>
      <c r="I845" s="26">
        <v>0</v>
      </c>
      <c r="J845" s="26">
        <v>0</v>
      </c>
      <c r="K845" s="26">
        <v>0</v>
      </c>
      <c r="L845" s="53">
        <v>0</v>
      </c>
      <c r="M845" s="54">
        <v>0</v>
      </c>
      <c r="N845" s="54">
        <v>0</v>
      </c>
      <c r="O845" s="54" t="s">
        <v>2766</v>
      </c>
    </row>
    <row r="846" spans="1:15" ht="15" customHeight="1">
      <c r="A846" s="23" t="s">
        <v>1205</v>
      </c>
      <c r="B846" s="24" t="s">
        <v>65</v>
      </c>
      <c r="C846" s="23" t="s">
        <v>1206</v>
      </c>
      <c r="D846" s="24" t="s">
        <v>1207</v>
      </c>
      <c r="E846" s="23" t="s">
        <v>1020</v>
      </c>
      <c r="F846" s="24" t="s">
        <v>1021</v>
      </c>
      <c r="G846" s="25">
        <v>42.3</v>
      </c>
      <c r="H846" s="26">
        <v>2</v>
      </c>
      <c r="I846" s="26">
        <v>0</v>
      </c>
      <c r="J846" s="26">
        <v>1</v>
      </c>
      <c r="K846" s="26">
        <v>2</v>
      </c>
      <c r="L846" s="53">
        <v>1</v>
      </c>
      <c r="M846" s="54">
        <v>2.3640661938534282E-2</v>
      </c>
      <c r="N846" s="54">
        <v>4.5454545454545456E-2</v>
      </c>
      <c r="O846" s="54">
        <v>1</v>
      </c>
    </row>
    <row r="847" spans="1:15" ht="15" customHeight="1">
      <c r="A847" s="23" t="s">
        <v>1205</v>
      </c>
      <c r="B847" s="24" t="s">
        <v>65</v>
      </c>
      <c r="C847" s="23" t="s">
        <v>1206</v>
      </c>
      <c r="D847" s="24" t="s">
        <v>1207</v>
      </c>
      <c r="E847" s="23" t="s">
        <v>60</v>
      </c>
      <c r="F847" s="24" t="s">
        <v>61</v>
      </c>
      <c r="G847" s="25">
        <v>14.974999999999966</v>
      </c>
      <c r="H847" s="26">
        <v>3</v>
      </c>
      <c r="I847" s="26">
        <v>1</v>
      </c>
      <c r="J847" s="26">
        <v>2</v>
      </c>
      <c r="K847" s="26">
        <v>1</v>
      </c>
      <c r="L847" s="53">
        <v>1.3333333333333333</v>
      </c>
      <c r="M847" s="54">
        <v>8.9037284362827138E-2</v>
      </c>
      <c r="N847" s="54">
        <v>6.6666666666666666E-2</v>
      </c>
      <c r="O847" s="54">
        <v>1.3333333333333333</v>
      </c>
    </row>
    <row r="848" spans="1:15" ht="15" customHeight="1">
      <c r="A848" s="23" t="s">
        <v>1205</v>
      </c>
      <c r="B848" s="24" t="s">
        <v>65</v>
      </c>
      <c r="C848" s="23" t="s">
        <v>1206</v>
      </c>
      <c r="D848" s="24" t="s">
        <v>1207</v>
      </c>
      <c r="E848" s="23" t="s">
        <v>615</v>
      </c>
      <c r="F848" s="24" t="s">
        <v>616</v>
      </c>
      <c r="G848" s="25">
        <v>48.263999999999996</v>
      </c>
      <c r="H848" s="26">
        <v>0</v>
      </c>
      <c r="I848" s="26">
        <v>1</v>
      </c>
      <c r="J848" s="26">
        <v>0</v>
      </c>
      <c r="K848" s="26">
        <v>1</v>
      </c>
      <c r="L848" s="53">
        <v>0.66666666666666663</v>
      </c>
      <c r="M848" s="54">
        <v>1.3812917840764683E-2</v>
      </c>
      <c r="N848" s="54">
        <v>2.1052631578947368E-2</v>
      </c>
      <c r="O848" s="54">
        <v>1</v>
      </c>
    </row>
    <row r="849" spans="1:15" ht="15" customHeight="1">
      <c r="A849" s="23" t="s">
        <v>1205</v>
      </c>
      <c r="B849" s="24" t="s">
        <v>65</v>
      </c>
      <c r="C849" s="23" t="s">
        <v>1206</v>
      </c>
      <c r="D849" s="24" t="s">
        <v>1207</v>
      </c>
      <c r="E849" s="23" t="s">
        <v>1083</v>
      </c>
      <c r="F849" s="24" t="s">
        <v>1084</v>
      </c>
      <c r="G849" s="25">
        <v>35.691000000000003</v>
      </c>
      <c r="H849" s="26">
        <v>0</v>
      </c>
      <c r="I849" s="26">
        <v>1</v>
      </c>
      <c r="J849" s="26">
        <v>1</v>
      </c>
      <c r="K849" s="26">
        <v>0</v>
      </c>
      <c r="L849" s="53">
        <v>0.66666666666666663</v>
      </c>
      <c r="M849" s="54">
        <v>1.8678845273785171E-2</v>
      </c>
      <c r="N849" s="54">
        <v>5.5555555555555552E-2</v>
      </c>
      <c r="O849" s="54">
        <v>1</v>
      </c>
    </row>
    <row r="850" spans="1:15" ht="15" customHeight="1">
      <c r="A850" s="23" t="s">
        <v>1205</v>
      </c>
      <c r="B850" s="24" t="s">
        <v>65</v>
      </c>
      <c r="C850" s="23" t="s">
        <v>1206</v>
      </c>
      <c r="D850" s="24" t="s">
        <v>1207</v>
      </c>
      <c r="E850" s="23" t="s">
        <v>1030</v>
      </c>
      <c r="F850" s="24" t="s">
        <v>1031</v>
      </c>
      <c r="G850" s="25">
        <v>2.9849999999999994</v>
      </c>
      <c r="H850" s="26">
        <v>0</v>
      </c>
      <c r="I850" s="26">
        <v>0</v>
      </c>
      <c r="J850" s="26">
        <v>0</v>
      </c>
      <c r="K850" s="26">
        <v>1</v>
      </c>
      <c r="L850" s="53">
        <v>0.33333333333333331</v>
      </c>
      <c r="M850" s="54">
        <v>0.11166945840312675</v>
      </c>
      <c r="N850" s="54">
        <v>9.0909090909090912E-2</v>
      </c>
      <c r="O850" s="54">
        <v>1</v>
      </c>
    </row>
    <row r="851" spans="1:15" ht="15" customHeight="1">
      <c r="A851" s="23" t="s">
        <v>1205</v>
      </c>
      <c r="B851" s="24" t="s">
        <v>65</v>
      </c>
      <c r="C851" s="23" t="s">
        <v>1206</v>
      </c>
      <c r="D851" s="24" t="s">
        <v>1207</v>
      </c>
      <c r="E851" s="23" t="s">
        <v>1040</v>
      </c>
      <c r="F851" s="24" t="s">
        <v>1041</v>
      </c>
      <c r="G851" s="25">
        <v>1.1499999999999999</v>
      </c>
      <c r="H851" s="26">
        <v>0</v>
      </c>
      <c r="I851" s="26">
        <v>0</v>
      </c>
      <c r="J851" s="26">
        <v>0</v>
      </c>
      <c r="K851" s="26">
        <v>0</v>
      </c>
      <c r="L851" s="53">
        <v>0</v>
      </c>
      <c r="M851" s="54">
        <v>0</v>
      </c>
      <c r="N851" s="54">
        <v>0</v>
      </c>
      <c r="O851" s="54" t="s">
        <v>2766</v>
      </c>
    </row>
    <row r="852" spans="1:15" ht="15" customHeight="1">
      <c r="A852" s="23" t="s">
        <v>1205</v>
      </c>
      <c r="B852" s="24" t="s">
        <v>65</v>
      </c>
      <c r="C852" s="23" t="s">
        <v>1206</v>
      </c>
      <c r="D852" s="24" t="s">
        <v>1207</v>
      </c>
      <c r="E852" s="23" t="s">
        <v>1208</v>
      </c>
      <c r="F852" s="24" t="s">
        <v>1209</v>
      </c>
      <c r="G852" s="25">
        <v>15.003999999999998</v>
      </c>
      <c r="H852" s="26">
        <v>0</v>
      </c>
      <c r="I852" s="26">
        <v>0</v>
      </c>
      <c r="J852" s="26">
        <v>0</v>
      </c>
      <c r="K852" s="26">
        <v>1</v>
      </c>
      <c r="L852" s="53">
        <v>0.33333333333333331</v>
      </c>
      <c r="M852" s="54">
        <v>2.2216297876121924E-2</v>
      </c>
      <c r="N852" s="54">
        <v>5.5555555555555552E-2</v>
      </c>
      <c r="O852" s="54">
        <v>1</v>
      </c>
    </row>
    <row r="853" spans="1:15" ht="15" customHeight="1">
      <c r="A853" s="23" t="s">
        <v>1205</v>
      </c>
      <c r="B853" s="24" t="s">
        <v>65</v>
      </c>
      <c r="C853" s="23" t="s">
        <v>1206</v>
      </c>
      <c r="D853" s="24" t="s">
        <v>1207</v>
      </c>
      <c r="E853" s="23" t="s">
        <v>1210</v>
      </c>
      <c r="F853" s="24" t="s">
        <v>1211</v>
      </c>
      <c r="G853" s="25">
        <v>20.030999999999999</v>
      </c>
      <c r="H853" s="26">
        <v>0</v>
      </c>
      <c r="I853" s="26">
        <v>0</v>
      </c>
      <c r="J853" s="26">
        <v>0</v>
      </c>
      <c r="K853" s="26">
        <v>0</v>
      </c>
      <c r="L853" s="53">
        <v>0</v>
      </c>
      <c r="M853" s="54">
        <v>0</v>
      </c>
      <c r="N853" s="54">
        <v>0</v>
      </c>
      <c r="O853" s="54" t="s">
        <v>2766</v>
      </c>
    </row>
    <row r="854" spans="1:15" ht="15" customHeight="1">
      <c r="A854" s="23" t="s">
        <v>1205</v>
      </c>
      <c r="B854" s="24" t="s">
        <v>65</v>
      </c>
      <c r="C854" s="23" t="s">
        <v>1206</v>
      </c>
      <c r="D854" s="24" t="s">
        <v>1207</v>
      </c>
      <c r="E854" s="23" t="s">
        <v>1212</v>
      </c>
      <c r="F854" s="24" t="s">
        <v>1213</v>
      </c>
      <c r="G854" s="25">
        <v>21.428000000000001</v>
      </c>
      <c r="H854" s="26">
        <v>0</v>
      </c>
      <c r="I854" s="26">
        <v>0</v>
      </c>
      <c r="J854" s="26">
        <v>0</v>
      </c>
      <c r="K854" s="26">
        <v>0</v>
      </c>
      <c r="L854" s="53">
        <v>0</v>
      </c>
      <c r="M854" s="54">
        <v>0</v>
      </c>
      <c r="N854" s="54">
        <v>0</v>
      </c>
      <c r="O854" s="54" t="s">
        <v>2766</v>
      </c>
    </row>
    <row r="855" spans="1:15" ht="15" customHeight="1">
      <c r="A855" s="23" t="s">
        <v>1205</v>
      </c>
      <c r="B855" s="24" t="s">
        <v>65</v>
      </c>
      <c r="C855" s="23" t="s">
        <v>1206</v>
      </c>
      <c r="D855" s="24" t="s">
        <v>1207</v>
      </c>
      <c r="E855" s="23" t="s">
        <v>1077</v>
      </c>
      <c r="F855" s="24" t="s">
        <v>1078</v>
      </c>
      <c r="G855" s="25">
        <v>29</v>
      </c>
      <c r="H855" s="26">
        <v>0</v>
      </c>
      <c r="I855" s="26">
        <v>0</v>
      </c>
      <c r="J855" s="26">
        <v>0</v>
      </c>
      <c r="K855" s="26">
        <v>0</v>
      </c>
      <c r="L855" s="53">
        <v>0</v>
      </c>
      <c r="M855" s="54">
        <v>0</v>
      </c>
      <c r="N855" s="54">
        <v>0</v>
      </c>
      <c r="O855" s="54" t="s">
        <v>2766</v>
      </c>
    </row>
    <row r="856" spans="1:15" ht="15" customHeight="1">
      <c r="A856" s="23" t="s">
        <v>1205</v>
      </c>
      <c r="B856" s="24" t="s">
        <v>65</v>
      </c>
      <c r="C856" s="23" t="s">
        <v>1206</v>
      </c>
      <c r="D856" s="24" t="s">
        <v>1207</v>
      </c>
      <c r="E856" s="23" t="s">
        <v>1214</v>
      </c>
      <c r="F856" s="24" t="s">
        <v>1215</v>
      </c>
      <c r="G856" s="25">
        <v>15</v>
      </c>
      <c r="H856" s="26">
        <v>0</v>
      </c>
      <c r="I856" s="26">
        <v>0</v>
      </c>
      <c r="J856" s="26">
        <v>0</v>
      </c>
      <c r="K856" s="26">
        <v>0</v>
      </c>
      <c r="L856" s="53">
        <v>0</v>
      </c>
      <c r="M856" s="54">
        <v>0</v>
      </c>
      <c r="N856" s="54" t="s">
        <v>2766</v>
      </c>
      <c r="O856" s="54" t="s">
        <v>2766</v>
      </c>
    </row>
    <row r="857" spans="1:15" ht="15" customHeight="1">
      <c r="A857" s="23" t="s">
        <v>1205</v>
      </c>
      <c r="B857" s="24" t="s">
        <v>65</v>
      </c>
      <c r="C857" s="23" t="s">
        <v>1216</v>
      </c>
      <c r="D857" s="24" t="s">
        <v>66</v>
      </c>
      <c r="E857" s="23" t="s">
        <v>1217</v>
      </c>
      <c r="F857" s="24" t="s">
        <v>1218</v>
      </c>
      <c r="G857" s="25">
        <v>24.79999999999999</v>
      </c>
      <c r="H857" s="26">
        <v>0</v>
      </c>
      <c r="I857" s="26">
        <v>2</v>
      </c>
      <c r="J857" s="26">
        <v>1</v>
      </c>
      <c r="K857" s="26">
        <v>0</v>
      </c>
      <c r="L857" s="53">
        <v>1</v>
      </c>
      <c r="M857" s="54">
        <v>4.0322580645161303E-2</v>
      </c>
      <c r="N857" s="54">
        <v>0.03</v>
      </c>
      <c r="O857" s="54">
        <v>1.5</v>
      </c>
    </row>
    <row r="858" spans="1:15" ht="15" customHeight="1">
      <c r="A858" s="23" t="s">
        <v>1205</v>
      </c>
      <c r="B858" s="24" t="s">
        <v>65</v>
      </c>
      <c r="C858" s="23" t="s">
        <v>1216</v>
      </c>
      <c r="D858" s="24" t="s">
        <v>66</v>
      </c>
      <c r="E858" s="23" t="s">
        <v>1219</v>
      </c>
      <c r="F858" s="24" t="s">
        <v>1220</v>
      </c>
      <c r="G858" s="25">
        <v>21.5</v>
      </c>
      <c r="H858" s="26">
        <v>0</v>
      </c>
      <c r="I858" s="26">
        <v>2</v>
      </c>
      <c r="J858" s="26">
        <v>0</v>
      </c>
      <c r="K858" s="26">
        <v>1</v>
      </c>
      <c r="L858" s="53">
        <v>1</v>
      </c>
      <c r="M858" s="54">
        <v>4.6511627906976744E-2</v>
      </c>
      <c r="N858" s="54">
        <v>5.8823529411764705E-2</v>
      </c>
      <c r="O858" s="54">
        <v>1</v>
      </c>
    </row>
    <row r="859" spans="1:15" ht="15" customHeight="1">
      <c r="A859" s="23" t="s">
        <v>1205</v>
      </c>
      <c r="B859" s="24" t="s">
        <v>65</v>
      </c>
      <c r="C859" s="23" t="s">
        <v>1216</v>
      </c>
      <c r="D859" s="24" t="s">
        <v>66</v>
      </c>
      <c r="E859" s="23" t="s">
        <v>1000</v>
      </c>
      <c r="F859" s="24" t="s">
        <v>1001</v>
      </c>
      <c r="G859" s="25">
        <v>20.581000000000003</v>
      </c>
      <c r="H859" s="26">
        <v>2</v>
      </c>
      <c r="I859" s="26">
        <v>0</v>
      </c>
      <c r="J859" s="26">
        <v>1</v>
      </c>
      <c r="K859" s="26">
        <v>0</v>
      </c>
      <c r="L859" s="53">
        <v>0.33333333333333331</v>
      </c>
      <c r="M859" s="54">
        <v>1.6196167986654353E-2</v>
      </c>
      <c r="N859" s="54">
        <v>1.3333333333333332E-2</v>
      </c>
      <c r="O859" s="54">
        <v>1</v>
      </c>
    </row>
    <row r="860" spans="1:15" ht="15" customHeight="1">
      <c r="A860" s="23" t="s">
        <v>1205</v>
      </c>
      <c r="B860" s="24" t="s">
        <v>65</v>
      </c>
      <c r="C860" s="23" t="s">
        <v>1216</v>
      </c>
      <c r="D860" s="24" t="s">
        <v>66</v>
      </c>
      <c r="E860" s="23" t="s">
        <v>60</v>
      </c>
      <c r="F860" s="24" t="s">
        <v>61</v>
      </c>
      <c r="G860" s="25">
        <v>23.360000000000014</v>
      </c>
      <c r="H860" s="26">
        <v>0</v>
      </c>
      <c r="I860" s="26">
        <v>0</v>
      </c>
      <c r="J860" s="26">
        <v>0</v>
      </c>
      <c r="K860" s="26">
        <v>3</v>
      </c>
      <c r="L860" s="53">
        <v>1</v>
      </c>
      <c r="M860" s="54">
        <v>4.2808219178082169E-2</v>
      </c>
      <c r="N860" s="54">
        <v>1.1538461538461537E-2</v>
      </c>
      <c r="O860" s="54">
        <v>1</v>
      </c>
    </row>
    <row r="861" spans="1:15" ht="15" customHeight="1">
      <c r="A861" s="23" t="s">
        <v>1205</v>
      </c>
      <c r="B861" s="24" t="s">
        <v>65</v>
      </c>
      <c r="C861" s="23" t="s">
        <v>1216</v>
      </c>
      <c r="D861" s="24" t="s">
        <v>66</v>
      </c>
      <c r="E861" s="23" t="s">
        <v>613</v>
      </c>
      <c r="F861" s="24" t="s">
        <v>614</v>
      </c>
      <c r="G861" s="25">
        <v>47.79</v>
      </c>
      <c r="H861" s="26">
        <v>1</v>
      </c>
      <c r="I861" s="26">
        <v>1</v>
      </c>
      <c r="J861" s="26">
        <v>1</v>
      </c>
      <c r="K861" s="26">
        <v>1</v>
      </c>
      <c r="L861" s="53">
        <v>1</v>
      </c>
      <c r="M861" s="54">
        <v>2.092487968194183E-2</v>
      </c>
      <c r="N861" s="54">
        <v>2.7777777777777776E-2</v>
      </c>
      <c r="O861" s="54">
        <v>1</v>
      </c>
    </row>
    <row r="862" spans="1:15" ht="15" customHeight="1">
      <c r="A862" s="23" t="s">
        <v>1205</v>
      </c>
      <c r="B862" s="24" t="s">
        <v>65</v>
      </c>
      <c r="C862" s="23" t="s">
        <v>1216</v>
      </c>
      <c r="D862" s="24" t="s">
        <v>66</v>
      </c>
      <c r="E862" s="23" t="s">
        <v>1221</v>
      </c>
      <c r="F862" s="24" t="s">
        <v>1222</v>
      </c>
      <c r="G862" s="25">
        <v>10.324999999999999</v>
      </c>
      <c r="H862" s="26">
        <v>1</v>
      </c>
      <c r="I862" s="26">
        <v>2</v>
      </c>
      <c r="J862" s="26">
        <v>0</v>
      </c>
      <c r="K862" s="26">
        <v>0</v>
      </c>
      <c r="L862" s="53">
        <v>0.66666666666666663</v>
      </c>
      <c r="M862" s="54">
        <v>6.4568200161420508E-2</v>
      </c>
      <c r="N862" s="54">
        <v>8.3333333333333329E-2</v>
      </c>
      <c r="O862" s="54">
        <v>1</v>
      </c>
    </row>
    <row r="863" spans="1:15" ht="15" customHeight="1">
      <c r="A863" s="23" t="s">
        <v>1205</v>
      </c>
      <c r="B863" s="24" t="s">
        <v>65</v>
      </c>
      <c r="C863" s="23" t="s">
        <v>1216</v>
      </c>
      <c r="D863" s="24" t="s">
        <v>66</v>
      </c>
      <c r="E863" s="23" t="s">
        <v>1223</v>
      </c>
      <c r="F863" s="24" t="s">
        <v>1224</v>
      </c>
      <c r="G863" s="25">
        <v>4</v>
      </c>
      <c r="H863" s="26">
        <v>0</v>
      </c>
      <c r="I863" s="26">
        <v>0</v>
      </c>
      <c r="J863" s="26">
        <v>0</v>
      </c>
      <c r="K863" s="26">
        <v>1</v>
      </c>
      <c r="L863" s="53">
        <v>0.33333333333333331</v>
      </c>
      <c r="M863" s="54">
        <v>8.3333333333333329E-2</v>
      </c>
      <c r="N863" s="54">
        <v>8.3333333333333329E-2</v>
      </c>
      <c r="O863" s="54">
        <v>1</v>
      </c>
    </row>
    <row r="864" spans="1:15" ht="15" customHeight="1">
      <c r="A864" s="23" t="s">
        <v>1205</v>
      </c>
      <c r="B864" s="24" t="s">
        <v>65</v>
      </c>
      <c r="C864" s="23" t="s">
        <v>1216</v>
      </c>
      <c r="D864" s="24" t="s">
        <v>66</v>
      </c>
      <c r="E864" s="23" t="s">
        <v>1108</v>
      </c>
      <c r="F864" s="24" t="s">
        <v>1109</v>
      </c>
      <c r="G864" s="25">
        <v>30.72399999999999</v>
      </c>
      <c r="H864" s="26">
        <v>1</v>
      </c>
      <c r="I864" s="26">
        <v>0</v>
      </c>
      <c r="J864" s="26">
        <v>0</v>
      </c>
      <c r="K864" s="26">
        <v>0</v>
      </c>
      <c r="L864" s="53">
        <v>0</v>
      </c>
      <c r="M864" s="54">
        <v>0</v>
      </c>
      <c r="N864" s="54">
        <v>0</v>
      </c>
      <c r="O864" s="54" t="s">
        <v>2766</v>
      </c>
    </row>
    <row r="865" spans="1:15" ht="15" customHeight="1">
      <c r="A865" s="23" t="s">
        <v>1205</v>
      </c>
      <c r="B865" s="24" t="s">
        <v>65</v>
      </c>
      <c r="C865" s="23" t="s">
        <v>1216</v>
      </c>
      <c r="D865" s="24" t="s">
        <v>66</v>
      </c>
      <c r="E865" s="23" t="s">
        <v>1225</v>
      </c>
      <c r="F865" s="24" t="s">
        <v>1226</v>
      </c>
      <c r="G865" s="25">
        <v>12.92</v>
      </c>
      <c r="H865" s="26">
        <v>0</v>
      </c>
      <c r="I865" s="26">
        <v>0</v>
      </c>
      <c r="J865" s="26">
        <v>0</v>
      </c>
      <c r="K865" s="26">
        <v>0</v>
      </c>
      <c r="L865" s="53">
        <v>0</v>
      </c>
      <c r="M865" s="54">
        <v>0</v>
      </c>
      <c r="N865" s="54">
        <v>0</v>
      </c>
      <c r="O865" s="54" t="s">
        <v>2766</v>
      </c>
    </row>
    <row r="866" spans="1:15" ht="15" customHeight="1">
      <c r="A866" s="23" t="s">
        <v>1205</v>
      </c>
      <c r="B866" s="24" t="s">
        <v>65</v>
      </c>
      <c r="C866" s="23" t="s">
        <v>1216</v>
      </c>
      <c r="D866" s="24" t="s">
        <v>66</v>
      </c>
      <c r="E866" s="23" t="s">
        <v>1227</v>
      </c>
      <c r="F866" s="24" t="s">
        <v>1228</v>
      </c>
      <c r="G866" s="25">
        <v>46.8</v>
      </c>
      <c r="H866" s="26">
        <v>1</v>
      </c>
      <c r="I866" s="26">
        <v>0</v>
      </c>
      <c r="J866" s="26">
        <v>1</v>
      </c>
      <c r="K866" s="26">
        <v>2</v>
      </c>
      <c r="L866" s="53">
        <v>1</v>
      </c>
      <c r="M866" s="54">
        <v>2.1367521367521368E-2</v>
      </c>
      <c r="N866" s="54">
        <v>9.5846645367412137E-3</v>
      </c>
      <c r="O866" s="54">
        <v>1</v>
      </c>
    </row>
    <row r="867" spans="1:15" ht="15" customHeight="1">
      <c r="A867" s="23" t="s">
        <v>1205</v>
      </c>
      <c r="B867" s="24" t="s">
        <v>65</v>
      </c>
      <c r="C867" s="23" t="s">
        <v>1216</v>
      </c>
      <c r="D867" s="24" t="s">
        <v>66</v>
      </c>
      <c r="E867" s="23" t="s">
        <v>1208</v>
      </c>
      <c r="F867" s="24" t="s">
        <v>1209</v>
      </c>
      <c r="G867" s="25">
        <v>56.164999999999999</v>
      </c>
      <c r="H867" s="26">
        <v>1</v>
      </c>
      <c r="I867" s="26">
        <v>1</v>
      </c>
      <c r="J867" s="26">
        <v>2</v>
      </c>
      <c r="K867" s="26">
        <v>1</v>
      </c>
      <c r="L867" s="53">
        <v>1.3333333333333333</v>
      </c>
      <c r="M867" s="54">
        <v>2.3739576842042788E-2</v>
      </c>
      <c r="N867" s="54">
        <v>5.0632911392405063E-2</v>
      </c>
      <c r="O867" s="54">
        <v>1</v>
      </c>
    </row>
    <row r="868" spans="1:15" ht="15" customHeight="1">
      <c r="A868" s="23" t="s">
        <v>1205</v>
      </c>
      <c r="B868" s="24" t="s">
        <v>65</v>
      </c>
      <c r="C868" s="23" t="s">
        <v>1216</v>
      </c>
      <c r="D868" s="24" t="s">
        <v>66</v>
      </c>
      <c r="E868" s="23" t="s">
        <v>1229</v>
      </c>
      <c r="F868" s="24" t="s">
        <v>1230</v>
      </c>
      <c r="G868" s="25">
        <v>2.6</v>
      </c>
      <c r="H868" s="26">
        <v>0</v>
      </c>
      <c r="I868" s="26">
        <v>0</v>
      </c>
      <c r="J868" s="26">
        <v>0</v>
      </c>
      <c r="K868" s="26">
        <v>0</v>
      </c>
      <c r="L868" s="53">
        <v>0</v>
      </c>
      <c r="M868" s="54">
        <v>0</v>
      </c>
      <c r="N868" s="54" t="s">
        <v>2766</v>
      </c>
      <c r="O868" s="54" t="s">
        <v>2766</v>
      </c>
    </row>
    <row r="869" spans="1:15" ht="15" customHeight="1">
      <c r="A869" s="23" t="s">
        <v>1205</v>
      </c>
      <c r="B869" s="24" t="s">
        <v>65</v>
      </c>
      <c r="C869" s="23" t="s">
        <v>1231</v>
      </c>
      <c r="D869" s="24" t="s">
        <v>1232</v>
      </c>
      <c r="E869" s="23" t="s">
        <v>1217</v>
      </c>
      <c r="F869" s="24" t="s">
        <v>1218</v>
      </c>
      <c r="G869" s="25">
        <v>28.7</v>
      </c>
      <c r="H869" s="26">
        <v>2</v>
      </c>
      <c r="I869" s="26">
        <v>2</v>
      </c>
      <c r="J869" s="26">
        <v>1</v>
      </c>
      <c r="K869" s="26">
        <v>0</v>
      </c>
      <c r="L869" s="53">
        <v>1</v>
      </c>
      <c r="M869" s="54">
        <v>3.484320557491289E-2</v>
      </c>
      <c r="N869" s="54">
        <v>1.948051948051948E-2</v>
      </c>
      <c r="O869" s="54">
        <v>1</v>
      </c>
    </row>
    <row r="870" spans="1:15" ht="15" customHeight="1">
      <c r="A870" s="23" t="s">
        <v>1205</v>
      </c>
      <c r="B870" s="24" t="s">
        <v>65</v>
      </c>
      <c r="C870" s="23" t="s">
        <v>1231</v>
      </c>
      <c r="D870" s="24" t="s">
        <v>1232</v>
      </c>
      <c r="E870" s="23" t="s">
        <v>613</v>
      </c>
      <c r="F870" s="24" t="s">
        <v>614</v>
      </c>
      <c r="G870" s="25">
        <v>26.810000000000002</v>
      </c>
      <c r="H870" s="26">
        <v>0</v>
      </c>
      <c r="I870" s="26">
        <v>0</v>
      </c>
      <c r="J870" s="26">
        <v>0</v>
      </c>
      <c r="K870" s="26">
        <v>0</v>
      </c>
      <c r="L870" s="53">
        <v>0</v>
      </c>
      <c r="M870" s="54">
        <v>0</v>
      </c>
      <c r="N870" s="54">
        <v>0</v>
      </c>
      <c r="O870" s="54" t="s">
        <v>2766</v>
      </c>
    </row>
    <row r="871" spans="1:15" ht="15" customHeight="1">
      <c r="A871" s="23" t="s">
        <v>1205</v>
      </c>
      <c r="B871" s="24" t="s">
        <v>65</v>
      </c>
      <c r="C871" s="23" t="s">
        <v>1231</v>
      </c>
      <c r="D871" s="24" t="s">
        <v>1232</v>
      </c>
      <c r="E871" s="23" t="s">
        <v>1138</v>
      </c>
      <c r="F871" s="24" t="s">
        <v>1139</v>
      </c>
      <c r="G871" s="25">
        <v>31.11</v>
      </c>
      <c r="H871" s="26">
        <v>0</v>
      </c>
      <c r="I871" s="26">
        <v>1</v>
      </c>
      <c r="J871" s="26">
        <v>0</v>
      </c>
      <c r="K871" s="26">
        <v>0</v>
      </c>
      <c r="L871" s="53">
        <v>0.33333333333333331</v>
      </c>
      <c r="M871" s="54">
        <v>1.0714668381013608E-2</v>
      </c>
      <c r="N871" s="54">
        <v>2.8571428571428571E-2</v>
      </c>
      <c r="O871" s="54">
        <v>1</v>
      </c>
    </row>
    <row r="872" spans="1:15" ht="15" customHeight="1">
      <c r="A872" s="23" t="s">
        <v>1205</v>
      </c>
      <c r="B872" s="24" t="s">
        <v>65</v>
      </c>
      <c r="C872" s="23" t="s">
        <v>1231</v>
      </c>
      <c r="D872" s="24" t="s">
        <v>1232</v>
      </c>
      <c r="E872" s="23" t="s">
        <v>1233</v>
      </c>
      <c r="F872" s="24" t="s">
        <v>1234</v>
      </c>
      <c r="G872" s="25">
        <v>46.004999999999995</v>
      </c>
      <c r="H872" s="26">
        <v>0</v>
      </c>
      <c r="I872" s="26">
        <v>2</v>
      </c>
      <c r="J872" s="26">
        <v>0</v>
      </c>
      <c r="K872" s="26">
        <v>1</v>
      </c>
      <c r="L872" s="53">
        <v>1</v>
      </c>
      <c r="M872" s="54">
        <v>2.1736767742636671E-2</v>
      </c>
      <c r="N872" s="54">
        <v>2.7522935779816512E-2</v>
      </c>
      <c r="O872" s="54">
        <v>1</v>
      </c>
    </row>
    <row r="873" spans="1:15" ht="15" customHeight="1">
      <c r="A873" s="23" t="s">
        <v>1205</v>
      </c>
      <c r="B873" s="24" t="s">
        <v>65</v>
      </c>
      <c r="C873" s="23" t="s">
        <v>1231</v>
      </c>
      <c r="D873" s="24" t="s">
        <v>1232</v>
      </c>
      <c r="E873" s="23" t="s">
        <v>1225</v>
      </c>
      <c r="F873" s="24" t="s">
        <v>1226</v>
      </c>
      <c r="G873" s="25">
        <v>27.954999999999998</v>
      </c>
      <c r="H873" s="26">
        <v>2</v>
      </c>
      <c r="I873" s="26">
        <v>3</v>
      </c>
      <c r="J873" s="26">
        <v>1</v>
      </c>
      <c r="K873" s="26">
        <v>0</v>
      </c>
      <c r="L873" s="53">
        <v>1.3333333333333333</v>
      </c>
      <c r="M873" s="54">
        <v>4.769570142490908E-2</v>
      </c>
      <c r="N873" s="54">
        <v>1.5503875968992248E-2</v>
      </c>
      <c r="O873" s="54">
        <v>1</v>
      </c>
    </row>
    <row r="874" spans="1:15" ht="15" customHeight="1">
      <c r="A874" s="23" t="s">
        <v>1205</v>
      </c>
      <c r="B874" s="24" t="s">
        <v>65</v>
      </c>
      <c r="C874" s="23" t="s">
        <v>1231</v>
      </c>
      <c r="D874" s="24" t="s">
        <v>1232</v>
      </c>
      <c r="E874" s="23" t="s">
        <v>1235</v>
      </c>
      <c r="F874" s="24" t="s">
        <v>1236</v>
      </c>
      <c r="G874" s="25">
        <v>13.25</v>
      </c>
      <c r="H874" s="26">
        <v>0</v>
      </c>
      <c r="I874" s="26">
        <v>0</v>
      </c>
      <c r="J874" s="26">
        <v>1</v>
      </c>
      <c r="K874" s="26">
        <v>1</v>
      </c>
      <c r="L874" s="53">
        <v>0.66666666666666663</v>
      </c>
      <c r="M874" s="54">
        <v>5.0314465408805027E-2</v>
      </c>
      <c r="N874" s="54">
        <v>1.7699115044247787E-2</v>
      </c>
      <c r="O874" s="54">
        <v>1</v>
      </c>
    </row>
    <row r="875" spans="1:15" ht="15" customHeight="1">
      <c r="A875" s="23" t="s">
        <v>1205</v>
      </c>
      <c r="B875" s="24" t="s">
        <v>65</v>
      </c>
      <c r="C875" s="23" t="s">
        <v>1231</v>
      </c>
      <c r="D875" s="24" t="s">
        <v>1232</v>
      </c>
      <c r="E875" s="23" t="s">
        <v>1237</v>
      </c>
      <c r="F875" s="24" t="s">
        <v>1238</v>
      </c>
      <c r="G875" s="25">
        <v>4.9000000000000004</v>
      </c>
      <c r="H875" s="26">
        <v>0</v>
      </c>
      <c r="I875" s="26">
        <v>0</v>
      </c>
      <c r="J875" s="26">
        <v>0</v>
      </c>
      <c r="K875" s="26">
        <v>0</v>
      </c>
      <c r="L875" s="53">
        <v>0</v>
      </c>
      <c r="M875" s="54">
        <v>0</v>
      </c>
      <c r="N875" s="54">
        <v>0</v>
      </c>
      <c r="O875" s="54" t="s">
        <v>2766</v>
      </c>
    </row>
    <row r="876" spans="1:15" ht="15" customHeight="1">
      <c r="A876" s="23" t="s">
        <v>1205</v>
      </c>
      <c r="B876" s="24" t="s">
        <v>65</v>
      </c>
      <c r="C876" s="23" t="s">
        <v>1231</v>
      </c>
      <c r="D876" s="24" t="s">
        <v>1232</v>
      </c>
      <c r="E876" s="23" t="s">
        <v>1152</v>
      </c>
      <c r="F876" s="24" t="s">
        <v>1153</v>
      </c>
      <c r="G876" s="25">
        <v>4.5</v>
      </c>
      <c r="H876" s="26">
        <v>0</v>
      </c>
      <c r="I876" s="26">
        <v>0</v>
      </c>
      <c r="J876" s="26">
        <v>0</v>
      </c>
      <c r="K876" s="26">
        <v>0</v>
      </c>
      <c r="L876" s="53">
        <v>0</v>
      </c>
      <c r="M876" s="54">
        <v>0</v>
      </c>
      <c r="N876" s="54">
        <v>0</v>
      </c>
      <c r="O876" s="54" t="s">
        <v>2766</v>
      </c>
    </row>
    <row r="877" spans="1:15" ht="15" customHeight="1">
      <c r="A877" s="23" t="s">
        <v>1205</v>
      </c>
      <c r="B877" s="24" t="s">
        <v>65</v>
      </c>
      <c r="C877" s="23" t="s">
        <v>1231</v>
      </c>
      <c r="D877" s="24" t="s">
        <v>1232</v>
      </c>
      <c r="E877" s="23" t="s">
        <v>1239</v>
      </c>
      <c r="F877" s="24" t="s">
        <v>1240</v>
      </c>
      <c r="G877" s="25">
        <v>38.674999999999997</v>
      </c>
      <c r="H877" s="26">
        <v>0</v>
      </c>
      <c r="I877" s="26">
        <v>0</v>
      </c>
      <c r="J877" s="26">
        <v>0</v>
      </c>
      <c r="K877" s="26">
        <v>0</v>
      </c>
      <c r="L877" s="53">
        <v>0</v>
      </c>
      <c r="M877" s="54">
        <v>0</v>
      </c>
      <c r="N877" s="54">
        <v>0</v>
      </c>
      <c r="O877" s="54" t="s">
        <v>2766</v>
      </c>
    </row>
    <row r="878" spans="1:15" ht="15" customHeight="1">
      <c r="A878" s="23" t="s">
        <v>1205</v>
      </c>
      <c r="B878" s="24" t="s">
        <v>65</v>
      </c>
      <c r="C878" s="23" t="s">
        <v>1231</v>
      </c>
      <c r="D878" s="24" t="s">
        <v>1232</v>
      </c>
      <c r="E878" s="23" t="s">
        <v>1241</v>
      </c>
      <c r="F878" s="24" t="s">
        <v>1242</v>
      </c>
      <c r="G878" s="25">
        <v>5.08</v>
      </c>
      <c r="H878" s="26">
        <v>0</v>
      </c>
      <c r="I878" s="26">
        <v>3</v>
      </c>
      <c r="J878" s="26">
        <v>1</v>
      </c>
      <c r="K878" s="26">
        <v>0</v>
      </c>
      <c r="L878" s="53">
        <v>1.3333333333333333</v>
      </c>
      <c r="M878" s="54">
        <v>0.26246719160104987</v>
      </c>
      <c r="N878" s="54">
        <v>9.7560975609756101E-2</v>
      </c>
      <c r="O878" s="54">
        <v>1</v>
      </c>
    </row>
    <row r="879" spans="1:15" ht="15" customHeight="1">
      <c r="A879" s="23" t="s">
        <v>1205</v>
      </c>
      <c r="B879" s="24" t="s">
        <v>65</v>
      </c>
      <c r="C879" s="23" t="s">
        <v>1231</v>
      </c>
      <c r="D879" s="24" t="s">
        <v>1232</v>
      </c>
      <c r="E879" s="23" t="s">
        <v>1243</v>
      </c>
      <c r="F879" s="24" t="s">
        <v>1244</v>
      </c>
      <c r="G879" s="25">
        <v>1.8400000000000003</v>
      </c>
      <c r="H879" s="26">
        <v>0</v>
      </c>
      <c r="I879" s="26">
        <v>0</v>
      </c>
      <c r="J879" s="26">
        <v>0</v>
      </c>
      <c r="K879" s="26">
        <v>0</v>
      </c>
      <c r="L879" s="53">
        <v>0</v>
      </c>
      <c r="M879" s="54">
        <v>0</v>
      </c>
      <c r="N879" s="54">
        <v>0</v>
      </c>
      <c r="O879" s="54" t="s">
        <v>2766</v>
      </c>
    </row>
    <row r="880" spans="1:15" ht="15" customHeight="1">
      <c r="A880" s="23" t="s">
        <v>1205</v>
      </c>
      <c r="B880" s="24" t="s">
        <v>65</v>
      </c>
      <c r="C880" s="23" t="s">
        <v>1231</v>
      </c>
      <c r="D880" s="24" t="s">
        <v>1232</v>
      </c>
      <c r="E880" s="23" t="s">
        <v>1245</v>
      </c>
      <c r="F880" s="24" t="s">
        <v>1246</v>
      </c>
      <c r="G880" s="25">
        <v>10.315000000000001</v>
      </c>
      <c r="H880" s="26">
        <v>0</v>
      </c>
      <c r="I880" s="26">
        <v>0</v>
      </c>
      <c r="J880" s="26">
        <v>0</v>
      </c>
      <c r="K880" s="26">
        <v>0</v>
      </c>
      <c r="L880" s="53">
        <v>0</v>
      </c>
      <c r="M880" s="54">
        <v>0</v>
      </c>
      <c r="N880" s="54">
        <v>0</v>
      </c>
      <c r="O880" s="54" t="s">
        <v>2766</v>
      </c>
    </row>
    <row r="881" spans="1:15" ht="15" customHeight="1">
      <c r="A881" s="23" t="s">
        <v>1205</v>
      </c>
      <c r="B881" s="24" t="s">
        <v>65</v>
      </c>
      <c r="C881" s="23" t="s">
        <v>1247</v>
      </c>
      <c r="D881" s="24" t="s">
        <v>1248</v>
      </c>
      <c r="E881" s="23" t="s">
        <v>30</v>
      </c>
      <c r="F881" s="24" t="s">
        <v>31</v>
      </c>
      <c r="G881" s="25">
        <v>88.1</v>
      </c>
      <c r="H881" s="26">
        <v>5</v>
      </c>
      <c r="I881" s="26">
        <v>3</v>
      </c>
      <c r="J881" s="26">
        <v>3</v>
      </c>
      <c r="K881" s="26">
        <v>6</v>
      </c>
      <c r="L881" s="53">
        <v>4</v>
      </c>
      <c r="M881" s="54">
        <v>4.5402951191827474E-2</v>
      </c>
      <c r="N881" s="54">
        <v>2.1428571428571429E-2</v>
      </c>
      <c r="O881" s="54">
        <v>1.0909090909090911</v>
      </c>
    </row>
    <row r="882" spans="1:15" ht="15" customHeight="1">
      <c r="A882" s="23" t="s">
        <v>1205</v>
      </c>
      <c r="B882" s="24" t="s">
        <v>65</v>
      </c>
      <c r="C882" s="23" t="s">
        <v>1247</v>
      </c>
      <c r="D882" s="24" t="s">
        <v>1248</v>
      </c>
      <c r="E882" s="23" t="s">
        <v>1126</v>
      </c>
      <c r="F882" s="24" t="s">
        <v>1127</v>
      </c>
      <c r="G882" s="25">
        <v>14</v>
      </c>
      <c r="H882" s="26">
        <v>0</v>
      </c>
      <c r="I882" s="26">
        <v>0</v>
      </c>
      <c r="J882" s="26">
        <v>0</v>
      </c>
      <c r="K882" s="26">
        <v>0</v>
      </c>
      <c r="L882" s="53">
        <v>0</v>
      </c>
      <c r="M882" s="54">
        <v>0</v>
      </c>
      <c r="N882" s="54">
        <v>0</v>
      </c>
      <c r="O882" s="54" t="s">
        <v>2766</v>
      </c>
    </row>
    <row r="883" spans="1:15" ht="15" customHeight="1">
      <c r="A883" s="23" t="s">
        <v>1205</v>
      </c>
      <c r="B883" s="24" t="s">
        <v>65</v>
      </c>
      <c r="C883" s="23" t="s">
        <v>1247</v>
      </c>
      <c r="D883" s="24" t="s">
        <v>1248</v>
      </c>
      <c r="E883" s="23" t="s">
        <v>1217</v>
      </c>
      <c r="F883" s="24" t="s">
        <v>1218</v>
      </c>
      <c r="G883" s="25">
        <v>8.5</v>
      </c>
      <c r="H883" s="26">
        <v>1</v>
      </c>
      <c r="I883" s="26">
        <v>1</v>
      </c>
      <c r="J883" s="26">
        <v>0</v>
      </c>
      <c r="K883" s="26">
        <v>0</v>
      </c>
      <c r="L883" s="53">
        <v>0.33333333333333331</v>
      </c>
      <c r="M883" s="54">
        <v>3.9215686274509803E-2</v>
      </c>
      <c r="N883" s="54">
        <v>1.01010101010101E-2</v>
      </c>
      <c r="O883" s="54">
        <v>1</v>
      </c>
    </row>
    <row r="884" spans="1:15" ht="15" customHeight="1">
      <c r="A884" s="23" t="s">
        <v>1205</v>
      </c>
      <c r="B884" s="24" t="s">
        <v>65</v>
      </c>
      <c r="C884" s="23" t="s">
        <v>1247</v>
      </c>
      <c r="D884" s="24" t="s">
        <v>1248</v>
      </c>
      <c r="E884" s="23" t="s">
        <v>1249</v>
      </c>
      <c r="F884" s="24" t="s">
        <v>1250</v>
      </c>
      <c r="G884" s="25">
        <v>30.8</v>
      </c>
      <c r="H884" s="26">
        <v>3</v>
      </c>
      <c r="I884" s="26">
        <v>0</v>
      </c>
      <c r="J884" s="26">
        <v>1</v>
      </c>
      <c r="K884" s="26">
        <v>0</v>
      </c>
      <c r="L884" s="53">
        <v>0.33333333333333331</v>
      </c>
      <c r="M884" s="54">
        <v>1.0822510822510822E-2</v>
      </c>
      <c r="N884" s="54">
        <v>3.3670033670033669E-3</v>
      </c>
      <c r="O884" s="54">
        <v>1</v>
      </c>
    </row>
    <row r="885" spans="1:15" ht="15" customHeight="1">
      <c r="A885" s="23" t="s">
        <v>1205</v>
      </c>
      <c r="B885" s="24" t="s">
        <v>65</v>
      </c>
      <c r="C885" s="23" t="s">
        <v>1247</v>
      </c>
      <c r="D885" s="24" t="s">
        <v>1248</v>
      </c>
      <c r="E885" s="23" t="s">
        <v>1251</v>
      </c>
      <c r="F885" s="24" t="s">
        <v>1252</v>
      </c>
      <c r="G885" s="25">
        <v>29.21</v>
      </c>
      <c r="H885" s="26">
        <v>1</v>
      </c>
      <c r="I885" s="26">
        <v>2</v>
      </c>
      <c r="J885" s="26">
        <v>0</v>
      </c>
      <c r="K885" s="26">
        <v>1</v>
      </c>
      <c r="L885" s="53">
        <v>1</v>
      </c>
      <c r="M885" s="54">
        <v>3.4234851078397806E-2</v>
      </c>
      <c r="N885" s="54">
        <v>3.1914893617021281E-2</v>
      </c>
      <c r="O885" s="54">
        <v>1</v>
      </c>
    </row>
    <row r="886" spans="1:15" ht="15" customHeight="1">
      <c r="A886" s="23" t="s">
        <v>1205</v>
      </c>
      <c r="B886" s="24" t="s">
        <v>65</v>
      </c>
      <c r="C886" s="23" t="s">
        <v>1247</v>
      </c>
      <c r="D886" s="24" t="s">
        <v>1248</v>
      </c>
      <c r="E886" s="23" t="s">
        <v>56</v>
      </c>
      <c r="F886" s="24" t="s">
        <v>57</v>
      </c>
      <c r="G886" s="25">
        <v>41.168000000000006</v>
      </c>
      <c r="H886" s="26">
        <v>1</v>
      </c>
      <c r="I886" s="26">
        <v>0</v>
      </c>
      <c r="J886" s="26">
        <v>0</v>
      </c>
      <c r="K886" s="26">
        <v>0</v>
      </c>
      <c r="L886" s="53">
        <v>0</v>
      </c>
      <c r="M886" s="54">
        <v>0</v>
      </c>
      <c r="N886" s="54">
        <v>0</v>
      </c>
      <c r="O886" s="54" t="s">
        <v>2766</v>
      </c>
    </row>
    <row r="887" spans="1:15" ht="15" customHeight="1">
      <c r="A887" s="23" t="s">
        <v>1205</v>
      </c>
      <c r="B887" s="24" t="s">
        <v>65</v>
      </c>
      <c r="C887" s="23" t="s">
        <v>1247</v>
      </c>
      <c r="D887" s="24" t="s">
        <v>1248</v>
      </c>
      <c r="E887" s="23" t="s">
        <v>1253</v>
      </c>
      <c r="F887" s="24" t="s">
        <v>1254</v>
      </c>
      <c r="G887" s="25">
        <v>0.63</v>
      </c>
      <c r="H887" s="26">
        <v>0</v>
      </c>
      <c r="I887" s="26">
        <v>0</v>
      </c>
      <c r="J887" s="26">
        <v>0</v>
      </c>
      <c r="K887" s="26">
        <v>0</v>
      </c>
      <c r="L887" s="53">
        <v>0</v>
      </c>
      <c r="M887" s="54">
        <v>0</v>
      </c>
      <c r="N887" s="54" t="s">
        <v>2766</v>
      </c>
      <c r="O887" s="54" t="s">
        <v>2766</v>
      </c>
    </row>
    <row r="888" spans="1:15" ht="15" customHeight="1">
      <c r="A888" s="23" t="s">
        <v>1205</v>
      </c>
      <c r="B888" s="24" t="s">
        <v>65</v>
      </c>
      <c r="C888" s="23" t="s">
        <v>1247</v>
      </c>
      <c r="D888" s="24" t="s">
        <v>1248</v>
      </c>
      <c r="E888" s="23" t="s">
        <v>1188</v>
      </c>
      <c r="F888" s="24" t="s">
        <v>1189</v>
      </c>
      <c r="G888" s="25">
        <v>7.3360000000000056</v>
      </c>
      <c r="H888" s="26">
        <v>0</v>
      </c>
      <c r="I888" s="26">
        <v>0</v>
      </c>
      <c r="J888" s="26">
        <v>0</v>
      </c>
      <c r="K888" s="26">
        <v>0</v>
      </c>
      <c r="L888" s="53">
        <v>0</v>
      </c>
      <c r="M888" s="54">
        <v>0</v>
      </c>
      <c r="N888" s="54">
        <v>0</v>
      </c>
      <c r="O888" s="54" t="s">
        <v>2766</v>
      </c>
    </row>
    <row r="889" spans="1:15" ht="15" customHeight="1">
      <c r="A889" s="23" t="s">
        <v>1205</v>
      </c>
      <c r="B889" s="24" t="s">
        <v>65</v>
      </c>
      <c r="C889" s="23" t="s">
        <v>1247</v>
      </c>
      <c r="D889" s="24" t="s">
        <v>1248</v>
      </c>
      <c r="E889" s="23" t="s">
        <v>1144</v>
      </c>
      <c r="F889" s="24" t="s">
        <v>1145</v>
      </c>
      <c r="G889" s="25">
        <v>61.965000000000003</v>
      </c>
      <c r="H889" s="26">
        <v>1</v>
      </c>
      <c r="I889" s="26">
        <v>1</v>
      </c>
      <c r="J889" s="26">
        <v>5</v>
      </c>
      <c r="K889" s="26">
        <v>1</v>
      </c>
      <c r="L889" s="53">
        <v>2.3333333333333335</v>
      </c>
      <c r="M889" s="54">
        <v>3.7655665832862638E-2</v>
      </c>
      <c r="N889" s="54">
        <v>6.1946902654867263E-2</v>
      </c>
      <c r="O889" s="54">
        <v>1</v>
      </c>
    </row>
    <row r="890" spans="1:15" ht="15" customHeight="1">
      <c r="A890" s="23" t="s">
        <v>1205</v>
      </c>
      <c r="B890" s="24" t="s">
        <v>65</v>
      </c>
      <c r="C890" s="23" t="s">
        <v>1247</v>
      </c>
      <c r="D890" s="24" t="s">
        <v>1248</v>
      </c>
      <c r="E890" s="23" t="s">
        <v>1233</v>
      </c>
      <c r="F890" s="24" t="s">
        <v>1234</v>
      </c>
      <c r="G890" s="25">
        <v>17.350000000000001</v>
      </c>
      <c r="H890" s="26">
        <v>1</v>
      </c>
      <c r="I890" s="26">
        <v>0</v>
      </c>
      <c r="J890" s="26">
        <v>1</v>
      </c>
      <c r="K890" s="26">
        <v>2</v>
      </c>
      <c r="L890" s="53">
        <v>1</v>
      </c>
      <c r="M890" s="54">
        <v>5.7636887608069162E-2</v>
      </c>
      <c r="N890" s="54">
        <v>2.5862068965517244E-2</v>
      </c>
      <c r="O890" s="54">
        <v>1.5</v>
      </c>
    </row>
    <row r="891" spans="1:15" ht="15" customHeight="1">
      <c r="A891" s="23" t="s">
        <v>1205</v>
      </c>
      <c r="B891" s="24" t="s">
        <v>65</v>
      </c>
      <c r="C891" s="23" t="s">
        <v>1247</v>
      </c>
      <c r="D891" s="24" t="s">
        <v>1248</v>
      </c>
      <c r="E891" s="23" t="s">
        <v>73</v>
      </c>
      <c r="F891" s="24" t="s">
        <v>74</v>
      </c>
      <c r="G891" s="25">
        <v>98.369</v>
      </c>
      <c r="H891" s="26">
        <v>2</v>
      </c>
      <c r="I891" s="26">
        <v>3</v>
      </c>
      <c r="J891" s="26">
        <v>3</v>
      </c>
      <c r="K891" s="26">
        <v>3</v>
      </c>
      <c r="L891" s="53">
        <v>3</v>
      </c>
      <c r="M891" s="54">
        <v>3.0497412802813893E-2</v>
      </c>
      <c r="N891" s="54">
        <v>3.0716723549488054E-2</v>
      </c>
      <c r="O891" s="54">
        <v>1</v>
      </c>
    </row>
    <row r="892" spans="1:15" ht="15" customHeight="1">
      <c r="A892" s="23" t="s">
        <v>1205</v>
      </c>
      <c r="B892" s="24" t="s">
        <v>65</v>
      </c>
      <c r="C892" s="23" t="s">
        <v>1247</v>
      </c>
      <c r="D892" s="24" t="s">
        <v>1248</v>
      </c>
      <c r="E892" s="23" t="s">
        <v>1255</v>
      </c>
      <c r="F892" s="24" t="s">
        <v>1256</v>
      </c>
      <c r="G892" s="25">
        <v>0.8</v>
      </c>
      <c r="H892" s="26">
        <v>0</v>
      </c>
      <c r="I892" s="26">
        <v>0</v>
      </c>
      <c r="J892" s="26">
        <v>0</v>
      </c>
      <c r="K892" s="26">
        <v>0</v>
      </c>
      <c r="L892" s="53">
        <v>0</v>
      </c>
      <c r="M892" s="54">
        <v>0</v>
      </c>
      <c r="N892" s="54">
        <v>0</v>
      </c>
      <c r="O892" s="54" t="s">
        <v>2766</v>
      </c>
    </row>
    <row r="893" spans="1:15" ht="15" customHeight="1">
      <c r="A893" s="23" t="s">
        <v>1205</v>
      </c>
      <c r="B893" s="24" t="s">
        <v>65</v>
      </c>
      <c r="C893" s="23" t="s">
        <v>1247</v>
      </c>
      <c r="D893" s="24" t="s">
        <v>1248</v>
      </c>
      <c r="E893" s="23" t="s">
        <v>1257</v>
      </c>
      <c r="F893" s="24" t="s">
        <v>1258</v>
      </c>
      <c r="G893" s="25">
        <v>28</v>
      </c>
      <c r="H893" s="26">
        <v>2</v>
      </c>
      <c r="I893" s="26">
        <v>1</v>
      </c>
      <c r="J893" s="26">
        <v>0</v>
      </c>
      <c r="K893" s="26">
        <v>0</v>
      </c>
      <c r="L893" s="53">
        <v>0.33333333333333331</v>
      </c>
      <c r="M893" s="54">
        <v>1.1904761904761904E-2</v>
      </c>
      <c r="N893" s="54">
        <v>6.0606060606060606E-3</v>
      </c>
      <c r="O893" s="54">
        <v>1</v>
      </c>
    </row>
    <row r="894" spans="1:15" ht="15" customHeight="1">
      <c r="A894" s="23" t="s">
        <v>1205</v>
      </c>
      <c r="B894" s="24" t="s">
        <v>65</v>
      </c>
      <c r="C894" s="23" t="s">
        <v>1247</v>
      </c>
      <c r="D894" s="24" t="s">
        <v>1248</v>
      </c>
      <c r="E894" s="23" t="s">
        <v>1259</v>
      </c>
      <c r="F894" s="24" t="s">
        <v>1260</v>
      </c>
      <c r="G894" s="25">
        <v>15</v>
      </c>
      <c r="H894" s="26">
        <v>1</v>
      </c>
      <c r="I894" s="26">
        <v>0</v>
      </c>
      <c r="J894" s="26">
        <v>2</v>
      </c>
      <c r="K894" s="26">
        <v>0</v>
      </c>
      <c r="L894" s="53">
        <v>0.66666666666666663</v>
      </c>
      <c r="M894" s="54">
        <v>4.4444444444444439E-2</v>
      </c>
      <c r="N894" s="54">
        <v>5.7142857142857141E-2</v>
      </c>
      <c r="O894" s="54">
        <v>1</v>
      </c>
    </row>
    <row r="895" spans="1:15" ht="15" customHeight="1">
      <c r="A895" s="23" t="s">
        <v>1205</v>
      </c>
      <c r="B895" s="24" t="s">
        <v>65</v>
      </c>
      <c r="C895" s="23" t="s">
        <v>1247</v>
      </c>
      <c r="D895" s="24" t="s">
        <v>1248</v>
      </c>
      <c r="E895" s="23" t="s">
        <v>1261</v>
      </c>
      <c r="F895" s="24" t="s">
        <v>1262</v>
      </c>
      <c r="G895" s="25">
        <v>34.700000000000003</v>
      </c>
      <c r="H895" s="26">
        <v>1</v>
      </c>
      <c r="I895" s="26">
        <v>1</v>
      </c>
      <c r="J895" s="26">
        <v>2</v>
      </c>
      <c r="K895" s="26">
        <v>0</v>
      </c>
      <c r="L895" s="53">
        <v>1</v>
      </c>
      <c r="M895" s="54">
        <v>2.8818443804034581E-2</v>
      </c>
      <c r="N895" s="54">
        <v>2.1428571428571429E-2</v>
      </c>
      <c r="O895" s="54">
        <v>1</v>
      </c>
    </row>
    <row r="896" spans="1:15" ht="15" customHeight="1">
      <c r="A896" s="23" t="s">
        <v>1205</v>
      </c>
      <c r="B896" s="24" t="s">
        <v>65</v>
      </c>
      <c r="C896" s="23" t="s">
        <v>1247</v>
      </c>
      <c r="D896" s="24" t="s">
        <v>1248</v>
      </c>
      <c r="E896" s="23" t="s">
        <v>1180</v>
      </c>
      <c r="F896" s="24" t="s">
        <v>1181</v>
      </c>
      <c r="G896" s="25">
        <v>71.67</v>
      </c>
      <c r="H896" s="26">
        <v>1</v>
      </c>
      <c r="I896" s="26">
        <v>1</v>
      </c>
      <c r="J896" s="26">
        <v>1</v>
      </c>
      <c r="K896" s="26">
        <v>2</v>
      </c>
      <c r="L896" s="53">
        <v>1.3333333333333333</v>
      </c>
      <c r="M896" s="54">
        <v>1.8603785870424629E-2</v>
      </c>
      <c r="N896" s="54">
        <v>4.7058823529411764E-2</v>
      </c>
      <c r="O896" s="54">
        <v>1</v>
      </c>
    </row>
    <row r="897" spans="1:15" ht="15" customHeight="1">
      <c r="A897" s="23" t="s">
        <v>1205</v>
      </c>
      <c r="B897" s="24" t="s">
        <v>65</v>
      </c>
      <c r="C897" s="23" t="s">
        <v>1247</v>
      </c>
      <c r="D897" s="24" t="s">
        <v>1248</v>
      </c>
      <c r="E897" s="23" t="s">
        <v>1182</v>
      </c>
      <c r="F897" s="24" t="s">
        <v>1183</v>
      </c>
      <c r="G897" s="25">
        <v>19.499000000000002</v>
      </c>
      <c r="H897" s="26">
        <v>0</v>
      </c>
      <c r="I897" s="26">
        <v>0</v>
      </c>
      <c r="J897" s="26">
        <v>0</v>
      </c>
      <c r="K897" s="26">
        <v>0</v>
      </c>
      <c r="L897" s="53">
        <v>0</v>
      </c>
      <c r="M897" s="54">
        <v>0</v>
      </c>
      <c r="N897" s="54">
        <v>0</v>
      </c>
      <c r="O897" s="54" t="s">
        <v>2766</v>
      </c>
    </row>
    <row r="898" spans="1:15" ht="15" customHeight="1">
      <c r="A898" s="23" t="s">
        <v>1205</v>
      </c>
      <c r="B898" s="24" t="s">
        <v>65</v>
      </c>
      <c r="C898" s="23" t="s">
        <v>1247</v>
      </c>
      <c r="D898" s="24" t="s">
        <v>1248</v>
      </c>
      <c r="E898" s="23" t="s">
        <v>1148</v>
      </c>
      <c r="F898" s="24" t="s">
        <v>1149</v>
      </c>
      <c r="G898" s="25">
        <v>9.5999999999999943</v>
      </c>
      <c r="H898" s="26">
        <v>0</v>
      </c>
      <c r="I898" s="26">
        <v>0</v>
      </c>
      <c r="J898" s="26">
        <v>0</v>
      </c>
      <c r="K898" s="26">
        <v>0</v>
      </c>
      <c r="L898" s="53">
        <v>0</v>
      </c>
      <c r="M898" s="54">
        <v>0</v>
      </c>
      <c r="N898" s="54">
        <v>0</v>
      </c>
      <c r="O898" s="54" t="s">
        <v>2766</v>
      </c>
    </row>
    <row r="899" spans="1:15" ht="15" customHeight="1">
      <c r="A899" s="23" t="s">
        <v>1205</v>
      </c>
      <c r="B899" s="24" t="s">
        <v>65</v>
      </c>
      <c r="C899" s="23" t="s">
        <v>1247</v>
      </c>
      <c r="D899" s="24" t="s">
        <v>1248</v>
      </c>
      <c r="E899" s="23" t="s">
        <v>1263</v>
      </c>
      <c r="F899" s="24" t="s">
        <v>1264</v>
      </c>
      <c r="G899" s="25">
        <v>30.699999999999996</v>
      </c>
      <c r="H899" s="26">
        <v>1</v>
      </c>
      <c r="I899" s="26">
        <v>0</v>
      </c>
      <c r="J899" s="26">
        <v>2</v>
      </c>
      <c r="K899" s="26">
        <v>1</v>
      </c>
      <c r="L899" s="53">
        <v>1</v>
      </c>
      <c r="M899" s="54">
        <v>3.2573289902280138E-2</v>
      </c>
      <c r="N899" s="54">
        <v>2.5210084033613446E-2</v>
      </c>
      <c r="O899" s="54">
        <v>1</v>
      </c>
    </row>
    <row r="900" spans="1:15" ht="15" customHeight="1">
      <c r="A900" s="23" t="s">
        <v>1205</v>
      </c>
      <c r="B900" s="24" t="s">
        <v>65</v>
      </c>
      <c r="C900" s="23" t="s">
        <v>1247</v>
      </c>
      <c r="D900" s="24" t="s">
        <v>1248</v>
      </c>
      <c r="E900" s="23" t="s">
        <v>1265</v>
      </c>
      <c r="F900" s="24" t="s">
        <v>1266</v>
      </c>
      <c r="G900" s="25">
        <v>3.05</v>
      </c>
      <c r="H900" s="26">
        <v>0</v>
      </c>
      <c r="I900" s="26">
        <v>0</v>
      </c>
      <c r="J900" s="26">
        <v>0</v>
      </c>
      <c r="K900" s="26">
        <v>0</v>
      </c>
      <c r="L900" s="53">
        <v>0</v>
      </c>
      <c r="M900" s="54">
        <v>0</v>
      </c>
      <c r="N900" s="54">
        <v>0</v>
      </c>
      <c r="O900" s="54" t="s">
        <v>2766</v>
      </c>
    </row>
    <row r="901" spans="1:15" ht="15" customHeight="1">
      <c r="A901" s="23" t="s">
        <v>1205</v>
      </c>
      <c r="B901" s="24" t="s">
        <v>65</v>
      </c>
      <c r="C901" s="23" t="s">
        <v>1247</v>
      </c>
      <c r="D901" s="24" t="s">
        <v>1248</v>
      </c>
      <c r="E901" s="23" t="s">
        <v>1235</v>
      </c>
      <c r="F901" s="24" t="s">
        <v>1236</v>
      </c>
      <c r="G901" s="25">
        <v>13.129999999999999</v>
      </c>
      <c r="H901" s="26">
        <v>1</v>
      </c>
      <c r="I901" s="26">
        <v>1</v>
      </c>
      <c r="J901" s="26">
        <v>0</v>
      </c>
      <c r="K901" s="26">
        <v>0</v>
      </c>
      <c r="L901" s="53">
        <v>0.33333333333333331</v>
      </c>
      <c r="M901" s="54">
        <v>2.5387154100025389E-2</v>
      </c>
      <c r="N901" s="54">
        <v>3.03030303030303E-2</v>
      </c>
      <c r="O901" s="54">
        <v>1</v>
      </c>
    </row>
    <row r="902" spans="1:15" ht="15" customHeight="1">
      <c r="A902" s="23" t="s">
        <v>1205</v>
      </c>
      <c r="B902" s="24" t="s">
        <v>65</v>
      </c>
      <c r="C902" s="23" t="s">
        <v>1247</v>
      </c>
      <c r="D902" s="24" t="s">
        <v>1248</v>
      </c>
      <c r="E902" s="23" t="s">
        <v>1267</v>
      </c>
      <c r="F902" s="24" t="s">
        <v>1268</v>
      </c>
      <c r="G902" s="25">
        <v>16.134</v>
      </c>
      <c r="H902" s="26">
        <v>0</v>
      </c>
      <c r="I902" s="26">
        <v>0</v>
      </c>
      <c r="J902" s="26">
        <v>0</v>
      </c>
      <c r="K902" s="26">
        <v>0</v>
      </c>
      <c r="L902" s="53">
        <v>0</v>
      </c>
      <c r="M902" s="54">
        <v>0</v>
      </c>
      <c r="N902" s="54">
        <v>0</v>
      </c>
      <c r="O902" s="54" t="s">
        <v>2766</v>
      </c>
    </row>
    <row r="903" spans="1:15" ht="15" customHeight="1">
      <c r="A903" s="23" t="s">
        <v>1205</v>
      </c>
      <c r="B903" s="24" t="s">
        <v>65</v>
      </c>
      <c r="C903" s="23" t="s">
        <v>1247</v>
      </c>
      <c r="D903" s="24" t="s">
        <v>1248</v>
      </c>
      <c r="E903" s="23" t="s">
        <v>1269</v>
      </c>
      <c r="F903" s="24" t="s">
        <v>1270</v>
      </c>
      <c r="G903" s="25">
        <v>33.125</v>
      </c>
      <c r="H903" s="26">
        <v>1</v>
      </c>
      <c r="I903" s="26">
        <v>0</v>
      </c>
      <c r="J903" s="26">
        <v>1</v>
      </c>
      <c r="K903" s="26">
        <v>1</v>
      </c>
      <c r="L903" s="53">
        <v>0.66666666666666663</v>
      </c>
      <c r="M903" s="54">
        <v>2.0125786163522012E-2</v>
      </c>
      <c r="N903" s="54">
        <v>4.878048780487805E-2</v>
      </c>
      <c r="O903" s="54">
        <v>1</v>
      </c>
    </row>
    <row r="904" spans="1:15" ht="15" customHeight="1">
      <c r="A904" s="23" t="s">
        <v>1205</v>
      </c>
      <c r="B904" s="24" t="s">
        <v>65</v>
      </c>
      <c r="C904" s="23" t="s">
        <v>1247</v>
      </c>
      <c r="D904" s="24" t="s">
        <v>1248</v>
      </c>
      <c r="E904" s="23" t="s">
        <v>1271</v>
      </c>
      <c r="F904" s="24" t="s">
        <v>1272</v>
      </c>
      <c r="G904" s="25">
        <v>23.33</v>
      </c>
      <c r="H904" s="26">
        <v>1</v>
      </c>
      <c r="I904" s="26">
        <v>0</v>
      </c>
      <c r="J904" s="26">
        <v>1</v>
      </c>
      <c r="K904" s="26">
        <v>0</v>
      </c>
      <c r="L904" s="53">
        <v>0.33333333333333331</v>
      </c>
      <c r="M904" s="54">
        <v>1.4287755393627661E-2</v>
      </c>
      <c r="N904" s="54">
        <v>1.0526315789473684E-2</v>
      </c>
      <c r="O904" s="54">
        <v>1</v>
      </c>
    </row>
    <row r="905" spans="1:15" ht="15" customHeight="1">
      <c r="A905" s="23" t="s">
        <v>1205</v>
      </c>
      <c r="B905" s="24" t="s">
        <v>65</v>
      </c>
      <c r="C905" s="23" t="s">
        <v>1247</v>
      </c>
      <c r="D905" s="24" t="s">
        <v>1248</v>
      </c>
      <c r="E905" s="23" t="s">
        <v>1273</v>
      </c>
      <c r="F905" s="24" t="s">
        <v>1274</v>
      </c>
      <c r="G905" s="25">
        <v>18.257000000000001</v>
      </c>
      <c r="H905" s="26">
        <v>0</v>
      </c>
      <c r="I905" s="26">
        <v>1</v>
      </c>
      <c r="J905" s="26">
        <v>0</v>
      </c>
      <c r="K905" s="26">
        <v>0</v>
      </c>
      <c r="L905" s="53">
        <v>0.33333333333333331</v>
      </c>
      <c r="M905" s="54">
        <v>2.7386755764912087E-2</v>
      </c>
      <c r="N905" s="54">
        <v>0.375</v>
      </c>
      <c r="O905" s="54">
        <v>1.5</v>
      </c>
    </row>
    <row r="906" spans="1:15" ht="15" customHeight="1">
      <c r="A906" s="23" t="s">
        <v>1205</v>
      </c>
      <c r="B906" s="24" t="s">
        <v>65</v>
      </c>
      <c r="C906" s="23" t="s">
        <v>1247</v>
      </c>
      <c r="D906" s="24" t="s">
        <v>1248</v>
      </c>
      <c r="E906" s="23" t="s">
        <v>1150</v>
      </c>
      <c r="F906" s="24" t="s">
        <v>1151</v>
      </c>
      <c r="G906" s="25">
        <v>15.354999999999997</v>
      </c>
      <c r="H906" s="26">
        <v>0</v>
      </c>
      <c r="I906" s="26">
        <v>0</v>
      </c>
      <c r="J906" s="26">
        <v>0</v>
      </c>
      <c r="K906" s="26">
        <v>0</v>
      </c>
      <c r="L906" s="53">
        <v>0</v>
      </c>
      <c r="M906" s="54">
        <v>0</v>
      </c>
      <c r="N906" s="54">
        <v>0</v>
      </c>
      <c r="O906" s="54" t="s">
        <v>2766</v>
      </c>
    </row>
    <row r="907" spans="1:15" ht="15" customHeight="1">
      <c r="A907" s="23" t="s">
        <v>1205</v>
      </c>
      <c r="B907" s="24" t="s">
        <v>65</v>
      </c>
      <c r="C907" s="23" t="s">
        <v>1247</v>
      </c>
      <c r="D907" s="24" t="s">
        <v>1248</v>
      </c>
      <c r="E907" s="23" t="s">
        <v>1245</v>
      </c>
      <c r="F907" s="24" t="s">
        <v>1246</v>
      </c>
      <c r="G907" s="25">
        <v>3.8499999999999996</v>
      </c>
      <c r="H907" s="26">
        <v>0</v>
      </c>
      <c r="I907" s="26">
        <v>0</v>
      </c>
      <c r="J907" s="26">
        <v>0</v>
      </c>
      <c r="K907" s="26">
        <v>0</v>
      </c>
      <c r="L907" s="53">
        <v>0</v>
      </c>
      <c r="M907" s="54">
        <v>0</v>
      </c>
      <c r="N907" s="54">
        <v>0</v>
      </c>
      <c r="O907" s="54" t="s">
        <v>2766</v>
      </c>
    </row>
    <row r="908" spans="1:15" ht="15" customHeight="1">
      <c r="A908" s="23" t="s">
        <v>1205</v>
      </c>
      <c r="B908" s="24" t="s">
        <v>65</v>
      </c>
      <c r="C908" s="23" t="s">
        <v>1247</v>
      </c>
      <c r="D908" s="24" t="s">
        <v>1248</v>
      </c>
      <c r="E908" s="23" t="s">
        <v>1275</v>
      </c>
      <c r="F908" s="24" t="s">
        <v>1276</v>
      </c>
      <c r="G908" s="25">
        <v>4</v>
      </c>
      <c r="H908" s="26">
        <v>0</v>
      </c>
      <c r="I908" s="26">
        <v>0</v>
      </c>
      <c r="J908" s="26">
        <v>0</v>
      </c>
      <c r="K908" s="26">
        <v>0</v>
      </c>
      <c r="L908" s="53">
        <v>0</v>
      </c>
      <c r="M908" s="54">
        <v>0</v>
      </c>
      <c r="N908" s="54">
        <v>0</v>
      </c>
      <c r="O908" s="54" t="s">
        <v>2766</v>
      </c>
    </row>
    <row r="909" spans="1:15" ht="15" customHeight="1">
      <c r="A909" s="23" t="s">
        <v>1205</v>
      </c>
      <c r="B909" s="24" t="s">
        <v>65</v>
      </c>
      <c r="C909" s="23" t="s">
        <v>1277</v>
      </c>
      <c r="D909" s="24" t="s">
        <v>1278</v>
      </c>
      <c r="E909" s="23" t="s">
        <v>1000</v>
      </c>
      <c r="F909" s="24" t="s">
        <v>1001</v>
      </c>
      <c r="G909" s="25">
        <v>31.62299999999999</v>
      </c>
      <c r="H909" s="26">
        <v>0</v>
      </c>
      <c r="I909" s="26">
        <v>0</v>
      </c>
      <c r="J909" s="26">
        <v>1</v>
      </c>
      <c r="K909" s="26">
        <v>2</v>
      </c>
      <c r="L909" s="53">
        <v>1</v>
      </c>
      <c r="M909" s="54">
        <v>3.162255320494578E-2</v>
      </c>
      <c r="N909" s="54">
        <v>9.6774193548387094E-2</v>
      </c>
      <c r="O909" s="54">
        <v>1</v>
      </c>
    </row>
    <row r="910" spans="1:15" ht="15" customHeight="1">
      <c r="A910" s="23" t="s">
        <v>1205</v>
      </c>
      <c r="B910" s="24" t="s">
        <v>65</v>
      </c>
      <c r="C910" s="23" t="s">
        <v>1277</v>
      </c>
      <c r="D910" s="24" t="s">
        <v>1278</v>
      </c>
      <c r="E910" s="23" t="s">
        <v>1279</v>
      </c>
      <c r="F910" s="24" t="s">
        <v>1280</v>
      </c>
      <c r="G910" s="25">
        <v>2.7000000000000171</v>
      </c>
      <c r="H910" s="26">
        <v>0</v>
      </c>
      <c r="I910" s="26">
        <v>0</v>
      </c>
      <c r="J910" s="26">
        <v>1</v>
      </c>
      <c r="K910" s="26">
        <v>0</v>
      </c>
      <c r="L910" s="53">
        <v>0.33333333333333331</v>
      </c>
      <c r="M910" s="54">
        <v>0.37037037037036802</v>
      </c>
      <c r="N910" s="54">
        <v>3</v>
      </c>
      <c r="O910" s="54">
        <v>3</v>
      </c>
    </row>
    <row r="911" spans="1:15" ht="15" customHeight="1">
      <c r="A911" s="23" t="s">
        <v>1205</v>
      </c>
      <c r="B911" s="24" t="s">
        <v>65</v>
      </c>
      <c r="C911" s="23" t="s">
        <v>1277</v>
      </c>
      <c r="D911" s="24" t="s">
        <v>1278</v>
      </c>
      <c r="E911" s="23" t="s">
        <v>1249</v>
      </c>
      <c r="F911" s="24" t="s">
        <v>1250</v>
      </c>
      <c r="G911" s="25">
        <v>15.599999999999994</v>
      </c>
      <c r="H911" s="26">
        <v>0</v>
      </c>
      <c r="I911" s="26">
        <v>0</v>
      </c>
      <c r="J911" s="26">
        <v>2</v>
      </c>
      <c r="K911" s="26">
        <v>3</v>
      </c>
      <c r="L911" s="53">
        <v>1.6666666666666667</v>
      </c>
      <c r="M911" s="54">
        <v>0.10683760683760687</v>
      </c>
      <c r="N911" s="54">
        <v>8.4745762711864403E-2</v>
      </c>
      <c r="O911" s="54">
        <v>1.2500000000000002</v>
      </c>
    </row>
    <row r="912" spans="1:15" ht="15" customHeight="1">
      <c r="A912" s="23" t="s">
        <v>1205</v>
      </c>
      <c r="B912" s="24" t="s">
        <v>65</v>
      </c>
      <c r="C912" s="23" t="s">
        <v>1277</v>
      </c>
      <c r="D912" s="24" t="s">
        <v>1278</v>
      </c>
      <c r="E912" s="23" t="s">
        <v>60</v>
      </c>
      <c r="F912" s="24" t="s">
        <v>61</v>
      </c>
      <c r="G912" s="25">
        <v>85.15999999999994</v>
      </c>
      <c r="H912" s="26">
        <v>3</v>
      </c>
      <c r="I912" s="26">
        <v>3</v>
      </c>
      <c r="J912" s="26">
        <v>2</v>
      </c>
      <c r="K912" s="26">
        <v>2</v>
      </c>
      <c r="L912" s="53">
        <v>2.3333333333333335</v>
      </c>
      <c r="M912" s="54">
        <v>2.7399405041490549E-2</v>
      </c>
      <c r="N912" s="54">
        <v>2.3728813559322038E-2</v>
      </c>
      <c r="O912" s="54">
        <v>1.4000000000000001</v>
      </c>
    </row>
    <row r="913" spans="1:15" ht="15" customHeight="1">
      <c r="A913" s="23" t="s">
        <v>1205</v>
      </c>
      <c r="B913" s="24" t="s">
        <v>65</v>
      </c>
      <c r="C913" s="23" t="s">
        <v>1277</v>
      </c>
      <c r="D913" s="24" t="s">
        <v>1278</v>
      </c>
      <c r="E913" s="23" t="s">
        <v>1281</v>
      </c>
      <c r="F913" s="24" t="s">
        <v>1282</v>
      </c>
      <c r="G913" s="25">
        <v>4</v>
      </c>
      <c r="H913" s="26">
        <v>0</v>
      </c>
      <c r="I913" s="26">
        <v>0</v>
      </c>
      <c r="J913" s="26">
        <v>0</v>
      </c>
      <c r="K913" s="26">
        <v>0</v>
      </c>
      <c r="L913" s="53">
        <v>0</v>
      </c>
      <c r="M913" s="54">
        <v>0</v>
      </c>
      <c r="N913" s="54">
        <v>0</v>
      </c>
      <c r="O913" s="54" t="s">
        <v>2766</v>
      </c>
    </row>
    <row r="914" spans="1:15" ht="15" customHeight="1">
      <c r="A914" s="23" t="s">
        <v>1205</v>
      </c>
      <c r="B914" s="24" t="s">
        <v>65</v>
      </c>
      <c r="C914" s="23" t="s">
        <v>1277</v>
      </c>
      <c r="D914" s="24" t="s">
        <v>1278</v>
      </c>
      <c r="E914" s="23" t="s">
        <v>1283</v>
      </c>
      <c r="F914" s="24" t="s">
        <v>1284</v>
      </c>
      <c r="G914" s="25">
        <v>2.2999999999999998</v>
      </c>
      <c r="H914" s="26">
        <v>0</v>
      </c>
      <c r="I914" s="26">
        <v>0</v>
      </c>
      <c r="J914" s="26">
        <v>0</v>
      </c>
      <c r="K914" s="26">
        <v>0</v>
      </c>
      <c r="L914" s="53">
        <v>0</v>
      </c>
      <c r="M914" s="54">
        <v>0</v>
      </c>
      <c r="N914" s="54">
        <v>0</v>
      </c>
      <c r="O914" s="54" t="s">
        <v>2766</v>
      </c>
    </row>
    <row r="915" spans="1:15" ht="15" customHeight="1">
      <c r="A915" s="23" t="s">
        <v>1205</v>
      </c>
      <c r="B915" s="24" t="s">
        <v>65</v>
      </c>
      <c r="C915" s="23" t="s">
        <v>1277</v>
      </c>
      <c r="D915" s="24" t="s">
        <v>1278</v>
      </c>
      <c r="E915" s="23" t="s">
        <v>1285</v>
      </c>
      <c r="F915" s="24" t="s">
        <v>1286</v>
      </c>
      <c r="G915" s="25">
        <v>37.369999999999997</v>
      </c>
      <c r="H915" s="26">
        <v>0</v>
      </c>
      <c r="I915" s="26">
        <v>3</v>
      </c>
      <c r="J915" s="26">
        <v>0</v>
      </c>
      <c r="K915" s="26">
        <v>1</v>
      </c>
      <c r="L915" s="53">
        <v>1.3333333333333333</v>
      </c>
      <c r="M915" s="54">
        <v>3.567924360003568E-2</v>
      </c>
      <c r="N915" s="54">
        <v>5.6338028169014079E-2</v>
      </c>
      <c r="O915" s="54">
        <v>1</v>
      </c>
    </row>
    <row r="916" spans="1:15" ht="15" customHeight="1">
      <c r="A916" s="23" t="s">
        <v>1205</v>
      </c>
      <c r="B916" s="24" t="s">
        <v>65</v>
      </c>
      <c r="C916" s="23" t="s">
        <v>1277</v>
      </c>
      <c r="D916" s="24" t="s">
        <v>1278</v>
      </c>
      <c r="E916" s="23" t="s">
        <v>1287</v>
      </c>
      <c r="F916" s="24" t="s">
        <v>1288</v>
      </c>
      <c r="G916" s="25">
        <v>4.05</v>
      </c>
      <c r="H916" s="26">
        <v>0</v>
      </c>
      <c r="I916" s="26">
        <v>0</v>
      </c>
      <c r="J916" s="26">
        <v>0</v>
      </c>
      <c r="K916" s="26">
        <v>0</v>
      </c>
      <c r="L916" s="53">
        <v>0</v>
      </c>
      <c r="M916" s="54">
        <v>0</v>
      </c>
      <c r="N916" s="54" t="s">
        <v>2766</v>
      </c>
      <c r="O916" s="54" t="s">
        <v>2766</v>
      </c>
    </row>
    <row r="917" spans="1:15" ht="15" customHeight="1">
      <c r="A917" s="23" t="s">
        <v>1205</v>
      </c>
      <c r="B917" s="24" t="s">
        <v>65</v>
      </c>
      <c r="C917" s="23" t="s">
        <v>1277</v>
      </c>
      <c r="D917" s="24" t="s">
        <v>1278</v>
      </c>
      <c r="E917" s="23" t="s">
        <v>1289</v>
      </c>
      <c r="F917" s="24" t="s">
        <v>1290</v>
      </c>
      <c r="G917" s="25">
        <v>13.384</v>
      </c>
      <c r="H917" s="26">
        <v>0</v>
      </c>
      <c r="I917" s="26">
        <v>0</v>
      </c>
      <c r="J917" s="26">
        <v>0</v>
      </c>
      <c r="K917" s="26">
        <v>0</v>
      </c>
      <c r="L917" s="53">
        <v>0</v>
      </c>
      <c r="M917" s="54">
        <v>0</v>
      </c>
      <c r="N917" s="54">
        <v>0</v>
      </c>
      <c r="O917" s="54" t="s">
        <v>2766</v>
      </c>
    </row>
    <row r="918" spans="1:15" ht="15" customHeight="1">
      <c r="A918" s="23" t="s">
        <v>1205</v>
      </c>
      <c r="B918" s="24" t="s">
        <v>65</v>
      </c>
      <c r="C918" s="23" t="s">
        <v>1277</v>
      </c>
      <c r="D918" s="24" t="s">
        <v>1278</v>
      </c>
      <c r="E918" s="23" t="s">
        <v>1291</v>
      </c>
      <c r="F918" s="24" t="s">
        <v>1292</v>
      </c>
      <c r="G918" s="25">
        <v>20.2</v>
      </c>
      <c r="H918" s="26">
        <v>0</v>
      </c>
      <c r="I918" s="26">
        <v>1</v>
      </c>
      <c r="J918" s="26">
        <v>1</v>
      </c>
      <c r="K918" s="26">
        <v>0</v>
      </c>
      <c r="L918" s="53">
        <v>0.66666666666666663</v>
      </c>
      <c r="M918" s="54">
        <v>3.3003300330033E-2</v>
      </c>
      <c r="N918" s="54">
        <v>5.7142857142857141E-2</v>
      </c>
      <c r="O918" s="54">
        <v>1</v>
      </c>
    </row>
    <row r="919" spans="1:15" ht="15" customHeight="1">
      <c r="A919" s="23" t="s">
        <v>1205</v>
      </c>
      <c r="B919" s="24" t="s">
        <v>65</v>
      </c>
      <c r="C919" s="23" t="s">
        <v>1277</v>
      </c>
      <c r="D919" s="24" t="s">
        <v>1278</v>
      </c>
      <c r="E919" s="23" t="s">
        <v>1293</v>
      </c>
      <c r="F919" s="24" t="s">
        <v>1294</v>
      </c>
      <c r="G919" s="25">
        <v>10.1</v>
      </c>
      <c r="H919" s="26">
        <v>0</v>
      </c>
      <c r="I919" s="26">
        <v>0</v>
      </c>
      <c r="J919" s="26">
        <v>0</v>
      </c>
      <c r="K919" s="26">
        <v>0</v>
      </c>
      <c r="L919" s="53">
        <v>0</v>
      </c>
      <c r="M919" s="54">
        <v>0</v>
      </c>
      <c r="N919" s="54">
        <v>0</v>
      </c>
      <c r="O919" s="54" t="s">
        <v>2766</v>
      </c>
    </row>
    <row r="920" spans="1:15" ht="15" customHeight="1">
      <c r="A920" s="23" t="s">
        <v>1205</v>
      </c>
      <c r="B920" s="24" t="s">
        <v>65</v>
      </c>
      <c r="C920" s="23" t="s">
        <v>1295</v>
      </c>
      <c r="D920" s="24" t="s">
        <v>72</v>
      </c>
      <c r="E920" s="23" t="s">
        <v>1217</v>
      </c>
      <c r="F920" s="24" t="s">
        <v>1218</v>
      </c>
      <c r="G920" s="25">
        <v>10.000000000000014</v>
      </c>
      <c r="H920" s="26">
        <v>0</v>
      </c>
      <c r="I920" s="26">
        <v>0</v>
      </c>
      <c r="J920" s="26">
        <v>0</v>
      </c>
      <c r="K920" s="26">
        <v>0</v>
      </c>
      <c r="L920" s="53">
        <v>0</v>
      </c>
      <c r="M920" s="54">
        <v>0</v>
      </c>
      <c r="N920" s="54">
        <v>0</v>
      </c>
      <c r="O920" s="54" t="s">
        <v>2766</v>
      </c>
    </row>
    <row r="921" spans="1:15" ht="15" customHeight="1">
      <c r="A921" s="23" t="s">
        <v>1205</v>
      </c>
      <c r="B921" s="24" t="s">
        <v>65</v>
      </c>
      <c r="C921" s="23" t="s">
        <v>1295</v>
      </c>
      <c r="D921" s="24" t="s">
        <v>72</v>
      </c>
      <c r="E921" s="23" t="s">
        <v>1000</v>
      </c>
      <c r="F921" s="24" t="s">
        <v>1001</v>
      </c>
      <c r="G921" s="25">
        <v>34.274000000000001</v>
      </c>
      <c r="H921" s="26">
        <v>3</v>
      </c>
      <c r="I921" s="26">
        <v>1</v>
      </c>
      <c r="J921" s="26">
        <v>0</v>
      </c>
      <c r="K921" s="26">
        <v>0</v>
      </c>
      <c r="L921" s="53">
        <v>0.33333333333333331</v>
      </c>
      <c r="M921" s="54">
        <v>9.7255451168037962E-3</v>
      </c>
      <c r="N921" s="54">
        <v>1.6393442622950821E-2</v>
      </c>
      <c r="O921" s="54">
        <v>1</v>
      </c>
    </row>
    <row r="922" spans="1:15" ht="15" customHeight="1">
      <c r="A922" s="23" t="s">
        <v>1205</v>
      </c>
      <c r="B922" s="24" t="s">
        <v>65</v>
      </c>
      <c r="C922" s="23" t="s">
        <v>1295</v>
      </c>
      <c r="D922" s="24" t="s">
        <v>72</v>
      </c>
      <c r="E922" s="23" t="s">
        <v>1279</v>
      </c>
      <c r="F922" s="24" t="s">
        <v>1280</v>
      </c>
      <c r="G922" s="25">
        <v>1.7999999999999829</v>
      </c>
      <c r="H922" s="26">
        <v>0</v>
      </c>
      <c r="I922" s="26">
        <v>0</v>
      </c>
      <c r="J922" s="26">
        <v>0</v>
      </c>
      <c r="K922" s="26">
        <v>0</v>
      </c>
      <c r="L922" s="53">
        <v>0</v>
      </c>
      <c r="M922" s="54">
        <v>0</v>
      </c>
      <c r="N922" s="54">
        <v>0</v>
      </c>
      <c r="O922" s="54" t="s">
        <v>2766</v>
      </c>
    </row>
    <row r="923" spans="1:15" ht="15" customHeight="1">
      <c r="A923" s="23" t="s">
        <v>1205</v>
      </c>
      <c r="B923" s="24" t="s">
        <v>65</v>
      </c>
      <c r="C923" s="23" t="s">
        <v>1295</v>
      </c>
      <c r="D923" s="24" t="s">
        <v>72</v>
      </c>
      <c r="E923" s="23" t="s">
        <v>1249</v>
      </c>
      <c r="F923" s="24" t="s">
        <v>1250</v>
      </c>
      <c r="G923" s="25">
        <v>35.100000000000009</v>
      </c>
      <c r="H923" s="26">
        <v>1</v>
      </c>
      <c r="I923" s="26">
        <v>1</v>
      </c>
      <c r="J923" s="26">
        <v>2</v>
      </c>
      <c r="K923" s="26">
        <v>2</v>
      </c>
      <c r="L923" s="53">
        <v>1.6666666666666667</v>
      </c>
      <c r="M923" s="54">
        <v>4.7483380816714139E-2</v>
      </c>
      <c r="N923" s="54">
        <v>3.2258064516129038E-2</v>
      </c>
      <c r="O923" s="54">
        <v>1.6666666666666667</v>
      </c>
    </row>
    <row r="924" spans="1:15" ht="15" customHeight="1">
      <c r="A924" s="23" t="s">
        <v>1205</v>
      </c>
      <c r="B924" s="24" t="s">
        <v>65</v>
      </c>
      <c r="C924" s="23" t="s">
        <v>1295</v>
      </c>
      <c r="D924" s="24" t="s">
        <v>72</v>
      </c>
      <c r="E924" s="23" t="s">
        <v>1296</v>
      </c>
      <c r="F924" s="24" t="s">
        <v>1297</v>
      </c>
      <c r="G924" s="25">
        <v>20.700000000000003</v>
      </c>
      <c r="H924" s="26">
        <v>2</v>
      </c>
      <c r="I924" s="26">
        <v>1</v>
      </c>
      <c r="J924" s="26">
        <v>1</v>
      </c>
      <c r="K924" s="26">
        <v>0</v>
      </c>
      <c r="L924" s="53">
        <v>0.66666666666666663</v>
      </c>
      <c r="M924" s="54">
        <v>3.2206119162640892E-2</v>
      </c>
      <c r="N924" s="54">
        <v>1.4814814814814814E-2</v>
      </c>
      <c r="O924" s="54">
        <v>1</v>
      </c>
    </row>
    <row r="925" spans="1:15" ht="15" customHeight="1">
      <c r="A925" s="23" t="s">
        <v>1205</v>
      </c>
      <c r="B925" s="24" t="s">
        <v>65</v>
      </c>
      <c r="C925" s="23" t="s">
        <v>1295</v>
      </c>
      <c r="D925" s="24" t="s">
        <v>72</v>
      </c>
      <c r="E925" s="23" t="s">
        <v>60</v>
      </c>
      <c r="F925" s="24" t="s">
        <v>61</v>
      </c>
      <c r="G925" s="25">
        <v>29.410000000000025</v>
      </c>
      <c r="H925" s="26">
        <v>4</v>
      </c>
      <c r="I925" s="26">
        <v>4</v>
      </c>
      <c r="J925" s="26">
        <v>3</v>
      </c>
      <c r="K925" s="26">
        <v>1</v>
      </c>
      <c r="L925" s="53">
        <v>2.6666666666666665</v>
      </c>
      <c r="M925" s="54">
        <v>9.0672106993086171E-2</v>
      </c>
      <c r="N925" s="54">
        <v>4.0816326530612249E-2</v>
      </c>
      <c r="O925" s="54">
        <v>1</v>
      </c>
    </row>
    <row r="926" spans="1:15" ht="15" customHeight="1">
      <c r="A926" s="23" t="s">
        <v>1205</v>
      </c>
      <c r="B926" s="24" t="s">
        <v>65</v>
      </c>
      <c r="C926" s="23" t="s">
        <v>1295</v>
      </c>
      <c r="D926" s="24" t="s">
        <v>72</v>
      </c>
      <c r="E926" s="23" t="s">
        <v>613</v>
      </c>
      <c r="F926" s="24" t="s">
        <v>614</v>
      </c>
      <c r="G926" s="25">
        <v>16.850000000000001</v>
      </c>
      <c r="H926" s="26">
        <v>0</v>
      </c>
      <c r="I926" s="26">
        <v>0</v>
      </c>
      <c r="J926" s="26">
        <v>0</v>
      </c>
      <c r="K926" s="26">
        <v>0</v>
      </c>
      <c r="L926" s="53">
        <v>0</v>
      </c>
      <c r="M926" s="54">
        <v>0</v>
      </c>
      <c r="N926" s="54">
        <v>0</v>
      </c>
      <c r="O926" s="54" t="s">
        <v>2766</v>
      </c>
    </row>
    <row r="927" spans="1:15" ht="15" customHeight="1">
      <c r="A927" s="23" t="s">
        <v>1205</v>
      </c>
      <c r="B927" s="24" t="s">
        <v>65</v>
      </c>
      <c r="C927" s="23" t="s">
        <v>1295</v>
      </c>
      <c r="D927" s="24" t="s">
        <v>72</v>
      </c>
      <c r="E927" s="23" t="s">
        <v>1221</v>
      </c>
      <c r="F927" s="24" t="s">
        <v>1222</v>
      </c>
      <c r="G927" s="25">
        <v>2.2000000000000002</v>
      </c>
      <c r="H927" s="26">
        <v>0</v>
      </c>
      <c r="I927" s="26">
        <v>0</v>
      </c>
      <c r="J927" s="26">
        <v>0</v>
      </c>
      <c r="K927" s="26">
        <v>0</v>
      </c>
      <c r="L927" s="53">
        <v>0</v>
      </c>
      <c r="M927" s="54">
        <v>0</v>
      </c>
      <c r="N927" s="54">
        <v>0</v>
      </c>
      <c r="O927" s="54" t="s">
        <v>2766</v>
      </c>
    </row>
    <row r="928" spans="1:15" ht="15" customHeight="1">
      <c r="A928" s="23" t="s">
        <v>1205</v>
      </c>
      <c r="B928" s="24" t="s">
        <v>65</v>
      </c>
      <c r="C928" s="23" t="s">
        <v>1295</v>
      </c>
      <c r="D928" s="24" t="s">
        <v>72</v>
      </c>
      <c r="E928" s="23" t="s">
        <v>73</v>
      </c>
      <c r="F928" s="24" t="s">
        <v>74</v>
      </c>
      <c r="G928" s="25">
        <v>43.9</v>
      </c>
      <c r="H928" s="26">
        <v>2</v>
      </c>
      <c r="I928" s="26">
        <v>5</v>
      </c>
      <c r="J928" s="26">
        <v>0</v>
      </c>
      <c r="K928" s="26">
        <v>4</v>
      </c>
      <c r="L928" s="53">
        <v>3</v>
      </c>
      <c r="M928" s="54">
        <v>6.8337129840546698E-2</v>
      </c>
      <c r="N928" s="54">
        <v>2.368421052631579E-2</v>
      </c>
      <c r="O928" s="54">
        <v>1</v>
      </c>
    </row>
    <row r="929" spans="1:15" ht="15" customHeight="1">
      <c r="A929" s="23" t="s">
        <v>1205</v>
      </c>
      <c r="B929" s="24" t="s">
        <v>65</v>
      </c>
      <c r="C929" s="23" t="s">
        <v>1295</v>
      </c>
      <c r="D929" s="24" t="s">
        <v>72</v>
      </c>
      <c r="E929" s="23" t="s">
        <v>1281</v>
      </c>
      <c r="F929" s="24" t="s">
        <v>1282</v>
      </c>
      <c r="G929" s="25">
        <v>15.7</v>
      </c>
      <c r="H929" s="26">
        <v>0</v>
      </c>
      <c r="I929" s="26">
        <v>0</v>
      </c>
      <c r="J929" s="26">
        <v>0</v>
      </c>
      <c r="K929" s="26">
        <v>0</v>
      </c>
      <c r="L929" s="53">
        <v>0</v>
      </c>
      <c r="M929" s="54">
        <v>0</v>
      </c>
      <c r="N929" s="54">
        <v>0</v>
      </c>
      <c r="O929" s="54" t="s">
        <v>2766</v>
      </c>
    </row>
    <row r="930" spans="1:15" ht="15" customHeight="1">
      <c r="A930" s="23" t="s">
        <v>1205</v>
      </c>
      <c r="B930" s="24" t="s">
        <v>65</v>
      </c>
      <c r="C930" s="23" t="s">
        <v>1295</v>
      </c>
      <c r="D930" s="24" t="s">
        <v>72</v>
      </c>
      <c r="E930" s="23" t="s">
        <v>1283</v>
      </c>
      <c r="F930" s="24" t="s">
        <v>1284</v>
      </c>
      <c r="G930" s="25">
        <v>49.85</v>
      </c>
      <c r="H930" s="26">
        <v>2</v>
      </c>
      <c r="I930" s="26">
        <v>0</v>
      </c>
      <c r="J930" s="26">
        <v>0</v>
      </c>
      <c r="K930" s="26">
        <v>0</v>
      </c>
      <c r="L930" s="53">
        <v>0</v>
      </c>
      <c r="M930" s="54">
        <v>0</v>
      </c>
      <c r="N930" s="54">
        <v>0</v>
      </c>
      <c r="O930" s="54" t="s">
        <v>2766</v>
      </c>
    </row>
    <row r="931" spans="1:15" ht="15" customHeight="1">
      <c r="A931" s="23" t="s">
        <v>1205</v>
      </c>
      <c r="B931" s="24" t="s">
        <v>65</v>
      </c>
      <c r="C931" s="23" t="s">
        <v>1295</v>
      </c>
      <c r="D931" s="24" t="s">
        <v>72</v>
      </c>
      <c r="E931" s="23" t="s">
        <v>1285</v>
      </c>
      <c r="F931" s="24" t="s">
        <v>1286</v>
      </c>
      <c r="G931" s="25">
        <v>8.730000000000004</v>
      </c>
      <c r="H931" s="26">
        <v>0</v>
      </c>
      <c r="I931" s="26">
        <v>0</v>
      </c>
      <c r="J931" s="26">
        <v>0</v>
      </c>
      <c r="K931" s="26">
        <v>0</v>
      </c>
      <c r="L931" s="53">
        <v>0</v>
      </c>
      <c r="M931" s="54">
        <v>0</v>
      </c>
      <c r="N931" s="54">
        <v>0</v>
      </c>
      <c r="O931" s="54" t="s">
        <v>2766</v>
      </c>
    </row>
    <row r="932" spans="1:15" ht="15" customHeight="1">
      <c r="A932" s="23" t="s">
        <v>1205</v>
      </c>
      <c r="B932" s="24" t="s">
        <v>65</v>
      </c>
      <c r="C932" s="23" t="s">
        <v>1295</v>
      </c>
      <c r="D932" s="24" t="s">
        <v>72</v>
      </c>
      <c r="E932" s="23" t="s">
        <v>1287</v>
      </c>
      <c r="F932" s="24" t="s">
        <v>1288</v>
      </c>
      <c r="G932" s="25">
        <v>21.36</v>
      </c>
      <c r="H932" s="26">
        <v>0</v>
      </c>
      <c r="I932" s="26">
        <v>0</v>
      </c>
      <c r="J932" s="26">
        <v>0</v>
      </c>
      <c r="K932" s="26">
        <v>0</v>
      </c>
      <c r="L932" s="53">
        <v>0</v>
      </c>
      <c r="M932" s="54">
        <v>0</v>
      </c>
      <c r="N932" s="54">
        <v>0</v>
      </c>
      <c r="O932" s="54" t="s">
        <v>2766</v>
      </c>
    </row>
    <row r="933" spans="1:15" ht="15" customHeight="1">
      <c r="A933" s="23" t="s">
        <v>1205</v>
      </c>
      <c r="B933" s="24" t="s">
        <v>65</v>
      </c>
      <c r="C933" s="23" t="s">
        <v>1295</v>
      </c>
      <c r="D933" s="24" t="s">
        <v>72</v>
      </c>
      <c r="E933" s="23" t="s">
        <v>1289</v>
      </c>
      <c r="F933" s="24" t="s">
        <v>1290</v>
      </c>
      <c r="G933" s="25">
        <v>28.975999999999999</v>
      </c>
      <c r="H933" s="26">
        <v>1</v>
      </c>
      <c r="I933" s="26">
        <v>0</v>
      </c>
      <c r="J933" s="26">
        <v>0</v>
      </c>
      <c r="K933" s="26">
        <v>0</v>
      </c>
      <c r="L933" s="53">
        <v>0</v>
      </c>
      <c r="M933" s="54">
        <v>0</v>
      </c>
      <c r="N933" s="54" t="s">
        <v>2766</v>
      </c>
      <c r="O933" s="54" t="s">
        <v>2766</v>
      </c>
    </row>
    <row r="934" spans="1:15" ht="15" customHeight="1">
      <c r="A934" s="23" t="s">
        <v>1205</v>
      </c>
      <c r="B934" s="24" t="s">
        <v>65</v>
      </c>
      <c r="C934" s="23" t="s">
        <v>1295</v>
      </c>
      <c r="D934" s="24" t="s">
        <v>72</v>
      </c>
      <c r="E934" s="23" t="s">
        <v>1235</v>
      </c>
      <c r="F934" s="24" t="s">
        <v>1236</v>
      </c>
      <c r="G934" s="25">
        <v>1.8800000000000026</v>
      </c>
      <c r="H934" s="26">
        <v>0</v>
      </c>
      <c r="I934" s="26">
        <v>0</v>
      </c>
      <c r="J934" s="26">
        <v>0</v>
      </c>
      <c r="K934" s="26">
        <v>0</v>
      </c>
      <c r="L934" s="53">
        <v>0</v>
      </c>
      <c r="M934" s="54">
        <v>0</v>
      </c>
      <c r="N934" s="54">
        <v>0</v>
      </c>
      <c r="O934" s="54" t="s">
        <v>2766</v>
      </c>
    </row>
    <row r="935" spans="1:15" ht="15" customHeight="1">
      <c r="A935" s="23" t="s">
        <v>1205</v>
      </c>
      <c r="B935" s="24" t="s">
        <v>65</v>
      </c>
      <c r="C935" s="23" t="s">
        <v>1295</v>
      </c>
      <c r="D935" s="24" t="s">
        <v>72</v>
      </c>
      <c r="E935" s="23" t="s">
        <v>1227</v>
      </c>
      <c r="F935" s="24" t="s">
        <v>1228</v>
      </c>
      <c r="G935" s="25">
        <v>93.2</v>
      </c>
      <c r="H935" s="26">
        <v>0</v>
      </c>
      <c r="I935" s="26">
        <v>2</v>
      </c>
      <c r="J935" s="26">
        <v>3</v>
      </c>
      <c r="K935" s="26">
        <v>0</v>
      </c>
      <c r="L935" s="53">
        <v>1.6666666666666667</v>
      </c>
      <c r="M935" s="54">
        <v>1.7882689556509301E-2</v>
      </c>
      <c r="N935" s="54">
        <v>2.6455026455026457E-2</v>
      </c>
      <c r="O935" s="54">
        <v>1</v>
      </c>
    </row>
    <row r="936" spans="1:15" ht="15" customHeight="1">
      <c r="A936" s="23" t="s">
        <v>1205</v>
      </c>
      <c r="B936" s="24" t="s">
        <v>65</v>
      </c>
      <c r="C936" s="23" t="s">
        <v>1295</v>
      </c>
      <c r="D936" s="24" t="s">
        <v>72</v>
      </c>
      <c r="E936" s="23" t="s">
        <v>1298</v>
      </c>
      <c r="F936" s="24" t="s">
        <v>1299</v>
      </c>
      <c r="G936" s="25">
        <v>16.850000000000001</v>
      </c>
      <c r="H936" s="26">
        <v>0</v>
      </c>
      <c r="I936" s="26">
        <v>0</v>
      </c>
      <c r="J936" s="26">
        <v>0</v>
      </c>
      <c r="K936" s="26">
        <v>0</v>
      </c>
      <c r="L936" s="53">
        <v>0</v>
      </c>
      <c r="M936" s="54">
        <v>0</v>
      </c>
      <c r="N936" s="54">
        <v>0</v>
      </c>
      <c r="O936" s="54" t="s">
        <v>2766</v>
      </c>
    </row>
    <row r="937" spans="1:15" ht="15" customHeight="1">
      <c r="A937" s="23" t="s">
        <v>1205</v>
      </c>
      <c r="B937" s="24" t="s">
        <v>65</v>
      </c>
      <c r="C937" s="23" t="s">
        <v>1295</v>
      </c>
      <c r="D937" s="24" t="s">
        <v>72</v>
      </c>
      <c r="E937" s="23" t="s">
        <v>1300</v>
      </c>
      <c r="F937" s="24" t="s">
        <v>1301</v>
      </c>
      <c r="G937" s="25">
        <v>12.545</v>
      </c>
      <c r="H937" s="26">
        <v>0</v>
      </c>
      <c r="I937" s="26">
        <v>0</v>
      </c>
      <c r="J937" s="26">
        <v>0</v>
      </c>
      <c r="K937" s="26">
        <v>0</v>
      </c>
      <c r="L937" s="53">
        <v>0</v>
      </c>
      <c r="M937" s="54">
        <v>0</v>
      </c>
      <c r="N937" s="54">
        <v>0</v>
      </c>
      <c r="O937" s="54" t="s">
        <v>2766</v>
      </c>
    </row>
    <row r="938" spans="1:15" ht="15" customHeight="1">
      <c r="A938" s="23" t="s">
        <v>1205</v>
      </c>
      <c r="B938" s="24" t="s">
        <v>65</v>
      </c>
      <c r="C938" s="23" t="s">
        <v>1302</v>
      </c>
      <c r="D938" s="24" t="s">
        <v>1303</v>
      </c>
      <c r="E938" s="23" t="s">
        <v>30</v>
      </c>
      <c r="F938" s="24" t="s">
        <v>31</v>
      </c>
      <c r="G938" s="25">
        <v>54.5</v>
      </c>
      <c r="H938" s="26">
        <v>1</v>
      </c>
      <c r="I938" s="26">
        <v>2</v>
      </c>
      <c r="J938" s="26">
        <v>2</v>
      </c>
      <c r="K938" s="26">
        <v>1</v>
      </c>
      <c r="L938" s="53">
        <v>1.6666666666666667</v>
      </c>
      <c r="M938" s="54">
        <v>3.0581039755351685E-2</v>
      </c>
      <c r="N938" s="54">
        <v>3.7313432835820899E-2</v>
      </c>
      <c r="O938" s="54">
        <v>1</v>
      </c>
    </row>
    <row r="939" spans="1:15" ht="15" customHeight="1">
      <c r="A939" s="23" t="s">
        <v>1205</v>
      </c>
      <c r="B939" s="24" t="s">
        <v>65</v>
      </c>
      <c r="C939" s="23" t="s">
        <v>1302</v>
      </c>
      <c r="D939" s="24" t="s">
        <v>1303</v>
      </c>
      <c r="E939" s="23" t="s">
        <v>1304</v>
      </c>
      <c r="F939" s="24" t="s">
        <v>1305</v>
      </c>
      <c r="G939" s="25">
        <v>0.65</v>
      </c>
      <c r="H939" s="26">
        <v>0</v>
      </c>
      <c r="I939" s="26">
        <v>0</v>
      </c>
      <c r="J939" s="26">
        <v>0</v>
      </c>
      <c r="K939" s="26">
        <v>0</v>
      </c>
      <c r="L939" s="53">
        <v>0</v>
      </c>
      <c r="M939" s="54">
        <v>0</v>
      </c>
      <c r="N939" s="54" t="s">
        <v>2766</v>
      </c>
      <c r="O939" s="54" t="s">
        <v>2766</v>
      </c>
    </row>
    <row r="940" spans="1:15" ht="15" customHeight="1">
      <c r="A940" s="23" t="s">
        <v>1205</v>
      </c>
      <c r="B940" s="24" t="s">
        <v>65</v>
      </c>
      <c r="C940" s="23" t="s">
        <v>1302</v>
      </c>
      <c r="D940" s="24" t="s">
        <v>1303</v>
      </c>
      <c r="E940" s="23" t="s">
        <v>1306</v>
      </c>
      <c r="F940" s="24" t="s">
        <v>1307</v>
      </c>
      <c r="G940" s="25">
        <v>18.39</v>
      </c>
      <c r="H940" s="26">
        <v>1</v>
      </c>
      <c r="I940" s="26">
        <v>0</v>
      </c>
      <c r="J940" s="26">
        <v>1</v>
      </c>
      <c r="K940" s="26">
        <v>0</v>
      </c>
      <c r="L940" s="53">
        <v>0.33333333333333331</v>
      </c>
      <c r="M940" s="54">
        <v>1.8125793003443899E-2</v>
      </c>
      <c r="N940" s="54">
        <v>4.7619047619047616E-2</v>
      </c>
      <c r="O940" s="54">
        <v>1</v>
      </c>
    </row>
    <row r="941" spans="1:15" ht="15" customHeight="1">
      <c r="A941" s="23" t="s">
        <v>1205</v>
      </c>
      <c r="B941" s="24" t="s">
        <v>65</v>
      </c>
      <c r="C941" s="23" t="s">
        <v>1302</v>
      </c>
      <c r="D941" s="24" t="s">
        <v>1303</v>
      </c>
      <c r="E941" s="23" t="s">
        <v>1170</v>
      </c>
      <c r="F941" s="24" t="s">
        <v>1171</v>
      </c>
      <c r="G941" s="25">
        <v>28.943000000000012</v>
      </c>
      <c r="H941" s="26">
        <v>0</v>
      </c>
      <c r="I941" s="26">
        <v>1</v>
      </c>
      <c r="J941" s="26">
        <v>0</v>
      </c>
      <c r="K941" s="26">
        <v>0</v>
      </c>
      <c r="L941" s="53">
        <v>0.33333333333333331</v>
      </c>
      <c r="M941" s="54">
        <v>1.1516889518478844E-2</v>
      </c>
      <c r="N941" s="54">
        <v>3.5714285714285712E-2</v>
      </c>
      <c r="O941" s="54">
        <v>1</v>
      </c>
    </row>
    <row r="942" spans="1:15" ht="15" customHeight="1">
      <c r="A942" s="23" t="s">
        <v>1205</v>
      </c>
      <c r="B942" s="24" t="s">
        <v>65</v>
      </c>
      <c r="C942" s="23" t="s">
        <v>1302</v>
      </c>
      <c r="D942" s="24" t="s">
        <v>1303</v>
      </c>
      <c r="E942" s="23" t="s">
        <v>1257</v>
      </c>
      <c r="F942" s="24" t="s">
        <v>1258</v>
      </c>
      <c r="G942" s="25">
        <v>38.331000000000003</v>
      </c>
      <c r="H942" s="26">
        <v>1</v>
      </c>
      <c r="I942" s="26">
        <v>1</v>
      </c>
      <c r="J942" s="26">
        <v>0</v>
      </c>
      <c r="K942" s="26">
        <v>1</v>
      </c>
      <c r="L942" s="53">
        <v>0.66666666666666663</v>
      </c>
      <c r="M942" s="54">
        <v>1.7392363013400813E-2</v>
      </c>
      <c r="N942" s="54">
        <v>2.5316455696202531E-2</v>
      </c>
      <c r="O942" s="54">
        <v>1</v>
      </c>
    </row>
    <row r="943" spans="1:15" ht="15" customHeight="1">
      <c r="A943" s="23" t="s">
        <v>1205</v>
      </c>
      <c r="B943" s="24" t="s">
        <v>65</v>
      </c>
      <c r="C943" s="23" t="s">
        <v>1302</v>
      </c>
      <c r="D943" s="24" t="s">
        <v>1303</v>
      </c>
      <c r="E943" s="23" t="s">
        <v>1259</v>
      </c>
      <c r="F943" s="24" t="s">
        <v>1260</v>
      </c>
      <c r="G943" s="25">
        <v>24.409999999999997</v>
      </c>
      <c r="H943" s="26">
        <v>0</v>
      </c>
      <c r="I943" s="26">
        <v>0</v>
      </c>
      <c r="J943" s="26">
        <v>0</v>
      </c>
      <c r="K943" s="26">
        <v>1</v>
      </c>
      <c r="L943" s="53">
        <v>0.33333333333333331</v>
      </c>
      <c r="M943" s="54">
        <v>1.365560562610952E-2</v>
      </c>
      <c r="N943" s="54">
        <v>3.5714285714285712E-2</v>
      </c>
      <c r="O943" s="54">
        <v>1</v>
      </c>
    </row>
    <row r="944" spans="1:15" ht="15" customHeight="1">
      <c r="A944" s="23" t="s">
        <v>1205</v>
      </c>
      <c r="B944" s="24" t="s">
        <v>65</v>
      </c>
      <c r="C944" s="23" t="s">
        <v>1302</v>
      </c>
      <c r="D944" s="24" t="s">
        <v>1303</v>
      </c>
      <c r="E944" s="23" t="s">
        <v>1174</v>
      </c>
      <c r="F944" s="24" t="s">
        <v>1175</v>
      </c>
      <c r="G944" s="25">
        <v>90.984999999999985</v>
      </c>
      <c r="H944" s="26">
        <v>8</v>
      </c>
      <c r="I944" s="26">
        <v>2</v>
      </c>
      <c r="J944" s="26">
        <v>3</v>
      </c>
      <c r="K944" s="26">
        <v>5</v>
      </c>
      <c r="L944" s="53">
        <v>3.3333333333333335</v>
      </c>
      <c r="M944" s="54">
        <v>3.6636075543587776E-2</v>
      </c>
      <c r="N944" s="54">
        <v>2.7472527472527476E-2</v>
      </c>
      <c r="O944" s="54">
        <v>1.1111111111111112</v>
      </c>
    </row>
    <row r="945" spans="1:15" ht="15" customHeight="1">
      <c r="A945" s="23" t="s">
        <v>1205</v>
      </c>
      <c r="B945" s="24" t="s">
        <v>65</v>
      </c>
      <c r="C945" s="23" t="s">
        <v>1302</v>
      </c>
      <c r="D945" s="24" t="s">
        <v>1303</v>
      </c>
      <c r="E945" s="23" t="s">
        <v>1308</v>
      </c>
      <c r="F945" s="24" t="s">
        <v>1309</v>
      </c>
      <c r="G945" s="25">
        <v>74.206999999999994</v>
      </c>
      <c r="H945" s="26">
        <v>4</v>
      </c>
      <c r="I945" s="26">
        <v>4</v>
      </c>
      <c r="J945" s="26">
        <v>2</v>
      </c>
      <c r="K945" s="26">
        <v>1</v>
      </c>
      <c r="L945" s="53">
        <v>2.3333333333333335</v>
      </c>
      <c r="M945" s="54">
        <v>3.1443574505549798E-2</v>
      </c>
      <c r="N945" s="54">
        <v>0.04</v>
      </c>
      <c r="O945" s="54">
        <v>1</v>
      </c>
    </row>
    <row r="946" spans="1:15" ht="15" customHeight="1">
      <c r="A946" s="23" t="s">
        <v>1205</v>
      </c>
      <c r="B946" s="24" t="s">
        <v>65</v>
      </c>
      <c r="C946" s="23" t="s">
        <v>1302</v>
      </c>
      <c r="D946" s="24" t="s">
        <v>1303</v>
      </c>
      <c r="E946" s="23" t="s">
        <v>1310</v>
      </c>
      <c r="F946" s="24" t="s">
        <v>1311</v>
      </c>
      <c r="G946" s="25">
        <v>12.299999999999983</v>
      </c>
      <c r="H946" s="26">
        <v>0</v>
      </c>
      <c r="I946" s="26">
        <v>0</v>
      </c>
      <c r="J946" s="26">
        <v>0</v>
      </c>
      <c r="K946" s="26">
        <v>0</v>
      </c>
      <c r="L946" s="53">
        <v>0</v>
      </c>
      <c r="M946" s="54">
        <v>0</v>
      </c>
      <c r="N946" s="54">
        <v>0</v>
      </c>
      <c r="O946" s="54" t="s">
        <v>2766</v>
      </c>
    </row>
    <row r="947" spans="1:15" ht="15" customHeight="1">
      <c r="A947" s="23" t="s">
        <v>1205</v>
      </c>
      <c r="B947" s="24" t="s">
        <v>65</v>
      </c>
      <c r="C947" s="23" t="s">
        <v>1302</v>
      </c>
      <c r="D947" s="24" t="s">
        <v>1303</v>
      </c>
      <c r="E947" s="23" t="s">
        <v>1312</v>
      </c>
      <c r="F947" s="24" t="s">
        <v>1313</v>
      </c>
      <c r="G947" s="25">
        <v>38.700000000000003</v>
      </c>
      <c r="H947" s="26">
        <v>0</v>
      </c>
      <c r="I947" s="26">
        <v>1</v>
      </c>
      <c r="J947" s="26">
        <v>2</v>
      </c>
      <c r="K947" s="26">
        <v>0</v>
      </c>
      <c r="L947" s="53">
        <v>1</v>
      </c>
      <c r="M947" s="54">
        <v>2.5839793281653745E-2</v>
      </c>
      <c r="N947" s="54">
        <v>0.15</v>
      </c>
      <c r="O947" s="54">
        <v>1</v>
      </c>
    </row>
    <row r="948" spans="1:15" ht="15" customHeight="1">
      <c r="A948" s="23" t="s">
        <v>1205</v>
      </c>
      <c r="B948" s="24" t="s">
        <v>65</v>
      </c>
      <c r="C948" s="23" t="s">
        <v>1302</v>
      </c>
      <c r="D948" s="24" t="s">
        <v>1303</v>
      </c>
      <c r="E948" s="23" t="s">
        <v>1314</v>
      </c>
      <c r="F948" s="24" t="s">
        <v>1315</v>
      </c>
      <c r="G948" s="25">
        <v>4.28</v>
      </c>
      <c r="H948" s="26">
        <v>0</v>
      </c>
      <c r="I948" s="26">
        <v>0</v>
      </c>
      <c r="J948" s="26">
        <v>0</v>
      </c>
      <c r="K948" s="26">
        <v>0</v>
      </c>
      <c r="L948" s="53">
        <v>0</v>
      </c>
      <c r="M948" s="54">
        <v>0</v>
      </c>
      <c r="N948" s="54">
        <v>0</v>
      </c>
      <c r="O948" s="54" t="s">
        <v>2766</v>
      </c>
    </row>
    <row r="949" spans="1:15" ht="15" customHeight="1">
      <c r="A949" s="23" t="s">
        <v>1205</v>
      </c>
      <c r="B949" s="24" t="s">
        <v>65</v>
      </c>
      <c r="C949" s="23" t="s">
        <v>1302</v>
      </c>
      <c r="D949" s="24" t="s">
        <v>1303</v>
      </c>
      <c r="E949" s="23" t="s">
        <v>1203</v>
      </c>
      <c r="F949" s="24" t="s">
        <v>1204</v>
      </c>
      <c r="G949" s="25">
        <v>38.820000000000007</v>
      </c>
      <c r="H949" s="26">
        <v>0</v>
      </c>
      <c r="I949" s="26">
        <v>1</v>
      </c>
      <c r="J949" s="26">
        <v>0</v>
      </c>
      <c r="K949" s="26">
        <v>1</v>
      </c>
      <c r="L949" s="53">
        <v>0.66666666666666663</v>
      </c>
      <c r="M949" s="54">
        <v>1.7173278378842517E-2</v>
      </c>
      <c r="N949" s="54">
        <v>0.125</v>
      </c>
      <c r="O949" s="54">
        <v>1</v>
      </c>
    </row>
    <row r="950" spans="1:15" ht="15" customHeight="1">
      <c r="A950" s="23" t="s">
        <v>1205</v>
      </c>
      <c r="B950" s="24" t="s">
        <v>65</v>
      </c>
      <c r="C950" s="23" t="s">
        <v>1302</v>
      </c>
      <c r="D950" s="24" t="s">
        <v>1303</v>
      </c>
      <c r="E950" s="23" t="s">
        <v>1192</v>
      </c>
      <c r="F950" s="24" t="s">
        <v>1193</v>
      </c>
      <c r="G950" s="25">
        <v>24.004000000000001</v>
      </c>
      <c r="H950" s="26">
        <v>0</v>
      </c>
      <c r="I950" s="26">
        <v>1</v>
      </c>
      <c r="J950" s="26">
        <v>0</v>
      </c>
      <c r="K950" s="26">
        <v>0</v>
      </c>
      <c r="L950" s="53">
        <v>0.33333333333333331</v>
      </c>
      <c r="M950" s="54">
        <v>1.3886574459812251E-2</v>
      </c>
      <c r="N950" s="54">
        <v>3.4482758620689655E-2</v>
      </c>
      <c r="O950" s="54">
        <v>1</v>
      </c>
    </row>
    <row r="951" spans="1:15" ht="15" customHeight="1">
      <c r="A951" s="23" t="s">
        <v>1205</v>
      </c>
      <c r="B951" s="24" t="s">
        <v>65</v>
      </c>
      <c r="C951" s="23" t="s">
        <v>1302</v>
      </c>
      <c r="D951" s="24" t="s">
        <v>1303</v>
      </c>
      <c r="E951" s="23" t="s">
        <v>1316</v>
      </c>
      <c r="F951" s="24" t="s">
        <v>1317</v>
      </c>
      <c r="G951" s="25">
        <v>22.1</v>
      </c>
      <c r="H951" s="26">
        <v>0</v>
      </c>
      <c r="I951" s="26">
        <v>0</v>
      </c>
      <c r="J951" s="26">
        <v>0</v>
      </c>
      <c r="K951" s="26">
        <v>1</v>
      </c>
      <c r="L951" s="53">
        <v>0.33333333333333331</v>
      </c>
      <c r="M951" s="54">
        <v>1.5082956259426846E-2</v>
      </c>
      <c r="N951" s="54">
        <v>1.3888888888888888E-2</v>
      </c>
      <c r="O951" s="54">
        <v>1</v>
      </c>
    </row>
    <row r="952" spans="1:15" ht="15" customHeight="1">
      <c r="A952" s="23" t="s">
        <v>1205</v>
      </c>
      <c r="B952" s="24" t="s">
        <v>65</v>
      </c>
      <c r="C952" s="23" t="s">
        <v>1302</v>
      </c>
      <c r="D952" s="24" t="s">
        <v>1303</v>
      </c>
      <c r="E952" s="23" t="s">
        <v>1318</v>
      </c>
      <c r="F952" s="24" t="s">
        <v>1319</v>
      </c>
      <c r="G952" s="25">
        <v>11.18</v>
      </c>
      <c r="H952" s="26">
        <v>0</v>
      </c>
      <c r="I952" s="26">
        <v>1</v>
      </c>
      <c r="J952" s="26">
        <v>0</v>
      </c>
      <c r="K952" s="26">
        <v>0</v>
      </c>
      <c r="L952" s="53">
        <v>0.33333333333333331</v>
      </c>
      <c r="M952" s="54">
        <v>2.9815146094215862E-2</v>
      </c>
      <c r="N952" s="54">
        <v>0.125</v>
      </c>
      <c r="O952" s="54">
        <v>1</v>
      </c>
    </row>
    <row r="953" spans="1:15" ht="15" customHeight="1">
      <c r="A953" s="23" t="s">
        <v>1205</v>
      </c>
      <c r="B953" s="24" t="s">
        <v>65</v>
      </c>
      <c r="C953" s="23" t="s">
        <v>1302</v>
      </c>
      <c r="D953" s="24" t="s">
        <v>1303</v>
      </c>
      <c r="E953" s="23" t="s">
        <v>1320</v>
      </c>
      <c r="F953" s="24" t="s">
        <v>1321</v>
      </c>
      <c r="G953" s="25">
        <v>9.9699999999999989</v>
      </c>
      <c r="H953" s="26">
        <v>0</v>
      </c>
      <c r="I953" s="26">
        <v>0</v>
      </c>
      <c r="J953" s="26">
        <v>0</v>
      </c>
      <c r="K953" s="26">
        <v>0</v>
      </c>
      <c r="L953" s="53">
        <v>0</v>
      </c>
      <c r="M953" s="54">
        <v>0</v>
      </c>
      <c r="N953" s="54">
        <v>0</v>
      </c>
      <c r="O953" s="54" t="s">
        <v>2766</v>
      </c>
    </row>
    <row r="954" spans="1:15" ht="15" customHeight="1">
      <c r="A954" s="23" t="s">
        <v>1205</v>
      </c>
      <c r="B954" s="24" t="s">
        <v>65</v>
      </c>
      <c r="C954" s="23" t="s">
        <v>1302</v>
      </c>
      <c r="D954" s="24" t="s">
        <v>1303</v>
      </c>
      <c r="E954" s="23" t="s">
        <v>1322</v>
      </c>
      <c r="F954" s="24" t="s">
        <v>1323</v>
      </c>
      <c r="G954" s="25">
        <v>18.8</v>
      </c>
      <c r="H954" s="26">
        <v>1</v>
      </c>
      <c r="I954" s="26">
        <v>0</v>
      </c>
      <c r="J954" s="26">
        <v>0</v>
      </c>
      <c r="K954" s="26">
        <v>1</v>
      </c>
      <c r="L954" s="53">
        <v>0.33333333333333331</v>
      </c>
      <c r="M954" s="54">
        <v>1.7730496453900707E-2</v>
      </c>
      <c r="N954" s="54">
        <v>4.1666666666666664E-2</v>
      </c>
      <c r="O954" s="54">
        <v>1</v>
      </c>
    </row>
    <row r="955" spans="1:15" ht="15" customHeight="1">
      <c r="A955" s="23" t="s">
        <v>1205</v>
      </c>
      <c r="B955" s="24" t="s">
        <v>65</v>
      </c>
      <c r="C955" s="23" t="s">
        <v>1302</v>
      </c>
      <c r="D955" s="24" t="s">
        <v>1303</v>
      </c>
      <c r="E955" s="23" t="s">
        <v>1273</v>
      </c>
      <c r="F955" s="24" t="s">
        <v>1274</v>
      </c>
      <c r="G955" s="25">
        <v>12.322999999999997</v>
      </c>
      <c r="H955" s="26">
        <v>0</v>
      </c>
      <c r="I955" s="26">
        <v>0</v>
      </c>
      <c r="J955" s="26">
        <v>0</v>
      </c>
      <c r="K955" s="26">
        <v>0</v>
      </c>
      <c r="L955" s="53">
        <v>0</v>
      </c>
      <c r="M955" s="54">
        <v>0</v>
      </c>
      <c r="N955" s="54">
        <v>0</v>
      </c>
      <c r="O955" s="54" t="s">
        <v>2766</v>
      </c>
    </row>
    <row r="956" spans="1:15" ht="15" customHeight="1">
      <c r="A956" s="23" t="s">
        <v>1205</v>
      </c>
      <c r="B956" s="24" t="s">
        <v>65</v>
      </c>
      <c r="C956" s="23" t="s">
        <v>1302</v>
      </c>
      <c r="D956" s="24" t="s">
        <v>1303</v>
      </c>
      <c r="E956" s="23" t="s">
        <v>1324</v>
      </c>
      <c r="F956" s="24" t="s">
        <v>1325</v>
      </c>
      <c r="G956" s="25">
        <v>7.9</v>
      </c>
      <c r="H956" s="26">
        <v>0</v>
      </c>
      <c r="I956" s="26">
        <v>0</v>
      </c>
      <c r="J956" s="26">
        <v>1</v>
      </c>
      <c r="K956" s="26">
        <v>0</v>
      </c>
      <c r="L956" s="53">
        <v>0.33333333333333331</v>
      </c>
      <c r="M956" s="54">
        <v>4.2194092827004218E-2</v>
      </c>
      <c r="N956" s="54">
        <v>3.8461538461538464E-2</v>
      </c>
      <c r="O956" s="54">
        <v>1</v>
      </c>
    </row>
    <row r="957" spans="1:15" ht="15" customHeight="1">
      <c r="A957" s="23" t="s">
        <v>1205</v>
      </c>
      <c r="B957" s="24" t="s">
        <v>65</v>
      </c>
      <c r="C957" s="23" t="s">
        <v>1302</v>
      </c>
      <c r="D957" s="24" t="s">
        <v>1303</v>
      </c>
      <c r="E957" s="23" t="s">
        <v>1326</v>
      </c>
      <c r="F957" s="24" t="s">
        <v>1327</v>
      </c>
      <c r="G957" s="25">
        <v>14.7</v>
      </c>
      <c r="H957" s="26">
        <v>0</v>
      </c>
      <c r="I957" s="26">
        <v>1</v>
      </c>
      <c r="J957" s="26">
        <v>0</v>
      </c>
      <c r="K957" s="26">
        <v>0</v>
      </c>
      <c r="L957" s="53">
        <v>0.33333333333333331</v>
      </c>
      <c r="M957" s="54">
        <v>2.2675736961451247E-2</v>
      </c>
      <c r="N957" s="54">
        <v>9.0909090909090912E-2</v>
      </c>
      <c r="O957" s="54">
        <v>1</v>
      </c>
    </row>
    <row r="958" spans="1:15" ht="15" customHeight="1">
      <c r="A958" s="23" t="s">
        <v>1205</v>
      </c>
      <c r="B958" s="24" t="s">
        <v>65</v>
      </c>
      <c r="C958" s="23" t="s">
        <v>1328</v>
      </c>
      <c r="D958" s="24" t="s">
        <v>1329</v>
      </c>
      <c r="E958" s="23" t="s">
        <v>30</v>
      </c>
      <c r="F958" s="24" t="s">
        <v>31</v>
      </c>
      <c r="G958" s="25">
        <v>33.800000000000011</v>
      </c>
      <c r="H958" s="26">
        <v>0</v>
      </c>
      <c r="I958" s="26">
        <v>1</v>
      </c>
      <c r="J958" s="26">
        <v>4</v>
      </c>
      <c r="K958" s="26">
        <v>2</v>
      </c>
      <c r="L958" s="53">
        <v>2.3333333333333335</v>
      </c>
      <c r="M958" s="54">
        <v>6.9033530571992088E-2</v>
      </c>
      <c r="N958" s="54">
        <v>9.7222222222222224E-2</v>
      </c>
      <c r="O958" s="54">
        <v>1.1666666666666667</v>
      </c>
    </row>
    <row r="959" spans="1:15" ht="15" customHeight="1">
      <c r="A959" s="23" t="s">
        <v>1205</v>
      </c>
      <c r="B959" s="24" t="s">
        <v>65</v>
      </c>
      <c r="C959" s="23" t="s">
        <v>1328</v>
      </c>
      <c r="D959" s="24" t="s">
        <v>1329</v>
      </c>
      <c r="E959" s="23" t="s">
        <v>1251</v>
      </c>
      <c r="F959" s="24" t="s">
        <v>1252</v>
      </c>
      <c r="G959" s="25">
        <v>27.15</v>
      </c>
      <c r="H959" s="26">
        <v>0</v>
      </c>
      <c r="I959" s="26">
        <v>0</v>
      </c>
      <c r="J959" s="26">
        <v>0</v>
      </c>
      <c r="K959" s="26">
        <v>2</v>
      </c>
      <c r="L959" s="53">
        <v>0.66666666666666663</v>
      </c>
      <c r="M959" s="54">
        <v>2.4554941682013505E-2</v>
      </c>
      <c r="N959" s="54">
        <v>2.2727272727272728E-2</v>
      </c>
      <c r="O959" s="54">
        <v>1</v>
      </c>
    </row>
    <row r="960" spans="1:15" ht="15" customHeight="1">
      <c r="A960" s="23" t="s">
        <v>1205</v>
      </c>
      <c r="B960" s="24" t="s">
        <v>65</v>
      </c>
      <c r="C960" s="23" t="s">
        <v>1328</v>
      </c>
      <c r="D960" s="24" t="s">
        <v>1329</v>
      </c>
      <c r="E960" s="23" t="s">
        <v>1306</v>
      </c>
      <c r="F960" s="24" t="s">
        <v>1307</v>
      </c>
      <c r="G960" s="25">
        <v>0.7</v>
      </c>
      <c r="H960" s="26">
        <v>0</v>
      </c>
      <c r="I960" s="26">
        <v>1</v>
      </c>
      <c r="J960" s="26">
        <v>0</v>
      </c>
      <c r="K960" s="26">
        <v>1</v>
      </c>
      <c r="L960" s="53">
        <v>0.66666666666666663</v>
      </c>
      <c r="M960" s="54">
        <v>0.95238095238095244</v>
      </c>
      <c r="N960" s="54">
        <v>0.5</v>
      </c>
      <c r="O960" s="54">
        <v>1</v>
      </c>
    </row>
    <row r="961" spans="1:15" ht="15" customHeight="1">
      <c r="A961" s="23" t="s">
        <v>1205</v>
      </c>
      <c r="B961" s="24" t="s">
        <v>65</v>
      </c>
      <c r="C961" s="23" t="s">
        <v>1328</v>
      </c>
      <c r="D961" s="24" t="s">
        <v>1329</v>
      </c>
      <c r="E961" s="23" t="s">
        <v>56</v>
      </c>
      <c r="F961" s="24" t="s">
        <v>57</v>
      </c>
      <c r="G961" s="25">
        <v>114.78799999999998</v>
      </c>
      <c r="H961" s="26">
        <v>5</v>
      </c>
      <c r="I961" s="26">
        <v>1</v>
      </c>
      <c r="J961" s="26">
        <v>2</v>
      </c>
      <c r="K961" s="26">
        <v>3</v>
      </c>
      <c r="L961" s="53">
        <v>2</v>
      </c>
      <c r="M961" s="54">
        <v>1.7423424051294562E-2</v>
      </c>
      <c r="N961" s="54">
        <v>5.3097345132743369E-2</v>
      </c>
      <c r="O961" s="54">
        <v>1</v>
      </c>
    </row>
    <row r="962" spans="1:15" ht="15" customHeight="1">
      <c r="A962" s="23" t="s">
        <v>1205</v>
      </c>
      <c r="B962" s="24" t="s">
        <v>65</v>
      </c>
      <c r="C962" s="23" t="s">
        <v>1328</v>
      </c>
      <c r="D962" s="24" t="s">
        <v>1329</v>
      </c>
      <c r="E962" s="23" t="s">
        <v>1283</v>
      </c>
      <c r="F962" s="24" t="s">
        <v>1284</v>
      </c>
      <c r="G962" s="25">
        <v>18.96</v>
      </c>
      <c r="H962" s="26">
        <v>1</v>
      </c>
      <c r="I962" s="26">
        <v>0</v>
      </c>
      <c r="J962" s="26">
        <v>0</v>
      </c>
      <c r="K962" s="26">
        <v>0</v>
      </c>
      <c r="L962" s="53">
        <v>0</v>
      </c>
      <c r="M962" s="54">
        <v>0</v>
      </c>
      <c r="N962" s="54">
        <v>0</v>
      </c>
      <c r="O962" s="54" t="s">
        <v>2766</v>
      </c>
    </row>
    <row r="963" spans="1:15" ht="15" customHeight="1">
      <c r="A963" s="23" t="s">
        <v>1205</v>
      </c>
      <c r="B963" s="24" t="s">
        <v>65</v>
      </c>
      <c r="C963" s="23" t="s">
        <v>1328</v>
      </c>
      <c r="D963" s="24" t="s">
        <v>1329</v>
      </c>
      <c r="E963" s="23" t="s">
        <v>1308</v>
      </c>
      <c r="F963" s="24" t="s">
        <v>1309</v>
      </c>
      <c r="G963" s="25">
        <v>57.870000000000005</v>
      </c>
      <c r="H963" s="26">
        <v>0</v>
      </c>
      <c r="I963" s="26">
        <v>1</v>
      </c>
      <c r="J963" s="26">
        <v>3</v>
      </c>
      <c r="K963" s="26">
        <v>0</v>
      </c>
      <c r="L963" s="53">
        <v>1.3333333333333333</v>
      </c>
      <c r="M963" s="54">
        <v>2.3040147456943723E-2</v>
      </c>
      <c r="N963" s="54">
        <v>4.878048780487805E-2</v>
      </c>
      <c r="O963" s="54">
        <v>1.3333333333333333</v>
      </c>
    </row>
    <row r="964" spans="1:15" ht="15" customHeight="1">
      <c r="A964" s="23" t="s">
        <v>1205</v>
      </c>
      <c r="B964" s="24" t="s">
        <v>65</v>
      </c>
      <c r="C964" s="23" t="s">
        <v>1328</v>
      </c>
      <c r="D964" s="24" t="s">
        <v>1329</v>
      </c>
      <c r="E964" s="23" t="s">
        <v>1330</v>
      </c>
      <c r="F964" s="24" t="s">
        <v>1331</v>
      </c>
      <c r="G964" s="25">
        <v>46.427</v>
      </c>
      <c r="H964" s="26">
        <v>1</v>
      </c>
      <c r="I964" s="26">
        <v>0</v>
      </c>
      <c r="J964" s="26">
        <v>2</v>
      </c>
      <c r="K964" s="26">
        <v>0</v>
      </c>
      <c r="L964" s="53">
        <v>0.66666666666666663</v>
      </c>
      <c r="M964" s="54">
        <v>1.4359460371479239E-2</v>
      </c>
      <c r="N964" s="54">
        <v>2.2727272727272728E-2</v>
      </c>
      <c r="O964" s="54">
        <v>1</v>
      </c>
    </row>
    <row r="965" spans="1:15" ht="15" customHeight="1">
      <c r="A965" s="23" t="s">
        <v>1205</v>
      </c>
      <c r="B965" s="24" t="s">
        <v>65</v>
      </c>
      <c r="C965" s="23" t="s">
        <v>1328</v>
      </c>
      <c r="D965" s="24" t="s">
        <v>1329</v>
      </c>
      <c r="E965" s="23" t="s">
        <v>1261</v>
      </c>
      <c r="F965" s="24" t="s">
        <v>1262</v>
      </c>
      <c r="G965" s="25">
        <v>26.699999999999996</v>
      </c>
      <c r="H965" s="26">
        <v>0</v>
      </c>
      <c r="I965" s="26">
        <v>0</v>
      </c>
      <c r="J965" s="26">
        <v>0</v>
      </c>
      <c r="K965" s="26">
        <v>0</v>
      </c>
      <c r="L965" s="53">
        <v>0</v>
      </c>
      <c r="M965" s="54">
        <v>0</v>
      </c>
      <c r="N965" s="54">
        <v>0</v>
      </c>
      <c r="O965" s="54" t="s">
        <v>2766</v>
      </c>
    </row>
    <row r="966" spans="1:15" ht="15" customHeight="1">
      <c r="A966" s="23" t="s">
        <v>1205</v>
      </c>
      <c r="B966" s="24" t="s">
        <v>65</v>
      </c>
      <c r="C966" s="23" t="s">
        <v>1328</v>
      </c>
      <c r="D966" s="24" t="s">
        <v>1329</v>
      </c>
      <c r="E966" s="23" t="s">
        <v>1332</v>
      </c>
      <c r="F966" s="24" t="s">
        <v>1333</v>
      </c>
      <c r="G966" s="25">
        <v>34.479999999999997</v>
      </c>
      <c r="H966" s="26">
        <v>2</v>
      </c>
      <c r="I966" s="26">
        <v>0</v>
      </c>
      <c r="J966" s="26">
        <v>0</v>
      </c>
      <c r="K966" s="26">
        <v>1</v>
      </c>
      <c r="L966" s="53">
        <v>0.33333333333333331</v>
      </c>
      <c r="M966" s="54">
        <v>9.6674400618716166E-3</v>
      </c>
      <c r="N966" s="54">
        <v>2.3809523809523808E-2</v>
      </c>
      <c r="O966" s="54">
        <v>1</v>
      </c>
    </row>
    <row r="967" spans="1:15" ht="15" customHeight="1">
      <c r="A967" s="23" t="s">
        <v>1205</v>
      </c>
      <c r="B967" s="24" t="s">
        <v>65</v>
      </c>
      <c r="C967" s="23" t="s">
        <v>1328</v>
      </c>
      <c r="D967" s="24" t="s">
        <v>1329</v>
      </c>
      <c r="E967" s="23" t="s">
        <v>1334</v>
      </c>
      <c r="F967" s="24" t="s">
        <v>1335</v>
      </c>
      <c r="G967" s="25">
        <v>36.33</v>
      </c>
      <c r="H967" s="26">
        <v>0</v>
      </c>
      <c r="I967" s="26">
        <v>0</v>
      </c>
      <c r="J967" s="26">
        <v>0</v>
      </c>
      <c r="K967" s="26">
        <v>0</v>
      </c>
      <c r="L967" s="53">
        <v>0</v>
      </c>
      <c r="M967" s="54">
        <v>0</v>
      </c>
      <c r="N967" s="54">
        <v>0</v>
      </c>
      <c r="O967" s="54" t="s">
        <v>2766</v>
      </c>
    </row>
    <row r="968" spans="1:15" ht="15" customHeight="1">
      <c r="A968" s="23" t="s">
        <v>1205</v>
      </c>
      <c r="B968" s="24" t="s">
        <v>65</v>
      </c>
      <c r="C968" s="23" t="s">
        <v>1328</v>
      </c>
      <c r="D968" s="24" t="s">
        <v>1329</v>
      </c>
      <c r="E968" s="23" t="s">
        <v>1336</v>
      </c>
      <c r="F968" s="24" t="s">
        <v>1337</v>
      </c>
      <c r="G968" s="25">
        <v>12</v>
      </c>
      <c r="H968" s="26">
        <v>0</v>
      </c>
      <c r="I968" s="26">
        <v>0</v>
      </c>
      <c r="J968" s="26">
        <v>0</v>
      </c>
      <c r="K968" s="26">
        <v>0</v>
      </c>
      <c r="L968" s="53">
        <v>0</v>
      </c>
      <c r="M968" s="54">
        <v>0</v>
      </c>
      <c r="N968" s="54">
        <v>0</v>
      </c>
      <c r="O968" s="54" t="s">
        <v>2766</v>
      </c>
    </row>
    <row r="969" spans="1:15" ht="15" customHeight="1">
      <c r="A969" s="23" t="s">
        <v>1205</v>
      </c>
      <c r="B969" s="24" t="s">
        <v>65</v>
      </c>
      <c r="C969" s="23" t="s">
        <v>1328</v>
      </c>
      <c r="D969" s="24" t="s">
        <v>1329</v>
      </c>
      <c r="E969" s="23" t="s">
        <v>1338</v>
      </c>
      <c r="F969" s="24" t="s">
        <v>1339</v>
      </c>
      <c r="G969" s="25">
        <v>33.141999999999996</v>
      </c>
      <c r="H969" s="26">
        <v>2</v>
      </c>
      <c r="I969" s="26">
        <v>0</v>
      </c>
      <c r="J969" s="26">
        <v>2</v>
      </c>
      <c r="K969" s="26">
        <v>0</v>
      </c>
      <c r="L969" s="53">
        <v>0.66666666666666663</v>
      </c>
      <c r="M969" s="54">
        <v>2.0115462756220708E-2</v>
      </c>
      <c r="N969" s="54">
        <v>3.9999999999999994E-2</v>
      </c>
      <c r="O969" s="54">
        <v>1</v>
      </c>
    </row>
    <row r="970" spans="1:15" ht="15" customHeight="1">
      <c r="A970" s="23" t="s">
        <v>1205</v>
      </c>
      <c r="B970" s="24" t="s">
        <v>65</v>
      </c>
      <c r="C970" s="23" t="s">
        <v>1328</v>
      </c>
      <c r="D970" s="24" t="s">
        <v>1329</v>
      </c>
      <c r="E970" s="23" t="s">
        <v>1316</v>
      </c>
      <c r="F970" s="24" t="s">
        <v>1317</v>
      </c>
      <c r="G970" s="25">
        <v>7.6999999999999993</v>
      </c>
      <c r="H970" s="26">
        <v>0</v>
      </c>
      <c r="I970" s="26">
        <v>0</v>
      </c>
      <c r="J970" s="26">
        <v>0</v>
      </c>
      <c r="K970" s="26">
        <v>0</v>
      </c>
      <c r="L970" s="53">
        <v>0</v>
      </c>
      <c r="M970" s="54">
        <v>0</v>
      </c>
      <c r="N970" s="54">
        <v>0</v>
      </c>
      <c r="O970" s="54" t="s">
        <v>2766</v>
      </c>
    </row>
    <row r="971" spans="1:15" ht="15" customHeight="1">
      <c r="A971" s="23" t="s">
        <v>1205</v>
      </c>
      <c r="B971" s="24" t="s">
        <v>65</v>
      </c>
      <c r="C971" s="23" t="s">
        <v>1328</v>
      </c>
      <c r="D971" s="24" t="s">
        <v>1329</v>
      </c>
      <c r="E971" s="23" t="s">
        <v>1318</v>
      </c>
      <c r="F971" s="24" t="s">
        <v>1319</v>
      </c>
      <c r="G971" s="25">
        <v>34</v>
      </c>
      <c r="H971" s="26">
        <v>1</v>
      </c>
      <c r="I971" s="26">
        <v>0</v>
      </c>
      <c r="J971" s="26">
        <v>0</v>
      </c>
      <c r="K971" s="26">
        <v>0</v>
      </c>
      <c r="L971" s="53">
        <v>0</v>
      </c>
      <c r="M971" s="54">
        <v>0</v>
      </c>
      <c r="N971" s="54">
        <v>0</v>
      </c>
      <c r="O971" s="54" t="s">
        <v>2766</v>
      </c>
    </row>
    <row r="972" spans="1:15" ht="15" customHeight="1">
      <c r="A972" s="23" t="s">
        <v>1205</v>
      </c>
      <c r="B972" s="24" t="s">
        <v>65</v>
      </c>
      <c r="C972" s="23" t="s">
        <v>1328</v>
      </c>
      <c r="D972" s="24" t="s">
        <v>1329</v>
      </c>
      <c r="E972" s="23" t="s">
        <v>1263</v>
      </c>
      <c r="F972" s="24" t="s">
        <v>1264</v>
      </c>
      <c r="G972" s="25">
        <v>40.4</v>
      </c>
      <c r="H972" s="26">
        <v>0</v>
      </c>
      <c r="I972" s="26">
        <v>1</v>
      </c>
      <c r="J972" s="26">
        <v>1</v>
      </c>
      <c r="K972" s="26">
        <v>0</v>
      </c>
      <c r="L972" s="53">
        <v>0.66666666666666663</v>
      </c>
      <c r="M972" s="54">
        <v>1.65016501650165E-2</v>
      </c>
      <c r="N972" s="54">
        <v>8.6956521739130432E-2</v>
      </c>
      <c r="O972" s="54">
        <v>1</v>
      </c>
    </row>
    <row r="973" spans="1:15" ht="15" customHeight="1">
      <c r="A973" s="23" t="s">
        <v>1205</v>
      </c>
      <c r="B973" s="24" t="s">
        <v>65</v>
      </c>
      <c r="C973" s="23" t="s">
        <v>1328</v>
      </c>
      <c r="D973" s="24" t="s">
        <v>1329</v>
      </c>
      <c r="E973" s="23" t="s">
        <v>1340</v>
      </c>
      <c r="F973" s="24" t="s">
        <v>1341</v>
      </c>
      <c r="G973" s="25">
        <v>27.2</v>
      </c>
      <c r="H973" s="26">
        <v>0</v>
      </c>
      <c r="I973" s="26">
        <v>1</v>
      </c>
      <c r="J973" s="26">
        <v>0</v>
      </c>
      <c r="K973" s="26">
        <v>0</v>
      </c>
      <c r="L973" s="53">
        <v>0.33333333333333331</v>
      </c>
      <c r="M973" s="54">
        <v>1.2254901960784314E-2</v>
      </c>
      <c r="N973" s="54">
        <v>0.19999999999999998</v>
      </c>
      <c r="O973" s="54">
        <v>1</v>
      </c>
    </row>
    <row r="974" spans="1:15" ht="15" customHeight="1">
      <c r="A974" s="23" t="s">
        <v>1205</v>
      </c>
      <c r="B974" s="24" t="s">
        <v>65</v>
      </c>
      <c r="C974" s="23" t="s">
        <v>1328</v>
      </c>
      <c r="D974" s="24" t="s">
        <v>1329</v>
      </c>
      <c r="E974" s="23" t="s">
        <v>1342</v>
      </c>
      <c r="F974" s="24" t="s">
        <v>1343</v>
      </c>
      <c r="G974" s="25">
        <v>10.52</v>
      </c>
      <c r="H974" s="26">
        <v>0</v>
      </c>
      <c r="I974" s="26">
        <v>0</v>
      </c>
      <c r="J974" s="26">
        <v>0</v>
      </c>
      <c r="K974" s="26">
        <v>0</v>
      </c>
      <c r="L974" s="53">
        <v>0</v>
      </c>
      <c r="M974" s="54">
        <v>0</v>
      </c>
      <c r="N974" s="54">
        <v>0</v>
      </c>
      <c r="O974" s="54" t="s">
        <v>2766</v>
      </c>
    </row>
    <row r="975" spans="1:15" ht="15" customHeight="1">
      <c r="A975" s="23" t="s">
        <v>1205</v>
      </c>
      <c r="B975" s="24" t="s">
        <v>65</v>
      </c>
      <c r="C975" s="23" t="s">
        <v>1328</v>
      </c>
      <c r="D975" s="24" t="s">
        <v>1329</v>
      </c>
      <c r="E975" s="23" t="s">
        <v>1344</v>
      </c>
      <c r="F975" s="24" t="s">
        <v>1345</v>
      </c>
      <c r="G975" s="25">
        <v>17.45</v>
      </c>
      <c r="H975" s="26">
        <v>0</v>
      </c>
      <c r="I975" s="26">
        <v>0</v>
      </c>
      <c r="J975" s="26">
        <v>0</v>
      </c>
      <c r="K975" s="26">
        <v>0</v>
      </c>
      <c r="L975" s="53">
        <v>0</v>
      </c>
      <c r="M975" s="54">
        <v>0</v>
      </c>
      <c r="N975" s="54" t="s">
        <v>2766</v>
      </c>
      <c r="O975" s="54" t="s">
        <v>2766</v>
      </c>
    </row>
    <row r="976" spans="1:15" ht="15" customHeight="1">
      <c r="A976" s="23" t="s">
        <v>1205</v>
      </c>
      <c r="B976" s="24" t="s">
        <v>65</v>
      </c>
      <c r="C976" s="23" t="s">
        <v>1328</v>
      </c>
      <c r="D976" s="24" t="s">
        <v>1329</v>
      </c>
      <c r="E976" s="23" t="s">
        <v>1346</v>
      </c>
      <c r="F976" s="24" t="s">
        <v>1347</v>
      </c>
      <c r="G976" s="25">
        <v>3.572000000000001</v>
      </c>
      <c r="H976" s="26">
        <v>0</v>
      </c>
      <c r="I976" s="26">
        <v>0</v>
      </c>
      <c r="J976" s="26">
        <v>0</v>
      </c>
      <c r="K976" s="26">
        <v>0</v>
      </c>
      <c r="L976" s="53">
        <v>0</v>
      </c>
      <c r="M976" s="54">
        <v>0</v>
      </c>
      <c r="N976" s="54">
        <v>0</v>
      </c>
      <c r="O976" s="54" t="s">
        <v>2766</v>
      </c>
    </row>
    <row r="977" spans="1:15" ht="15" customHeight="1">
      <c r="A977" s="23" t="s">
        <v>1205</v>
      </c>
      <c r="B977" s="24" t="s">
        <v>65</v>
      </c>
      <c r="C977" s="23" t="s">
        <v>1328</v>
      </c>
      <c r="D977" s="24" t="s">
        <v>1329</v>
      </c>
      <c r="E977" s="23" t="s">
        <v>1348</v>
      </c>
      <c r="F977" s="24" t="s">
        <v>1349</v>
      </c>
      <c r="G977" s="25">
        <v>34.075000000000003</v>
      </c>
      <c r="H977" s="26">
        <v>0</v>
      </c>
      <c r="I977" s="26">
        <v>0</v>
      </c>
      <c r="J977" s="26">
        <v>0</v>
      </c>
      <c r="K977" s="26">
        <v>0</v>
      </c>
      <c r="L977" s="53">
        <v>0</v>
      </c>
      <c r="M977" s="54">
        <v>0</v>
      </c>
      <c r="N977" s="54">
        <v>0</v>
      </c>
      <c r="O977" s="54" t="s">
        <v>2766</v>
      </c>
    </row>
    <row r="978" spans="1:15" ht="15" customHeight="1">
      <c r="A978" s="23" t="s">
        <v>1205</v>
      </c>
      <c r="B978" s="24" t="s">
        <v>65</v>
      </c>
      <c r="C978" s="23" t="s">
        <v>1328</v>
      </c>
      <c r="D978" s="24" t="s">
        <v>1329</v>
      </c>
      <c r="E978" s="23" t="s">
        <v>1350</v>
      </c>
      <c r="F978" s="24" t="s">
        <v>1351</v>
      </c>
      <c r="G978" s="25">
        <v>21.963999999999999</v>
      </c>
      <c r="H978" s="26">
        <v>0</v>
      </c>
      <c r="I978" s="26">
        <v>0</v>
      </c>
      <c r="J978" s="26">
        <v>0</v>
      </c>
      <c r="K978" s="26">
        <v>0</v>
      </c>
      <c r="L978" s="53">
        <v>0</v>
      </c>
      <c r="M978" s="54">
        <v>0</v>
      </c>
      <c r="N978" s="54">
        <v>0</v>
      </c>
      <c r="O978" s="54" t="s">
        <v>2766</v>
      </c>
    </row>
    <row r="979" spans="1:15" ht="15" customHeight="1">
      <c r="A979" s="23" t="s">
        <v>1205</v>
      </c>
      <c r="B979" s="24" t="s">
        <v>65</v>
      </c>
      <c r="C979" s="23" t="s">
        <v>1328</v>
      </c>
      <c r="D979" s="24" t="s">
        <v>1329</v>
      </c>
      <c r="E979" s="23" t="s">
        <v>1322</v>
      </c>
      <c r="F979" s="24" t="s">
        <v>1323</v>
      </c>
      <c r="G979" s="25">
        <v>4.0449999999999982</v>
      </c>
      <c r="H979" s="26">
        <v>0</v>
      </c>
      <c r="I979" s="26">
        <v>0</v>
      </c>
      <c r="J979" s="26">
        <v>0</v>
      </c>
      <c r="K979" s="26">
        <v>0</v>
      </c>
      <c r="L979" s="53">
        <v>0</v>
      </c>
      <c r="M979" s="54">
        <v>0</v>
      </c>
      <c r="N979" s="54" t="s">
        <v>2766</v>
      </c>
      <c r="O979" s="54" t="s">
        <v>2766</v>
      </c>
    </row>
    <row r="980" spans="1:15" ht="15" customHeight="1">
      <c r="A980" s="23" t="s">
        <v>1205</v>
      </c>
      <c r="B980" s="24" t="s">
        <v>65</v>
      </c>
      <c r="C980" s="23" t="s">
        <v>1328</v>
      </c>
      <c r="D980" s="24" t="s">
        <v>1329</v>
      </c>
      <c r="E980" s="23" t="s">
        <v>1352</v>
      </c>
      <c r="F980" s="24" t="s">
        <v>1353</v>
      </c>
      <c r="G980" s="25">
        <v>24.725000000000001</v>
      </c>
      <c r="H980" s="26">
        <v>0</v>
      </c>
      <c r="I980" s="26">
        <v>1</v>
      </c>
      <c r="J980" s="26">
        <v>2</v>
      </c>
      <c r="K980" s="26">
        <v>0</v>
      </c>
      <c r="L980" s="53">
        <v>1</v>
      </c>
      <c r="M980" s="54">
        <v>4.0444893832153689E-2</v>
      </c>
      <c r="N980" s="54">
        <v>9.6774193548387094E-2</v>
      </c>
      <c r="O980" s="54">
        <v>1</v>
      </c>
    </row>
    <row r="981" spans="1:15" ht="15" customHeight="1">
      <c r="A981" s="23" t="s">
        <v>1205</v>
      </c>
      <c r="B981" s="24" t="s">
        <v>65</v>
      </c>
      <c r="C981" s="23" t="s">
        <v>1328</v>
      </c>
      <c r="D981" s="24" t="s">
        <v>1329</v>
      </c>
      <c r="E981" s="23" t="s">
        <v>1354</v>
      </c>
      <c r="F981" s="24" t="s">
        <v>1355</v>
      </c>
      <c r="G981" s="25">
        <v>8.3000000000000007</v>
      </c>
      <c r="H981" s="26">
        <v>0</v>
      </c>
      <c r="I981" s="26">
        <v>1</v>
      </c>
      <c r="J981" s="26">
        <v>0</v>
      </c>
      <c r="K981" s="26">
        <v>0</v>
      </c>
      <c r="L981" s="53">
        <v>0.33333333333333331</v>
      </c>
      <c r="M981" s="54">
        <v>4.0160642570281117E-2</v>
      </c>
      <c r="N981" s="54">
        <v>2.7027027027027025E-2</v>
      </c>
      <c r="O981" s="54">
        <v>1</v>
      </c>
    </row>
    <row r="982" spans="1:15" ht="15" customHeight="1">
      <c r="A982" s="23" t="s">
        <v>1205</v>
      </c>
      <c r="B982" s="24" t="s">
        <v>65</v>
      </c>
      <c r="C982" s="23" t="s">
        <v>1328</v>
      </c>
      <c r="D982" s="24" t="s">
        <v>1329</v>
      </c>
      <c r="E982" s="23" t="s">
        <v>1356</v>
      </c>
      <c r="F982" s="24" t="s">
        <v>1357</v>
      </c>
      <c r="G982" s="25">
        <v>44.709999999999994</v>
      </c>
      <c r="H982" s="26">
        <v>2</v>
      </c>
      <c r="I982" s="26">
        <v>3</v>
      </c>
      <c r="J982" s="26">
        <v>0</v>
      </c>
      <c r="K982" s="26">
        <v>1</v>
      </c>
      <c r="L982" s="53">
        <v>1.3333333333333333</v>
      </c>
      <c r="M982" s="54">
        <v>2.9821814657421907E-2</v>
      </c>
      <c r="N982" s="54">
        <v>6.7796610169491511E-2</v>
      </c>
      <c r="O982" s="54">
        <v>1.3333333333333333</v>
      </c>
    </row>
    <row r="983" spans="1:15" ht="15" customHeight="1">
      <c r="A983" s="23" t="s">
        <v>1205</v>
      </c>
      <c r="B983" s="24" t="s">
        <v>65</v>
      </c>
      <c r="C983" s="23" t="s">
        <v>1358</v>
      </c>
      <c r="D983" s="24" t="s">
        <v>1359</v>
      </c>
      <c r="E983" s="23" t="s">
        <v>60</v>
      </c>
      <c r="F983" s="24" t="s">
        <v>61</v>
      </c>
      <c r="G983" s="25">
        <v>109.42800000000001</v>
      </c>
      <c r="H983" s="26">
        <v>2</v>
      </c>
      <c r="I983" s="26">
        <v>8</v>
      </c>
      <c r="J983" s="26">
        <v>3</v>
      </c>
      <c r="K983" s="26">
        <v>2</v>
      </c>
      <c r="L983" s="53">
        <v>4.333333333333333</v>
      </c>
      <c r="M983" s="54">
        <v>3.9599858658966008E-2</v>
      </c>
      <c r="N983" s="54">
        <v>7.3446327683615809E-2</v>
      </c>
      <c r="O983" s="54">
        <v>1.0833333333333333</v>
      </c>
    </row>
    <row r="984" spans="1:15" ht="15" customHeight="1">
      <c r="A984" s="23" t="s">
        <v>1205</v>
      </c>
      <c r="B984" s="24" t="s">
        <v>65</v>
      </c>
      <c r="C984" s="23" t="s">
        <v>1358</v>
      </c>
      <c r="D984" s="24" t="s">
        <v>1359</v>
      </c>
      <c r="E984" s="23" t="s">
        <v>1308</v>
      </c>
      <c r="F984" s="24" t="s">
        <v>1309</v>
      </c>
      <c r="G984" s="25">
        <v>33.049999999999997</v>
      </c>
      <c r="H984" s="26">
        <v>0</v>
      </c>
      <c r="I984" s="26">
        <v>0</v>
      </c>
      <c r="J984" s="26">
        <v>0</v>
      </c>
      <c r="K984" s="26">
        <v>0</v>
      </c>
      <c r="L984" s="53">
        <v>0</v>
      </c>
      <c r="M984" s="54">
        <v>0</v>
      </c>
      <c r="N984" s="54">
        <v>0</v>
      </c>
      <c r="O984" s="54" t="s">
        <v>2766</v>
      </c>
    </row>
    <row r="985" spans="1:15" ht="15" customHeight="1">
      <c r="A985" s="23" t="s">
        <v>1205</v>
      </c>
      <c r="B985" s="24" t="s">
        <v>65</v>
      </c>
      <c r="C985" s="23" t="s">
        <v>1358</v>
      </c>
      <c r="D985" s="24" t="s">
        <v>1359</v>
      </c>
      <c r="E985" s="23" t="s">
        <v>1360</v>
      </c>
      <c r="F985" s="24" t="s">
        <v>1361</v>
      </c>
      <c r="G985" s="25">
        <v>62.8</v>
      </c>
      <c r="H985" s="26">
        <v>0</v>
      </c>
      <c r="I985" s="26">
        <v>0</v>
      </c>
      <c r="J985" s="26">
        <v>0</v>
      </c>
      <c r="K985" s="26">
        <v>2</v>
      </c>
      <c r="L985" s="53">
        <v>0.66666666666666663</v>
      </c>
      <c r="M985" s="54">
        <v>1.0615711252653927E-2</v>
      </c>
      <c r="N985" s="54">
        <v>4.3478260869565216E-2</v>
      </c>
      <c r="O985" s="54">
        <v>1</v>
      </c>
    </row>
    <row r="986" spans="1:15" ht="15" customHeight="1">
      <c r="A986" s="23" t="s">
        <v>1205</v>
      </c>
      <c r="B986" s="24" t="s">
        <v>65</v>
      </c>
      <c r="C986" s="23" t="s">
        <v>1358</v>
      </c>
      <c r="D986" s="24" t="s">
        <v>1359</v>
      </c>
      <c r="E986" s="23" t="s">
        <v>1332</v>
      </c>
      <c r="F986" s="24" t="s">
        <v>1333</v>
      </c>
      <c r="G986" s="25">
        <v>37.85</v>
      </c>
      <c r="H986" s="26">
        <v>1</v>
      </c>
      <c r="I986" s="26">
        <v>0</v>
      </c>
      <c r="J986" s="26">
        <v>0</v>
      </c>
      <c r="K986" s="26">
        <v>0</v>
      </c>
      <c r="L986" s="53">
        <v>0</v>
      </c>
      <c r="M986" s="54">
        <v>0</v>
      </c>
      <c r="N986" s="54">
        <v>0</v>
      </c>
      <c r="O986" s="54" t="s">
        <v>2766</v>
      </c>
    </row>
    <row r="987" spans="1:15" ht="15" customHeight="1">
      <c r="A987" s="23" t="s">
        <v>1205</v>
      </c>
      <c r="B987" s="24" t="s">
        <v>65</v>
      </c>
      <c r="C987" s="23" t="s">
        <v>1358</v>
      </c>
      <c r="D987" s="24" t="s">
        <v>1359</v>
      </c>
      <c r="E987" s="23" t="s">
        <v>1362</v>
      </c>
      <c r="F987" s="24" t="s">
        <v>1363</v>
      </c>
      <c r="G987" s="25">
        <v>102.5</v>
      </c>
      <c r="H987" s="26">
        <v>4</v>
      </c>
      <c r="I987" s="26">
        <v>4</v>
      </c>
      <c r="J987" s="26">
        <v>2</v>
      </c>
      <c r="K987" s="26">
        <v>1</v>
      </c>
      <c r="L987" s="53">
        <v>2.3333333333333335</v>
      </c>
      <c r="M987" s="54">
        <v>2.2764227642276424E-2</v>
      </c>
      <c r="N987" s="54">
        <v>5.7377049180327877E-2</v>
      </c>
      <c r="O987" s="54">
        <v>1.4000000000000001</v>
      </c>
    </row>
    <row r="988" spans="1:15" ht="15" customHeight="1">
      <c r="A988" s="23" t="s">
        <v>1205</v>
      </c>
      <c r="B988" s="24" t="s">
        <v>65</v>
      </c>
      <c r="C988" s="23" t="s">
        <v>1358</v>
      </c>
      <c r="D988" s="24" t="s">
        <v>1359</v>
      </c>
      <c r="E988" s="23" t="s">
        <v>1336</v>
      </c>
      <c r="F988" s="24" t="s">
        <v>1337</v>
      </c>
      <c r="G988" s="25">
        <v>94.78</v>
      </c>
      <c r="H988" s="26">
        <v>0</v>
      </c>
      <c r="I988" s="26">
        <v>0</v>
      </c>
      <c r="J988" s="26">
        <v>0</v>
      </c>
      <c r="K988" s="26">
        <v>1</v>
      </c>
      <c r="L988" s="53">
        <v>0.33333333333333331</v>
      </c>
      <c r="M988" s="54">
        <v>3.5169163677287751E-3</v>
      </c>
      <c r="N988" s="54">
        <v>3.9999999999999994E-2</v>
      </c>
      <c r="O988" s="54">
        <v>1</v>
      </c>
    </row>
    <row r="989" spans="1:15" ht="15" customHeight="1">
      <c r="A989" s="23" t="s">
        <v>1205</v>
      </c>
      <c r="B989" s="24" t="s">
        <v>65</v>
      </c>
      <c r="C989" s="23" t="s">
        <v>1358</v>
      </c>
      <c r="D989" s="24" t="s">
        <v>1359</v>
      </c>
      <c r="E989" s="23" t="s">
        <v>1291</v>
      </c>
      <c r="F989" s="24" t="s">
        <v>1292</v>
      </c>
      <c r="G989" s="25">
        <v>24.2</v>
      </c>
      <c r="H989" s="26">
        <v>0</v>
      </c>
      <c r="I989" s="26">
        <v>0</v>
      </c>
      <c r="J989" s="26">
        <v>0</v>
      </c>
      <c r="K989" s="26">
        <v>0</v>
      </c>
      <c r="L989" s="53">
        <v>0</v>
      </c>
      <c r="M989" s="54">
        <v>0</v>
      </c>
      <c r="N989" s="54">
        <v>0</v>
      </c>
      <c r="O989" s="54" t="s">
        <v>2766</v>
      </c>
    </row>
    <row r="990" spans="1:15" ht="15" customHeight="1">
      <c r="A990" s="23" t="s">
        <v>1205</v>
      </c>
      <c r="B990" s="24" t="s">
        <v>65</v>
      </c>
      <c r="C990" s="23" t="s">
        <v>1358</v>
      </c>
      <c r="D990" s="24" t="s">
        <v>1359</v>
      </c>
      <c r="E990" s="23" t="s">
        <v>1227</v>
      </c>
      <c r="F990" s="24" t="s">
        <v>1228</v>
      </c>
      <c r="G990" s="25">
        <v>35.090000000000003</v>
      </c>
      <c r="H990" s="26">
        <v>0</v>
      </c>
      <c r="I990" s="26">
        <v>0</v>
      </c>
      <c r="J990" s="26">
        <v>2</v>
      </c>
      <c r="K990" s="26">
        <v>0</v>
      </c>
      <c r="L990" s="53">
        <v>0.66666666666666663</v>
      </c>
      <c r="M990" s="54">
        <v>1.8998765080269781E-2</v>
      </c>
      <c r="N990" s="54">
        <v>5.8823529411764698E-2</v>
      </c>
      <c r="O990" s="54">
        <v>1</v>
      </c>
    </row>
    <row r="991" spans="1:15" ht="15" customHeight="1">
      <c r="A991" s="23" t="s">
        <v>1205</v>
      </c>
      <c r="B991" s="24" t="s">
        <v>65</v>
      </c>
      <c r="C991" s="23" t="s">
        <v>1358</v>
      </c>
      <c r="D991" s="24" t="s">
        <v>1359</v>
      </c>
      <c r="E991" s="23" t="s">
        <v>1364</v>
      </c>
      <c r="F991" s="24" t="s">
        <v>1365</v>
      </c>
      <c r="G991" s="25">
        <v>13.2</v>
      </c>
      <c r="H991" s="26">
        <v>1</v>
      </c>
      <c r="I991" s="26">
        <v>0</v>
      </c>
      <c r="J991" s="26">
        <v>0</v>
      </c>
      <c r="K991" s="26">
        <v>0</v>
      </c>
      <c r="L991" s="53">
        <v>0</v>
      </c>
      <c r="M991" s="54">
        <v>0</v>
      </c>
      <c r="N991" s="54">
        <v>0</v>
      </c>
      <c r="O991" s="54" t="s">
        <v>2766</v>
      </c>
    </row>
    <row r="992" spans="1:15" ht="15" customHeight="1">
      <c r="A992" s="23" t="s">
        <v>1205</v>
      </c>
      <c r="B992" s="24" t="s">
        <v>65</v>
      </c>
      <c r="C992" s="23" t="s">
        <v>1358</v>
      </c>
      <c r="D992" s="24" t="s">
        <v>1359</v>
      </c>
      <c r="E992" s="23" t="s">
        <v>1342</v>
      </c>
      <c r="F992" s="24" t="s">
        <v>1343</v>
      </c>
      <c r="G992" s="25">
        <v>19.580000000000002</v>
      </c>
      <c r="H992" s="26">
        <v>0</v>
      </c>
      <c r="I992" s="26">
        <v>0</v>
      </c>
      <c r="J992" s="26">
        <v>0</v>
      </c>
      <c r="K992" s="26">
        <v>0</v>
      </c>
      <c r="L992" s="53">
        <v>0</v>
      </c>
      <c r="M992" s="54">
        <v>0</v>
      </c>
      <c r="N992" s="54">
        <v>0</v>
      </c>
      <c r="O992" s="54" t="s">
        <v>2766</v>
      </c>
    </row>
    <row r="993" spans="1:15" ht="15" customHeight="1">
      <c r="A993" s="23" t="s">
        <v>1205</v>
      </c>
      <c r="B993" s="24" t="s">
        <v>65</v>
      </c>
      <c r="C993" s="23" t="s">
        <v>1366</v>
      </c>
      <c r="D993" s="24" t="s">
        <v>1367</v>
      </c>
      <c r="E993" s="23" t="s">
        <v>1217</v>
      </c>
      <c r="F993" s="24" t="s">
        <v>1218</v>
      </c>
      <c r="G993" s="25">
        <v>9.6999999999999993</v>
      </c>
      <c r="H993" s="26">
        <v>1</v>
      </c>
      <c r="I993" s="26">
        <v>0</v>
      </c>
      <c r="J993" s="26">
        <v>0</v>
      </c>
      <c r="K993" s="26">
        <v>0</v>
      </c>
      <c r="L993" s="53">
        <v>0</v>
      </c>
      <c r="M993" s="54">
        <v>0</v>
      </c>
      <c r="N993" s="54">
        <v>0</v>
      </c>
      <c r="O993" s="54" t="s">
        <v>2766</v>
      </c>
    </row>
    <row r="994" spans="1:15" ht="15" customHeight="1">
      <c r="A994" s="23" t="s">
        <v>1205</v>
      </c>
      <c r="B994" s="24" t="s">
        <v>65</v>
      </c>
      <c r="C994" s="23" t="s">
        <v>1366</v>
      </c>
      <c r="D994" s="24" t="s">
        <v>1367</v>
      </c>
      <c r="E994" s="23" t="s">
        <v>1233</v>
      </c>
      <c r="F994" s="24" t="s">
        <v>1234</v>
      </c>
      <c r="G994" s="25">
        <v>4.3049999999999997</v>
      </c>
      <c r="H994" s="26">
        <v>0</v>
      </c>
      <c r="I994" s="26">
        <v>0</v>
      </c>
      <c r="J994" s="26">
        <v>0</v>
      </c>
      <c r="K994" s="26">
        <v>2</v>
      </c>
      <c r="L994" s="53">
        <v>0.66666666666666663</v>
      </c>
      <c r="M994" s="54">
        <v>0.15485869144405731</v>
      </c>
      <c r="N994" s="54">
        <v>5.7142857142857141E-2</v>
      </c>
      <c r="O994" s="54">
        <v>1</v>
      </c>
    </row>
    <row r="995" spans="1:15" ht="15" customHeight="1">
      <c r="A995" s="23" t="s">
        <v>1205</v>
      </c>
      <c r="B995" s="24" t="s">
        <v>65</v>
      </c>
      <c r="C995" s="23" t="s">
        <v>1366</v>
      </c>
      <c r="D995" s="24" t="s">
        <v>1367</v>
      </c>
      <c r="E995" s="23" t="s">
        <v>1148</v>
      </c>
      <c r="F995" s="24" t="s">
        <v>1149</v>
      </c>
      <c r="G995" s="25">
        <v>39.75</v>
      </c>
      <c r="H995" s="26">
        <v>0</v>
      </c>
      <c r="I995" s="26">
        <v>1</v>
      </c>
      <c r="J995" s="26">
        <v>2</v>
      </c>
      <c r="K995" s="26">
        <v>2</v>
      </c>
      <c r="L995" s="53">
        <v>1.6666666666666667</v>
      </c>
      <c r="M995" s="54">
        <v>4.1928721174004195E-2</v>
      </c>
      <c r="N995" s="54">
        <v>4.4642857142857144E-2</v>
      </c>
      <c r="O995" s="54">
        <v>1.2500000000000002</v>
      </c>
    </row>
    <row r="996" spans="1:15" ht="15" customHeight="1">
      <c r="A996" s="23" t="s">
        <v>1205</v>
      </c>
      <c r="B996" s="24" t="s">
        <v>65</v>
      </c>
      <c r="C996" s="23" t="s">
        <v>1366</v>
      </c>
      <c r="D996" s="24" t="s">
        <v>1367</v>
      </c>
      <c r="E996" s="23" t="s">
        <v>1245</v>
      </c>
      <c r="F996" s="24" t="s">
        <v>1246</v>
      </c>
      <c r="G996" s="25">
        <v>9.4849999999999994</v>
      </c>
      <c r="H996" s="26">
        <v>0</v>
      </c>
      <c r="I996" s="26">
        <v>0</v>
      </c>
      <c r="J996" s="26">
        <v>0</v>
      </c>
      <c r="K996" s="26">
        <v>0</v>
      </c>
      <c r="L996" s="53">
        <v>0</v>
      </c>
      <c r="M996" s="54">
        <v>0</v>
      </c>
      <c r="N996" s="54">
        <v>0</v>
      </c>
      <c r="O996" s="54" t="s">
        <v>2766</v>
      </c>
    </row>
    <row r="997" spans="1:15" ht="15" customHeight="1">
      <c r="A997" s="23" t="s">
        <v>1368</v>
      </c>
      <c r="B997" s="24" t="s">
        <v>1369</v>
      </c>
      <c r="C997" s="23" t="s">
        <v>1370</v>
      </c>
      <c r="D997" s="24" t="s">
        <v>1371</v>
      </c>
      <c r="E997" s="23" t="s">
        <v>30</v>
      </c>
      <c r="F997" s="24" t="s">
        <v>31</v>
      </c>
      <c r="G997" s="25">
        <v>9.0999999999999659</v>
      </c>
      <c r="H997" s="26">
        <v>0</v>
      </c>
      <c r="I997" s="26">
        <v>1</v>
      </c>
      <c r="J997" s="26">
        <v>0</v>
      </c>
      <c r="K997" s="26">
        <v>0</v>
      </c>
      <c r="L997" s="53">
        <v>0.33333333333333331</v>
      </c>
      <c r="M997" s="54">
        <v>3.6630036630036764E-2</v>
      </c>
      <c r="N997" s="54">
        <v>0.14285714285714285</v>
      </c>
      <c r="O997" s="54">
        <v>1</v>
      </c>
    </row>
    <row r="998" spans="1:15" ht="15" customHeight="1">
      <c r="A998" s="23" t="s">
        <v>1368</v>
      </c>
      <c r="B998" s="24" t="s">
        <v>1369</v>
      </c>
      <c r="C998" s="23" t="s">
        <v>1370</v>
      </c>
      <c r="D998" s="24" t="s">
        <v>1371</v>
      </c>
      <c r="E998" s="23" t="s">
        <v>1306</v>
      </c>
      <c r="F998" s="24" t="s">
        <v>1307</v>
      </c>
      <c r="G998" s="25">
        <v>39.379999999999995</v>
      </c>
      <c r="H998" s="26">
        <v>2</v>
      </c>
      <c r="I998" s="26">
        <v>0</v>
      </c>
      <c r="J998" s="26">
        <v>0</v>
      </c>
      <c r="K998" s="26">
        <v>0</v>
      </c>
      <c r="L998" s="53">
        <v>0</v>
      </c>
      <c r="M998" s="54">
        <v>0</v>
      </c>
      <c r="N998" s="54">
        <v>0</v>
      </c>
      <c r="O998" s="54" t="s">
        <v>2766</v>
      </c>
    </row>
    <row r="999" spans="1:15" ht="15" customHeight="1">
      <c r="A999" s="23" t="s">
        <v>1368</v>
      </c>
      <c r="B999" s="24" t="s">
        <v>1369</v>
      </c>
      <c r="C999" s="23" t="s">
        <v>1370</v>
      </c>
      <c r="D999" s="24" t="s">
        <v>1371</v>
      </c>
      <c r="E999" s="23" t="s">
        <v>1372</v>
      </c>
      <c r="F999" s="24" t="s">
        <v>1373</v>
      </c>
      <c r="G999" s="25">
        <v>111.65599999999999</v>
      </c>
      <c r="H999" s="26">
        <v>5</v>
      </c>
      <c r="I999" s="26">
        <v>4</v>
      </c>
      <c r="J999" s="26">
        <v>5</v>
      </c>
      <c r="K999" s="26">
        <v>0</v>
      </c>
      <c r="L999" s="53">
        <v>3</v>
      </c>
      <c r="M999" s="54">
        <v>2.6868238160063052E-2</v>
      </c>
      <c r="N999" s="54">
        <v>4.8913043478260865E-2</v>
      </c>
      <c r="O999" s="54">
        <v>1.5</v>
      </c>
    </row>
    <row r="1000" spans="1:15" ht="15" customHeight="1">
      <c r="A1000" s="23" t="s">
        <v>1368</v>
      </c>
      <c r="B1000" s="24" t="s">
        <v>1369</v>
      </c>
      <c r="C1000" s="23" t="s">
        <v>1370</v>
      </c>
      <c r="D1000" s="24" t="s">
        <v>1371</v>
      </c>
      <c r="E1000" s="23" t="s">
        <v>1170</v>
      </c>
      <c r="F1000" s="24" t="s">
        <v>1171</v>
      </c>
      <c r="G1000" s="25">
        <v>113.255</v>
      </c>
      <c r="H1000" s="26">
        <v>7</v>
      </c>
      <c r="I1000" s="26">
        <v>0</v>
      </c>
      <c r="J1000" s="26">
        <v>2</v>
      </c>
      <c r="K1000" s="26">
        <v>4</v>
      </c>
      <c r="L1000" s="53">
        <v>2</v>
      </c>
      <c r="M1000" s="54">
        <v>1.7659264491633925E-2</v>
      </c>
      <c r="N1000" s="54">
        <v>1.8072289156626505E-2</v>
      </c>
      <c r="O1000" s="54">
        <v>1</v>
      </c>
    </row>
    <row r="1001" spans="1:15" ht="15" customHeight="1">
      <c r="A1001" s="23" t="s">
        <v>1368</v>
      </c>
      <c r="B1001" s="24" t="s">
        <v>1369</v>
      </c>
      <c r="C1001" s="23" t="s">
        <v>1370</v>
      </c>
      <c r="D1001" s="24" t="s">
        <v>1371</v>
      </c>
      <c r="E1001" s="23" t="s">
        <v>1374</v>
      </c>
      <c r="F1001" s="24" t="s">
        <v>1375</v>
      </c>
      <c r="G1001" s="25">
        <v>3.52</v>
      </c>
      <c r="H1001" s="26">
        <v>0</v>
      </c>
      <c r="I1001" s="26">
        <v>0</v>
      </c>
      <c r="J1001" s="26">
        <v>0</v>
      </c>
      <c r="K1001" s="26">
        <v>0</v>
      </c>
      <c r="L1001" s="53">
        <v>0</v>
      </c>
      <c r="M1001" s="54">
        <v>0</v>
      </c>
      <c r="N1001" s="54">
        <v>0</v>
      </c>
      <c r="O1001" s="54" t="s">
        <v>2766</v>
      </c>
    </row>
    <row r="1002" spans="1:15" ht="15" customHeight="1">
      <c r="A1002" s="23" t="s">
        <v>1368</v>
      </c>
      <c r="B1002" s="24" t="s">
        <v>1369</v>
      </c>
      <c r="C1002" s="23" t="s">
        <v>1370</v>
      </c>
      <c r="D1002" s="24" t="s">
        <v>1371</v>
      </c>
      <c r="E1002" s="23" t="s">
        <v>1174</v>
      </c>
      <c r="F1002" s="24" t="s">
        <v>1175</v>
      </c>
      <c r="G1002" s="25">
        <v>38.373000000000005</v>
      </c>
      <c r="H1002" s="26">
        <v>0</v>
      </c>
      <c r="I1002" s="26">
        <v>3</v>
      </c>
      <c r="J1002" s="26">
        <v>0</v>
      </c>
      <c r="K1002" s="26">
        <v>1</v>
      </c>
      <c r="L1002" s="53">
        <v>1.3333333333333333</v>
      </c>
      <c r="M1002" s="54">
        <v>3.4746653462938343E-2</v>
      </c>
      <c r="N1002" s="54">
        <v>5.7971014492753617E-2</v>
      </c>
      <c r="O1002" s="54">
        <v>1.3333333333333333</v>
      </c>
    </row>
    <row r="1003" spans="1:15" ht="15" customHeight="1">
      <c r="A1003" s="23" t="s">
        <v>1368</v>
      </c>
      <c r="B1003" s="24" t="s">
        <v>1369</v>
      </c>
      <c r="C1003" s="23" t="s">
        <v>1370</v>
      </c>
      <c r="D1003" s="24" t="s">
        <v>1371</v>
      </c>
      <c r="E1003" s="23" t="s">
        <v>1376</v>
      </c>
      <c r="F1003" s="24" t="s">
        <v>1377</v>
      </c>
      <c r="G1003" s="25">
        <v>16.803999999999998</v>
      </c>
      <c r="H1003" s="26">
        <v>0</v>
      </c>
      <c r="I1003" s="26">
        <v>0</v>
      </c>
      <c r="J1003" s="26">
        <v>0</v>
      </c>
      <c r="K1003" s="26">
        <v>0</v>
      </c>
      <c r="L1003" s="53">
        <v>0</v>
      </c>
      <c r="M1003" s="54">
        <v>0</v>
      </c>
      <c r="N1003" s="54">
        <v>0</v>
      </c>
      <c r="O1003" s="54" t="s">
        <v>2766</v>
      </c>
    </row>
    <row r="1004" spans="1:15" ht="15" customHeight="1">
      <c r="A1004" s="23" t="s">
        <v>1368</v>
      </c>
      <c r="B1004" s="24" t="s">
        <v>1369</v>
      </c>
      <c r="C1004" s="23" t="s">
        <v>1370</v>
      </c>
      <c r="D1004" s="24" t="s">
        <v>1371</v>
      </c>
      <c r="E1004" s="23" t="s">
        <v>1378</v>
      </c>
      <c r="F1004" s="24" t="s">
        <v>1379</v>
      </c>
      <c r="G1004" s="25">
        <v>25.48</v>
      </c>
      <c r="H1004" s="26">
        <v>2</v>
      </c>
      <c r="I1004" s="26">
        <v>1</v>
      </c>
      <c r="J1004" s="26">
        <v>1</v>
      </c>
      <c r="K1004" s="26">
        <v>0</v>
      </c>
      <c r="L1004" s="53">
        <v>0.66666666666666663</v>
      </c>
      <c r="M1004" s="54">
        <v>2.616431187859759E-2</v>
      </c>
      <c r="N1004" s="54">
        <v>1.6260162601626015E-2</v>
      </c>
      <c r="O1004" s="54">
        <v>1</v>
      </c>
    </row>
    <row r="1005" spans="1:15" ht="15" customHeight="1">
      <c r="A1005" s="23" t="s">
        <v>1368</v>
      </c>
      <c r="B1005" s="24" t="s">
        <v>1369</v>
      </c>
      <c r="C1005" s="23" t="s">
        <v>1370</v>
      </c>
      <c r="D1005" s="24" t="s">
        <v>1371</v>
      </c>
      <c r="E1005" s="23" t="s">
        <v>1380</v>
      </c>
      <c r="F1005" s="24" t="s">
        <v>1381</v>
      </c>
      <c r="G1005" s="25">
        <v>48.6</v>
      </c>
      <c r="H1005" s="26">
        <v>1</v>
      </c>
      <c r="I1005" s="26">
        <v>1</v>
      </c>
      <c r="J1005" s="26">
        <v>1</v>
      </c>
      <c r="K1005" s="26">
        <v>0</v>
      </c>
      <c r="L1005" s="53">
        <v>0.66666666666666663</v>
      </c>
      <c r="M1005" s="54">
        <v>1.3717421124828532E-2</v>
      </c>
      <c r="N1005" s="54">
        <v>1.8348623853211007E-2</v>
      </c>
      <c r="O1005" s="54">
        <v>1</v>
      </c>
    </row>
    <row r="1006" spans="1:15" ht="15" customHeight="1">
      <c r="A1006" s="23" t="s">
        <v>1368</v>
      </c>
      <c r="B1006" s="24" t="s">
        <v>1369</v>
      </c>
      <c r="C1006" s="23" t="s">
        <v>1370</v>
      </c>
      <c r="D1006" s="24" t="s">
        <v>1371</v>
      </c>
      <c r="E1006" s="23" t="s">
        <v>1382</v>
      </c>
      <c r="F1006" s="24" t="s">
        <v>1383</v>
      </c>
      <c r="G1006" s="25">
        <v>3</v>
      </c>
      <c r="H1006" s="26">
        <v>0</v>
      </c>
      <c r="I1006" s="26">
        <v>0</v>
      </c>
      <c r="J1006" s="26">
        <v>0</v>
      </c>
      <c r="K1006" s="26">
        <v>0</v>
      </c>
      <c r="L1006" s="53">
        <v>0</v>
      </c>
      <c r="M1006" s="54">
        <v>0</v>
      </c>
      <c r="N1006" s="54" t="s">
        <v>2766</v>
      </c>
      <c r="O1006" s="54" t="s">
        <v>2766</v>
      </c>
    </row>
    <row r="1007" spans="1:15" ht="15" customHeight="1">
      <c r="A1007" s="23" t="s">
        <v>1368</v>
      </c>
      <c r="B1007" s="24" t="s">
        <v>1369</v>
      </c>
      <c r="C1007" s="23" t="s">
        <v>1370</v>
      </c>
      <c r="D1007" s="24" t="s">
        <v>1371</v>
      </c>
      <c r="E1007" s="23" t="s">
        <v>1384</v>
      </c>
      <c r="F1007" s="24" t="s">
        <v>1385</v>
      </c>
      <c r="G1007" s="25">
        <v>3.3140000000000001</v>
      </c>
      <c r="H1007" s="26">
        <v>1</v>
      </c>
      <c r="I1007" s="26">
        <v>0</v>
      </c>
      <c r="J1007" s="26">
        <v>0</v>
      </c>
      <c r="K1007" s="26">
        <v>0</v>
      </c>
      <c r="L1007" s="53">
        <v>0</v>
      </c>
      <c r="M1007" s="54">
        <v>0</v>
      </c>
      <c r="N1007" s="54">
        <v>0</v>
      </c>
      <c r="O1007" s="54" t="s">
        <v>2766</v>
      </c>
    </row>
    <row r="1008" spans="1:15" ht="15" customHeight="1">
      <c r="A1008" s="23" t="s">
        <v>1368</v>
      </c>
      <c r="B1008" s="24" t="s">
        <v>1369</v>
      </c>
      <c r="C1008" s="23" t="s">
        <v>1370</v>
      </c>
      <c r="D1008" s="24" t="s">
        <v>1371</v>
      </c>
      <c r="E1008" s="23" t="s">
        <v>1386</v>
      </c>
      <c r="F1008" s="24" t="s">
        <v>1387</v>
      </c>
      <c r="G1008" s="25">
        <v>27.844000000000001</v>
      </c>
      <c r="H1008" s="26">
        <v>0</v>
      </c>
      <c r="I1008" s="26">
        <v>0</v>
      </c>
      <c r="J1008" s="26">
        <v>0</v>
      </c>
      <c r="K1008" s="26">
        <v>0</v>
      </c>
      <c r="L1008" s="53">
        <v>0</v>
      </c>
      <c r="M1008" s="54">
        <v>0</v>
      </c>
      <c r="N1008" s="54">
        <v>0</v>
      </c>
      <c r="O1008" s="54" t="s">
        <v>2766</v>
      </c>
    </row>
    <row r="1009" spans="1:15" ht="15" customHeight="1">
      <c r="A1009" s="23" t="s">
        <v>1368</v>
      </c>
      <c r="B1009" s="24" t="s">
        <v>1369</v>
      </c>
      <c r="C1009" s="23" t="s">
        <v>1370</v>
      </c>
      <c r="D1009" s="24" t="s">
        <v>1371</v>
      </c>
      <c r="E1009" s="23" t="s">
        <v>1388</v>
      </c>
      <c r="F1009" s="24" t="s">
        <v>1389</v>
      </c>
      <c r="G1009" s="25">
        <v>17.429999999999996</v>
      </c>
      <c r="H1009" s="26">
        <v>0</v>
      </c>
      <c r="I1009" s="26">
        <v>1</v>
      </c>
      <c r="J1009" s="26">
        <v>0</v>
      </c>
      <c r="K1009" s="26">
        <v>1</v>
      </c>
      <c r="L1009" s="53">
        <v>0.66666666666666663</v>
      </c>
      <c r="M1009" s="54">
        <v>3.8248231019315362E-2</v>
      </c>
      <c r="N1009" s="54">
        <v>0.13333333333333333</v>
      </c>
      <c r="O1009" s="54">
        <v>1</v>
      </c>
    </row>
    <row r="1010" spans="1:15" ht="15" customHeight="1">
      <c r="A1010" s="23" t="s">
        <v>1368</v>
      </c>
      <c r="B1010" s="24" t="s">
        <v>1369</v>
      </c>
      <c r="C1010" s="23" t="s">
        <v>1370</v>
      </c>
      <c r="D1010" s="24" t="s">
        <v>1371</v>
      </c>
      <c r="E1010" s="23" t="s">
        <v>1390</v>
      </c>
      <c r="F1010" s="24" t="s">
        <v>1391</v>
      </c>
      <c r="G1010" s="25">
        <v>20.698</v>
      </c>
      <c r="H1010" s="26">
        <v>0</v>
      </c>
      <c r="I1010" s="26">
        <v>0</v>
      </c>
      <c r="J1010" s="26">
        <v>0</v>
      </c>
      <c r="K1010" s="26">
        <v>0</v>
      </c>
      <c r="L1010" s="53">
        <v>0</v>
      </c>
      <c r="M1010" s="54">
        <v>0</v>
      </c>
      <c r="N1010" s="54">
        <v>0</v>
      </c>
      <c r="O1010" s="54" t="s">
        <v>2766</v>
      </c>
    </row>
    <row r="1011" spans="1:15" ht="15" customHeight="1">
      <c r="A1011" s="23" t="s">
        <v>1368</v>
      </c>
      <c r="B1011" s="24" t="s">
        <v>1369</v>
      </c>
      <c r="C1011" s="23" t="s">
        <v>1370</v>
      </c>
      <c r="D1011" s="24" t="s">
        <v>1371</v>
      </c>
      <c r="E1011" s="23" t="s">
        <v>1330</v>
      </c>
      <c r="F1011" s="24" t="s">
        <v>1331</v>
      </c>
      <c r="G1011" s="25">
        <v>0.67</v>
      </c>
      <c r="H1011" s="26">
        <v>0</v>
      </c>
      <c r="I1011" s="26">
        <v>0</v>
      </c>
      <c r="J1011" s="26">
        <v>0</v>
      </c>
      <c r="K1011" s="26">
        <v>0</v>
      </c>
      <c r="L1011" s="53">
        <v>0</v>
      </c>
      <c r="M1011" s="54">
        <v>0</v>
      </c>
      <c r="N1011" s="54" t="s">
        <v>2766</v>
      </c>
      <c r="O1011" s="54" t="s">
        <v>2766</v>
      </c>
    </row>
    <row r="1012" spans="1:15" ht="15" customHeight="1">
      <c r="A1012" s="23" t="s">
        <v>1368</v>
      </c>
      <c r="B1012" s="24" t="s">
        <v>1369</v>
      </c>
      <c r="C1012" s="23" t="s">
        <v>1370</v>
      </c>
      <c r="D1012" s="24" t="s">
        <v>1371</v>
      </c>
      <c r="E1012" s="23" t="s">
        <v>1392</v>
      </c>
      <c r="F1012" s="24" t="s">
        <v>1393</v>
      </c>
      <c r="G1012" s="25">
        <v>17.314</v>
      </c>
      <c r="H1012" s="26">
        <v>0</v>
      </c>
      <c r="I1012" s="26">
        <v>0</v>
      </c>
      <c r="J1012" s="26">
        <v>1</v>
      </c>
      <c r="K1012" s="26">
        <v>0</v>
      </c>
      <c r="L1012" s="53">
        <v>0.33333333333333331</v>
      </c>
      <c r="M1012" s="54">
        <v>1.9252242886296251E-2</v>
      </c>
      <c r="N1012" s="54">
        <v>2.8571428571428571E-2</v>
      </c>
      <c r="O1012" s="54">
        <v>1</v>
      </c>
    </row>
    <row r="1013" spans="1:15" ht="15" customHeight="1">
      <c r="A1013" s="23" t="s">
        <v>1368</v>
      </c>
      <c r="B1013" s="24" t="s">
        <v>1369</v>
      </c>
      <c r="C1013" s="23" t="s">
        <v>1370</v>
      </c>
      <c r="D1013" s="24" t="s">
        <v>1371</v>
      </c>
      <c r="E1013" s="23" t="s">
        <v>1394</v>
      </c>
      <c r="F1013" s="24" t="s">
        <v>1395</v>
      </c>
      <c r="G1013" s="25">
        <v>3.5830000000000002</v>
      </c>
      <c r="H1013" s="26">
        <v>0</v>
      </c>
      <c r="I1013" s="26">
        <v>0</v>
      </c>
      <c r="J1013" s="26">
        <v>0</v>
      </c>
      <c r="K1013" s="26">
        <v>0</v>
      </c>
      <c r="L1013" s="53">
        <v>0</v>
      </c>
      <c r="M1013" s="54">
        <v>0</v>
      </c>
      <c r="N1013" s="54">
        <v>0</v>
      </c>
      <c r="O1013" s="54" t="s">
        <v>2766</v>
      </c>
    </row>
    <row r="1014" spans="1:15" ht="15" customHeight="1">
      <c r="A1014" s="23" t="s">
        <v>1368</v>
      </c>
      <c r="B1014" s="24" t="s">
        <v>1369</v>
      </c>
      <c r="C1014" s="23" t="s">
        <v>1370</v>
      </c>
      <c r="D1014" s="24" t="s">
        <v>1371</v>
      </c>
      <c r="E1014" s="23" t="s">
        <v>1396</v>
      </c>
      <c r="F1014" s="24" t="s">
        <v>1397</v>
      </c>
      <c r="G1014" s="25">
        <v>20.784999999999997</v>
      </c>
      <c r="H1014" s="26">
        <v>0</v>
      </c>
      <c r="I1014" s="26">
        <v>1</v>
      </c>
      <c r="J1014" s="26">
        <v>0</v>
      </c>
      <c r="K1014" s="26">
        <v>0</v>
      </c>
      <c r="L1014" s="53">
        <v>0.33333333333333331</v>
      </c>
      <c r="M1014" s="54">
        <v>1.6037206318659292E-2</v>
      </c>
      <c r="N1014" s="54">
        <v>0.16666666666666666</v>
      </c>
      <c r="O1014" s="54">
        <v>1</v>
      </c>
    </row>
    <row r="1015" spans="1:15" ht="15" customHeight="1">
      <c r="A1015" s="23" t="s">
        <v>1368</v>
      </c>
      <c r="B1015" s="24" t="s">
        <v>1369</v>
      </c>
      <c r="C1015" s="23" t="s">
        <v>1370</v>
      </c>
      <c r="D1015" s="24" t="s">
        <v>1371</v>
      </c>
      <c r="E1015" s="23" t="s">
        <v>1398</v>
      </c>
      <c r="F1015" s="24" t="s">
        <v>1399</v>
      </c>
      <c r="G1015" s="25">
        <v>39.120000000000005</v>
      </c>
      <c r="H1015" s="26">
        <v>0</v>
      </c>
      <c r="I1015" s="26">
        <v>4</v>
      </c>
      <c r="J1015" s="26">
        <v>1</v>
      </c>
      <c r="K1015" s="26">
        <v>1</v>
      </c>
      <c r="L1015" s="53">
        <v>2</v>
      </c>
      <c r="M1015" s="54">
        <v>5.1124744376278113E-2</v>
      </c>
      <c r="N1015" s="54">
        <v>9.6774193548387094E-2</v>
      </c>
      <c r="O1015" s="54">
        <v>1.5</v>
      </c>
    </row>
    <row r="1016" spans="1:15" ht="15" customHeight="1">
      <c r="A1016" s="23" t="s">
        <v>1368</v>
      </c>
      <c r="B1016" s="24" t="s">
        <v>1369</v>
      </c>
      <c r="C1016" s="23" t="s">
        <v>1370</v>
      </c>
      <c r="D1016" s="24" t="s">
        <v>1371</v>
      </c>
      <c r="E1016" s="23" t="s">
        <v>1400</v>
      </c>
      <c r="F1016" s="24" t="s">
        <v>1401</v>
      </c>
      <c r="G1016" s="25">
        <v>38.200000000000003</v>
      </c>
      <c r="H1016" s="26">
        <v>0</v>
      </c>
      <c r="I1016" s="26">
        <v>0</v>
      </c>
      <c r="J1016" s="26">
        <v>0</v>
      </c>
      <c r="K1016" s="26">
        <v>1</v>
      </c>
      <c r="L1016" s="53">
        <v>0.33333333333333331</v>
      </c>
      <c r="M1016" s="54">
        <v>8.7260034904013944E-3</v>
      </c>
      <c r="N1016" s="54">
        <v>1.1904761904761904E-2</v>
      </c>
      <c r="O1016" s="54">
        <v>1</v>
      </c>
    </row>
    <row r="1017" spans="1:15" ht="15" customHeight="1">
      <c r="A1017" s="23" t="s">
        <v>1368</v>
      </c>
      <c r="B1017" s="24" t="s">
        <v>1369</v>
      </c>
      <c r="C1017" s="23" t="s">
        <v>1370</v>
      </c>
      <c r="D1017" s="24" t="s">
        <v>1371</v>
      </c>
      <c r="E1017" s="23" t="s">
        <v>1314</v>
      </c>
      <c r="F1017" s="24" t="s">
        <v>1315</v>
      </c>
      <c r="G1017" s="25">
        <v>11.419999999999998</v>
      </c>
      <c r="H1017" s="26">
        <v>0</v>
      </c>
      <c r="I1017" s="26">
        <v>0</v>
      </c>
      <c r="J1017" s="26">
        <v>0</v>
      </c>
      <c r="K1017" s="26">
        <v>1</v>
      </c>
      <c r="L1017" s="53">
        <v>0.33333333333333331</v>
      </c>
      <c r="M1017" s="54">
        <v>2.9188558085230593E-2</v>
      </c>
      <c r="N1017" s="54">
        <v>3.9999999999999994E-2</v>
      </c>
      <c r="O1017" s="54">
        <v>1</v>
      </c>
    </row>
    <row r="1018" spans="1:15" ht="15" customHeight="1">
      <c r="A1018" s="23" t="s">
        <v>1368</v>
      </c>
      <c r="B1018" s="24" t="s">
        <v>1369</v>
      </c>
      <c r="C1018" s="23" t="s">
        <v>1370</v>
      </c>
      <c r="D1018" s="24" t="s">
        <v>1371</v>
      </c>
      <c r="E1018" s="23" t="s">
        <v>1402</v>
      </c>
      <c r="F1018" s="24" t="s">
        <v>1403</v>
      </c>
      <c r="G1018" s="25">
        <v>19.96</v>
      </c>
      <c r="H1018" s="26">
        <v>0</v>
      </c>
      <c r="I1018" s="26">
        <v>0</v>
      </c>
      <c r="J1018" s="26">
        <v>0</v>
      </c>
      <c r="K1018" s="26">
        <v>1</v>
      </c>
      <c r="L1018" s="53">
        <v>0.33333333333333331</v>
      </c>
      <c r="M1018" s="54">
        <v>1.6700066800267199E-2</v>
      </c>
      <c r="N1018" s="54">
        <v>9.0909090909090912E-2</v>
      </c>
      <c r="O1018" s="54">
        <v>1</v>
      </c>
    </row>
    <row r="1019" spans="1:15" ht="15" customHeight="1">
      <c r="A1019" s="23" t="s">
        <v>1368</v>
      </c>
      <c r="B1019" s="24" t="s">
        <v>1369</v>
      </c>
      <c r="C1019" s="23" t="s">
        <v>1370</v>
      </c>
      <c r="D1019" s="24" t="s">
        <v>1371</v>
      </c>
      <c r="E1019" s="23" t="s">
        <v>1404</v>
      </c>
      <c r="F1019" s="24" t="s">
        <v>1405</v>
      </c>
      <c r="G1019" s="25">
        <v>42.36</v>
      </c>
      <c r="H1019" s="26">
        <v>0</v>
      </c>
      <c r="I1019" s="26">
        <v>1</v>
      </c>
      <c r="J1019" s="26">
        <v>0</v>
      </c>
      <c r="K1019" s="26">
        <v>0</v>
      </c>
      <c r="L1019" s="53">
        <v>0.33333333333333331</v>
      </c>
      <c r="M1019" s="54">
        <v>7.8690588605602775E-3</v>
      </c>
      <c r="N1019" s="54">
        <v>3.03030303030303E-2</v>
      </c>
      <c r="O1019" s="54">
        <v>1</v>
      </c>
    </row>
    <row r="1020" spans="1:15" ht="15" customHeight="1">
      <c r="A1020" s="23" t="s">
        <v>1368</v>
      </c>
      <c r="B1020" s="24" t="s">
        <v>1369</v>
      </c>
      <c r="C1020" s="23" t="s">
        <v>1370</v>
      </c>
      <c r="D1020" s="24" t="s">
        <v>1371</v>
      </c>
      <c r="E1020" s="23" t="s">
        <v>1406</v>
      </c>
      <c r="F1020" s="24" t="s">
        <v>1407</v>
      </c>
      <c r="G1020" s="25">
        <v>41.515000000000001</v>
      </c>
      <c r="H1020" s="26">
        <v>0</v>
      </c>
      <c r="I1020" s="26">
        <v>0</v>
      </c>
      <c r="J1020" s="26">
        <v>0</v>
      </c>
      <c r="K1020" s="26">
        <v>1</v>
      </c>
      <c r="L1020" s="53">
        <v>0.33333333333333331</v>
      </c>
      <c r="M1020" s="54">
        <v>8.0292263840378974E-3</v>
      </c>
      <c r="N1020" s="54">
        <v>2.6315789473684209E-2</v>
      </c>
      <c r="O1020" s="54">
        <v>1</v>
      </c>
    </row>
    <row r="1021" spans="1:15" ht="15" customHeight="1">
      <c r="A1021" s="23" t="s">
        <v>1368</v>
      </c>
      <c r="B1021" s="24" t="s">
        <v>1369</v>
      </c>
      <c r="C1021" s="23" t="s">
        <v>1370</v>
      </c>
      <c r="D1021" s="24" t="s">
        <v>1371</v>
      </c>
      <c r="E1021" s="23" t="s">
        <v>1408</v>
      </c>
      <c r="F1021" s="24" t="s">
        <v>1409</v>
      </c>
      <c r="G1021" s="25">
        <v>28.700000000000003</v>
      </c>
      <c r="H1021" s="26">
        <v>1</v>
      </c>
      <c r="I1021" s="26">
        <v>0</v>
      </c>
      <c r="J1021" s="26">
        <v>0</v>
      </c>
      <c r="K1021" s="26">
        <v>0</v>
      </c>
      <c r="L1021" s="53">
        <v>0</v>
      </c>
      <c r="M1021" s="54">
        <v>0</v>
      </c>
      <c r="N1021" s="54">
        <v>0</v>
      </c>
      <c r="O1021" s="54" t="s">
        <v>2766</v>
      </c>
    </row>
    <row r="1022" spans="1:15" ht="15" customHeight="1">
      <c r="A1022" s="23" t="s">
        <v>1368</v>
      </c>
      <c r="B1022" s="24" t="s">
        <v>1369</v>
      </c>
      <c r="C1022" s="23" t="s">
        <v>1370</v>
      </c>
      <c r="D1022" s="24" t="s">
        <v>1371</v>
      </c>
      <c r="E1022" s="23" t="s">
        <v>1410</v>
      </c>
      <c r="F1022" s="24" t="s">
        <v>1411</v>
      </c>
      <c r="G1022" s="25">
        <v>42.17</v>
      </c>
      <c r="H1022" s="26">
        <v>1</v>
      </c>
      <c r="I1022" s="26">
        <v>0</v>
      </c>
      <c r="J1022" s="26">
        <v>0</v>
      </c>
      <c r="K1022" s="26">
        <v>1</v>
      </c>
      <c r="L1022" s="53">
        <v>0.33333333333333331</v>
      </c>
      <c r="M1022" s="54">
        <v>7.9045134771954777E-3</v>
      </c>
      <c r="N1022" s="54">
        <v>3.5714285714285712E-2</v>
      </c>
      <c r="O1022" s="54">
        <v>1</v>
      </c>
    </row>
    <row r="1023" spans="1:15" ht="15" customHeight="1">
      <c r="A1023" s="23" t="s">
        <v>1368</v>
      </c>
      <c r="B1023" s="24" t="s">
        <v>1369</v>
      </c>
      <c r="C1023" s="23" t="s">
        <v>1370</v>
      </c>
      <c r="D1023" s="24" t="s">
        <v>1371</v>
      </c>
      <c r="E1023" s="23" t="s">
        <v>1412</v>
      </c>
      <c r="F1023" s="24" t="s">
        <v>1413</v>
      </c>
      <c r="G1023" s="25">
        <v>15.268000000000001</v>
      </c>
      <c r="H1023" s="26">
        <v>0</v>
      </c>
      <c r="I1023" s="26">
        <v>0</v>
      </c>
      <c r="J1023" s="26">
        <v>1</v>
      </c>
      <c r="K1023" s="26">
        <v>1</v>
      </c>
      <c r="L1023" s="53">
        <v>0.66666666666666663</v>
      </c>
      <c r="M1023" s="54">
        <v>4.3664308793991788E-2</v>
      </c>
      <c r="N1023" s="54">
        <v>0.33333333333333331</v>
      </c>
      <c r="O1023" s="54">
        <v>1</v>
      </c>
    </row>
    <row r="1024" spans="1:15" ht="15" customHeight="1">
      <c r="A1024" s="23" t="s">
        <v>1368</v>
      </c>
      <c r="B1024" s="24" t="s">
        <v>1369</v>
      </c>
      <c r="C1024" s="23" t="s">
        <v>1370</v>
      </c>
      <c r="D1024" s="24" t="s">
        <v>1371</v>
      </c>
      <c r="E1024" s="23" t="s">
        <v>1414</v>
      </c>
      <c r="F1024" s="24" t="s">
        <v>1415</v>
      </c>
      <c r="G1024" s="25">
        <v>26.77</v>
      </c>
      <c r="H1024" s="26">
        <v>0</v>
      </c>
      <c r="I1024" s="26">
        <v>0</v>
      </c>
      <c r="J1024" s="26">
        <v>0</v>
      </c>
      <c r="K1024" s="26">
        <v>0</v>
      </c>
      <c r="L1024" s="53">
        <v>0</v>
      </c>
      <c r="M1024" s="54">
        <v>0</v>
      </c>
      <c r="N1024" s="54">
        <v>0</v>
      </c>
      <c r="O1024" s="54" t="s">
        <v>2766</v>
      </c>
    </row>
    <row r="1025" spans="1:15" ht="15" customHeight="1">
      <c r="A1025" s="23" t="s">
        <v>1368</v>
      </c>
      <c r="B1025" s="24" t="s">
        <v>1369</v>
      </c>
      <c r="C1025" s="23" t="s">
        <v>1370</v>
      </c>
      <c r="D1025" s="24" t="s">
        <v>1371</v>
      </c>
      <c r="E1025" s="23" t="s">
        <v>1416</v>
      </c>
      <c r="F1025" s="24" t="s">
        <v>1417</v>
      </c>
      <c r="G1025" s="25">
        <v>12.286999999999999</v>
      </c>
      <c r="H1025" s="26">
        <v>0</v>
      </c>
      <c r="I1025" s="26">
        <v>0</v>
      </c>
      <c r="J1025" s="26">
        <v>0</v>
      </c>
      <c r="K1025" s="26">
        <v>0</v>
      </c>
      <c r="L1025" s="53">
        <v>0</v>
      </c>
      <c r="M1025" s="54">
        <v>0</v>
      </c>
      <c r="N1025" s="54">
        <v>0</v>
      </c>
      <c r="O1025" s="54" t="s">
        <v>2766</v>
      </c>
    </row>
    <row r="1026" spans="1:15" ht="15" customHeight="1">
      <c r="A1026" s="23" t="s">
        <v>1368</v>
      </c>
      <c r="B1026" s="24" t="s">
        <v>1369</v>
      </c>
      <c r="C1026" s="23" t="s">
        <v>1370</v>
      </c>
      <c r="D1026" s="24" t="s">
        <v>1371</v>
      </c>
      <c r="E1026" s="23" t="s">
        <v>1418</v>
      </c>
      <c r="F1026" s="24" t="s">
        <v>1419</v>
      </c>
      <c r="G1026" s="25">
        <v>5.4</v>
      </c>
      <c r="H1026" s="26">
        <v>0</v>
      </c>
      <c r="I1026" s="26">
        <v>0</v>
      </c>
      <c r="J1026" s="26">
        <v>0</v>
      </c>
      <c r="K1026" s="26">
        <v>0</v>
      </c>
      <c r="L1026" s="53">
        <v>0</v>
      </c>
      <c r="M1026" s="54">
        <v>0</v>
      </c>
      <c r="N1026" s="54">
        <v>0</v>
      </c>
      <c r="O1026" s="54" t="s">
        <v>2766</v>
      </c>
    </row>
    <row r="1027" spans="1:15" ht="15" customHeight="1">
      <c r="A1027" s="23" t="s">
        <v>1368</v>
      </c>
      <c r="B1027" s="24" t="s">
        <v>1369</v>
      </c>
      <c r="C1027" s="23" t="s">
        <v>1370</v>
      </c>
      <c r="D1027" s="24" t="s">
        <v>1371</v>
      </c>
      <c r="E1027" s="23" t="s">
        <v>1420</v>
      </c>
      <c r="F1027" s="24" t="s">
        <v>1421</v>
      </c>
      <c r="G1027" s="25">
        <v>12.252000000000002</v>
      </c>
      <c r="H1027" s="26">
        <v>0</v>
      </c>
      <c r="I1027" s="26">
        <v>0</v>
      </c>
      <c r="J1027" s="26">
        <v>0</v>
      </c>
      <c r="K1027" s="26">
        <v>0</v>
      </c>
      <c r="L1027" s="53">
        <v>0</v>
      </c>
      <c r="M1027" s="54">
        <v>0</v>
      </c>
      <c r="N1027" s="54">
        <v>0</v>
      </c>
      <c r="O1027" s="54" t="s">
        <v>2766</v>
      </c>
    </row>
    <row r="1028" spans="1:15" ht="15" customHeight="1">
      <c r="A1028" s="23" t="s">
        <v>1368</v>
      </c>
      <c r="B1028" s="24" t="s">
        <v>1369</v>
      </c>
      <c r="C1028" s="23" t="s">
        <v>1370</v>
      </c>
      <c r="D1028" s="24" t="s">
        <v>1371</v>
      </c>
      <c r="E1028" s="23" t="s">
        <v>1422</v>
      </c>
      <c r="F1028" s="24" t="s">
        <v>1423</v>
      </c>
      <c r="G1028" s="25">
        <v>10.576000000000008</v>
      </c>
      <c r="H1028" s="26">
        <v>0</v>
      </c>
      <c r="I1028" s="26">
        <v>0</v>
      </c>
      <c r="J1028" s="26">
        <v>0</v>
      </c>
      <c r="K1028" s="26">
        <v>0</v>
      </c>
      <c r="L1028" s="53">
        <v>0</v>
      </c>
      <c r="M1028" s="54">
        <v>0</v>
      </c>
      <c r="N1028" s="54">
        <v>0</v>
      </c>
      <c r="O1028" s="54" t="s">
        <v>2766</v>
      </c>
    </row>
    <row r="1029" spans="1:15" ht="15" customHeight="1">
      <c r="A1029" s="23" t="s">
        <v>1368</v>
      </c>
      <c r="B1029" s="24" t="s">
        <v>1369</v>
      </c>
      <c r="C1029" s="23" t="s">
        <v>1370</v>
      </c>
      <c r="D1029" s="24" t="s">
        <v>1371</v>
      </c>
      <c r="E1029" s="23" t="s">
        <v>1424</v>
      </c>
      <c r="F1029" s="24" t="s">
        <v>1425</v>
      </c>
      <c r="G1029" s="25">
        <v>18.367999999999999</v>
      </c>
      <c r="H1029" s="26">
        <v>1</v>
      </c>
      <c r="I1029" s="26">
        <v>0</v>
      </c>
      <c r="J1029" s="26">
        <v>0</v>
      </c>
      <c r="K1029" s="26">
        <v>0</v>
      </c>
      <c r="L1029" s="53">
        <v>0</v>
      </c>
      <c r="M1029" s="54">
        <v>0</v>
      </c>
      <c r="N1029" s="54">
        <v>0</v>
      </c>
      <c r="O1029" s="54" t="s">
        <v>2766</v>
      </c>
    </row>
    <row r="1030" spans="1:15" ht="15" customHeight="1">
      <c r="A1030" s="23" t="s">
        <v>1368</v>
      </c>
      <c r="B1030" s="24" t="s">
        <v>1369</v>
      </c>
      <c r="C1030" s="23" t="s">
        <v>1370</v>
      </c>
      <c r="D1030" s="24" t="s">
        <v>1371</v>
      </c>
      <c r="E1030" s="23" t="s">
        <v>1426</v>
      </c>
      <c r="F1030" s="24" t="s">
        <v>1427</v>
      </c>
      <c r="G1030" s="25">
        <v>6.32</v>
      </c>
      <c r="H1030" s="26">
        <v>0</v>
      </c>
      <c r="I1030" s="26">
        <v>0</v>
      </c>
      <c r="J1030" s="26">
        <v>0</v>
      </c>
      <c r="K1030" s="26">
        <v>0</v>
      </c>
      <c r="L1030" s="53">
        <v>0</v>
      </c>
      <c r="M1030" s="54">
        <v>0</v>
      </c>
      <c r="N1030" s="54" t="s">
        <v>2766</v>
      </c>
      <c r="O1030" s="54" t="s">
        <v>2766</v>
      </c>
    </row>
    <row r="1031" spans="1:15" ht="15" customHeight="1">
      <c r="A1031" s="23" t="s">
        <v>1368</v>
      </c>
      <c r="B1031" s="24" t="s">
        <v>1369</v>
      </c>
      <c r="C1031" s="23" t="s">
        <v>1370</v>
      </c>
      <c r="D1031" s="24" t="s">
        <v>1371</v>
      </c>
      <c r="E1031" s="23" t="s">
        <v>1428</v>
      </c>
      <c r="F1031" s="24" t="s">
        <v>1429</v>
      </c>
      <c r="G1031" s="25">
        <v>13.75</v>
      </c>
      <c r="H1031" s="26">
        <v>0</v>
      </c>
      <c r="I1031" s="26">
        <v>0</v>
      </c>
      <c r="J1031" s="26">
        <v>0</v>
      </c>
      <c r="K1031" s="26">
        <v>0</v>
      </c>
      <c r="L1031" s="53">
        <v>0</v>
      </c>
      <c r="M1031" s="54">
        <v>0</v>
      </c>
      <c r="N1031" s="54">
        <v>0</v>
      </c>
      <c r="O1031" s="54" t="s">
        <v>2766</v>
      </c>
    </row>
    <row r="1032" spans="1:15" ht="15" customHeight="1">
      <c r="A1032" s="23" t="s">
        <v>1368</v>
      </c>
      <c r="B1032" s="24" t="s">
        <v>1369</v>
      </c>
      <c r="C1032" s="23" t="s">
        <v>1370</v>
      </c>
      <c r="D1032" s="24" t="s">
        <v>1371</v>
      </c>
      <c r="E1032" s="23" t="s">
        <v>1320</v>
      </c>
      <c r="F1032" s="24" t="s">
        <v>1321</v>
      </c>
      <c r="G1032" s="25">
        <v>19.760000000000002</v>
      </c>
      <c r="H1032" s="26">
        <v>0</v>
      </c>
      <c r="I1032" s="26">
        <v>0</v>
      </c>
      <c r="J1032" s="26">
        <v>0</v>
      </c>
      <c r="K1032" s="26">
        <v>0</v>
      </c>
      <c r="L1032" s="53">
        <v>0</v>
      </c>
      <c r="M1032" s="54">
        <v>0</v>
      </c>
      <c r="N1032" s="54">
        <v>0</v>
      </c>
      <c r="O1032" s="54" t="s">
        <v>2766</v>
      </c>
    </row>
    <row r="1033" spans="1:15" ht="15" customHeight="1">
      <c r="A1033" s="23" t="s">
        <v>1368</v>
      </c>
      <c r="B1033" s="24" t="s">
        <v>1369</v>
      </c>
      <c r="C1033" s="23" t="s">
        <v>1370</v>
      </c>
      <c r="D1033" s="24" t="s">
        <v>1371</v>
      </c>
      <c r="E1033" s="23" t="s">
        <v>1430</v>
      </c>
      <c r="F1033" s="24" t="s">
        <v>1431</v>
      </c>
      <c r="G1033" s="25">
        <v>11.172000000000001</v>
      </c>
      <c r="H1033" s="26">
        <v>0</v>
      </c>
      <c r="I1033" s="26">
        <v>0</v>
      </c>
      <c r="J1033" s="26">
        <v>1</v>
      </c>
      <c r="K1033" s="26">
        <v>0</v>
      </c>
      <c r="L1033" s="53">
        <v>0.33333333333333331</v>
      </c>
      <c r="M1033" s="54">
        <v>2.9836496001909532E-2</v>
      </c>
      <c r="N1033" s="54">
        <v>6.6666666666666666E-2</v>
      </c>
      <c r="O1033" s="54">
        <v>1</v>
      </c>
    </row>
    <row r="1034" spans="1:15" ht="15" customHeight="1">
      <c r="A1034" s="23" t="s">
        <v>1368</v>
      </c>
      <c r="B1034" s="24" t="s">
        <v>1369</v>
      </c>
      <c r="C1034" s="23" t="s">
        <v>1370</v>
      </c>
      <c r="D1034" s="24" t="s">
        <v>1371</v>
      </c>
      <c r="E1034" s="23" t="s">
        <v>1432</v>
      </c>
      <c r="F1034" s="24" t="s">
        <v>1433</v>
      </c>
      <c r="G1034" s="25">
        <v>33.171999999999997</v>
      </c>
      <c r="H1034" s="26">
        <v>0</v>
      </c>
      <c r="I1034" s="26">
        <v>0</v>
      </c>
      <c r="J1034" s="26">
        <v>1</v>
      </c>
      <c r="K1034" s="26">
        <v>1</v>
      </c>
      <c r="L1034" s="53">
        <v>0.66666666666666663</v>
      </c>
      <c r="M1034" s="54">
        <v>2.0097270790626634E-2</v>
      </c>
      <c r="N1034" s="54">
        <v>0.22222222222222221</v>
      </c>
      <c r="O1034" s="54">
        <v>1</v>
      </c>
    </row>
    <row r="1035" spans="1:15" ht="15" customHeight="1">
      <c r="A1035" s="23" t="s">
        <v>1368</v>
      </c>
      <c r="B1035" s="24" t="s">
        <v>1369</v>
      </c>
      <c r="C1035" s="23" t="s">
        <v>1370</v>
      </c>
      <c r="D1035" s="24" t="s">
        <v>1371</v>
      </c>
      <c r="E1035" s="23" t="s">
        <v>1434</v>
      </c>
      <c r="F1035" s="24" t="s">
        <v>1435</v>
      </c>
      <c r="G1035" s="25">
        <v>9.5900000000000016</v>
      </c>
      <c r="H1035" s="26">
        <v>0</v>
      </c>
      <c r="I1035" s="26">
        <v>0</v>
      </c>
      <c r="J1035" s="26">
        <v>1</v>
      </c>
      <c r="K1035" s="26">
        <v>0</v>
      </c>
      <c r="L1035" s="53">
        <v>0.33333333333333331</v>
      </c>
      <c r="M1035" s="54">
        <v>3.4758428919012853E-2</v>
      </c>
      <c r="N1035" s="54">
        <v>7.1428571428571425E-2</v>
      </c>
      <c r="O1035" s="54">
        <v>1</v>
      </c>
    </row>
    <row r="1036" spans="1:15" ht="15" customHeight="1">
      <c r="A1036" s="23" t="s">
        <v>1368</v>
      </c>
      <c r="B1036" s="24" t="s">
        <v>1369</v>
      </c>
      <c r="C1036" s="23" t="s">
        <v>1370</v>
      </c>
      <c r="D1036" s="24" t="s">
        <v>1371</v>
      </c>
      <c r="E1036" s="23" t="s">
        <v>1436</v>
      </c>
      <c r="F1036" s="24" t="s">
        <v>1437</v>
      </c>
      <c r="G1036" s="25">
        <v>9.59</v>
      </c>
      <c r="H1036" s="26">
        <v>0</v>
      </c>
      <c r="I1036" s="26">
        <v>0</v>
      </c>
      <c r="J1036" s="26">
        <v>1</v>
      </c>
      <c r="K1036" s="26">
        <v>0</v>
      </c>
      <c r="L1036" s="53">
        <v>0.33333333333333331</v>
      </c>
      <c r="M1036" s="54">
        <v>5.213764337851929E-2</v>
      </c>
      <c r="N1036" s="54">
        <v>0.125</v>
      </c>
      <c r="O1036" s="54">
        <v>1.5</v>
      </c>
    </row>
    <row r="1037" spans="1:15" ht="15" customHeight="1">
      <c r="A1037" s="23" t="s">
        <v>1368</v>
      </c>
      <c r="B1037" s="24" t="s">
        <v>1369</v>
      </c>
      <c r="C1037" s="23" t="s">
        <v>1370</v>
      </c>
      <c r="D1037" s="24" t="s">
        <v>1371</v>
      </c>
      <c r="E1037" s="23" t="s">
        <v>1346</v>
      </c>
      <c r="F1037" s="24" t="s">
        <v>1347</v>
      </c>
      <c r="G1037" s="25">
        <v>11.786</v>
      </c>
      <c r="H1037" s="26">
        <v>0</v>
      </c>
      <c r="I1037" s="26">
        <v>0</v>
      </c>
      <c r="J1037" s="26">
        <v>0</v>
      </c>
      <c r="K1037" s="26">
        <v>0</v>
      </c>
      <c r="L1037" s="53">
        <v>0</v>
      </c>
      <c r="M1037" s="54">
        <v>0</v>
      </c>
      <c r="N1037" s="54">
        <v>0</v>
      </c>
      <c r="O1037" s="54" t="s">
        <v>2766</v>
      </c>
    </row>
    <row r="1038" spans="1:15" ht="15" customHeight="1">
      <c r="A1038" s="23" t="s">
        <v>1368</v>
      </c>
      <c r="B1038" s="24" t="s">
        <v>1369</v>
      </c>
      <c r="C1038" s="23" t="s">
        <v>1370</v>
      </c>
      <c r="D1038" s="24" t="s">
        <v>1371</v>
      </c>
      <c r="E1038" s="23" t="s">
        <v>1438</v>
      </c>
      <c r="F1038" s="24" t="s">
        <v>1439</v>
      </c>
      <c r="G1038" s="25">
        <v>15.785</v>
      </c>
      <c r="H1038" s="26">
        <v>0</v>
      </c>
      <c r="I1038" s="26">
        <v>0</v>
      </c>
      <c r="J1038" s="26">
        <v>0</v>
      </c>
      <c r="K1038" s="26">
        <v>0</v>
      </c>
      <c r="L1038" s="53">
        <v>0</v>
      </c>
      <c r="M1038" s="54">
        <v>0</v>
      </c>
      <c r="N1038" s="54">
        <v>0</v>
      </c>
      <c r="O1038" s="54" t="s">
        <v>2766</v>
      </c>
    </row>
    <row r="1039" spans="1:15" ht="15" customHeight="1">
      <c r="A1039" s="23" t="s">
        <v>1368</v>
      </c>
      <c r="B1039" s="24" t="s">
        <v>1369</v>
      </c>
      <c r="C1039" s="23" t="s">
        <v>1370</v>
      </c>
      <c r="D1039" s="24" t="s">
        <v>1371</v>
      </c>
      <c r="E1039" s="23" t="s">
        <v>1440</v>
      </c>
      <c r="F1039" s="24" t="s">
        <v>1441</v>
      </c>
      <c r="G1039" s="25">
        <v>19.63</v>
      </c>
      <c r="H1039" s="26">
        <v>0</v>
      </c>
      <c r="I1039" s="26">
        <v>0</v>
      </c>
      <c r="J1039" s="26">
        <v>0</v>
      </c>
      <c r="K1039" s="26">
        <v>0</v>
      </c>
      <c r="L1039" s="53">
        <v>0</v>
      </c>
      <c r="M1039" s="54">
        <v>0</v>
      </c>
      <c r="N1039" s="54">
        <v>0</v>
      </c>
      <c r="O1039" s="54" t="s">
        <v>2766</v>
      </c>
    </row>
    <row r="1040" spans="1:15" ht="15" customHeight="1">
      <c r="A1040" s="23" t="s">
        <v>1368</v>
      </c>
      <c r="B1040" s="24" t="s">
        <v>1369</v>
      </c>
      <c r="C1040" s="23" t="s">
        <v>1370</v>
      </c>
      <c r="D1040" s="24" t="s">
        <v>1371</v>
      </c>
      <c r="E1040" s="23" t="s">
        <v>1442</v>
      </c>
      <c r="F1040" s="24" t="s">
        <v>1443</v>
      </c>
      <c r="G1040" s="25">
        <v>62.699999999999996</v>
      </c>
      <c r="H1040" s="26">
        <v>0</v>
      </c>
      <c r="I1040" s="26">
        <v>1</v>
      </c>
      <c r="J1040" s="26">
        <v>0</v>
      </c>
      <c r="K1040" s="26">
        <v>1</v>
      </c>
      <c r="L1040" s="53">
        <v>0.66666666666666663</v>
      </c>
      <c r="M1040" s="54">
        <v>1.063264221158958E-2</v>
      </c>
      <c r="N1040" s="54">
        <v>3.6363636363636362E-2</v>
      </c>
      <c r="O1040" s="54">
        <v>1</v>
      </c>
    </row>
    <row r="1041" spans="1:15" ht="15" customHeight="1">
      <c r="A1041" s="23" t="s">
        <v>1368</v>
      </c>
      <c r="B1041" s="24" t="s">
        <v>1369</v>
      </c>
      <c r="C1041" s="23" t="s">
        <v>1370</v>
      </c>
      <c r="D1041" s="24" t="s">
        <v>1371</v>
      </c>
      <c r="E1041" s="23" t="s">
        <v>1444</v>
      </c>
      <c r="F1041" s="24" t="s">
        <v>1445</v>
      </c>
      <c r="G1041" s="25">
        <v>20.641999999999999</v>
      </c>
      <c r="H1041" s="26">
        <v>0</v>
      </c>
      <c r="I1041" s="26">
        <v>0</v>
      </c>
      <c r="J1041" s="26">
        <v>0</v>
      </c>
      <c r="K1041" s="26">
        <v>0</v>
      </c>
      <c r="L1041" s="53">
        <v>0</v>
      </c>
      <c r="M1041" s="54">
        <v>0</v>
      </c>
      <c r="N1041" s="54">
        <v>0</v>
      </c>
      <c r="O1041" s="54" t="s">
        <v>2766</v>
      </c>
    </row>
    <row r="1042" spans="1:15" ht="15" customHeight="1">
      <c r="A1042" s="23" t="s">
        <v>1368</v>
      </c>
      <c r="B1042" s="24" t="s">
        <v>1369</v>
      </c>
      <c r="C1042" s="23" t="s">
        <v>1446</v>
      </c>
      <c r="D1042" s="24" t="s">
        <v>1447</v>
      </c>
      <c r="E1042" s="23" t="s">
        <v>30</v>
      </c>
      <c r="F1042" s="24" t="s">
        <v>31</v>
      </c>
      <c r="G1042" s="25">
        <v>47.300000000000125</v>
      </c>
      <c r="H1042" s="26">
        <v>4</v>
      </c>
      <c r="I1042" s="26">
        <v>2</v>
      </c>
      <c r="J1042" s="26">
        <v>4</v>
      </c>
      <c r="K1042" s="26">
        <v>2</v>
      </c>
      <c r="L1042" s="53">
        <v>2.6666666666666665</v>
      </c>
      <c r="M1042" s="54">
        <v>5.6377730796335297E-2</v>
      </c>
      <c r="N1042" s="54">
        <v>9.4117647058823528E-2</v>
      </c>
      <c r="O1042" s="54">
        <v>1</v>
      </c>
    </row>
    <row r="1043" spans="1:15" ht="15" customHeight="1">
      <c r="A1043" s="23" t="s">
        <v>1368</v>
      </c>
      <c r="B1043" s="24" t="s">
        <v>1369</v>
      </c>
      <c r="C1043" s="23" t="s">
        <v>1446</v>
      </c>
      <c r="D1043" s="24" t="s">
        <v>1447</v>
      </c>
      <c r="E1043" s="23" t="s">
        <v>1448</v>
      </c>
      <c r="F1043" s="24" t="s">
        <v>1449</v>
      </c>
      <c r="G1043" s="25">
        <v>1.5109999999999999</v>
      </c>
      <c r="H1043" s="26">
        <v>0</v>
      </c>
      <c r="I1043" s="26">
        <v>0</v>
      </c>
      <c r="J1043" s="26">
        <v>0</v>
      </c>
      <c r="K1043" s="26">
        <v>0</v>
      </c>
      <c r="L1043" s="53">
        <v>0</v>
      </c>
      <c r="M1043" s="54">
        <v>0</v>
      </c>
      <c r="N1043" s="54">
        <v>0</v>
      </c>
      <c r="O1043" s="54" t="s">
        <v>2766</v>
      </c>
    </row>
    <row r="1044" spans="1:15" ht="15" customHeight="1">
      <c r="A1044" s="23" t="s">
        <v>1368</v>
      </c>
      <c r="B1044" s="24" t="s">
        <v>1369</v>
      </c>
      <c r="C1044" s="23" t="s">
        <v>1446</v>
      </c>
      <c r="D1044" s="24" t="s">
        <v>1447</v>
      </c>
      <c r="E1044" s="23" t="s">
        <v>1372</v>
      </c>
      <c r="F1044" s="24" t="s">
        <v>1373</v>
      </c>
      <c r="G1044" s="25">
        <v>39.293999999999997</v>
      </c>
      <c r="H1044" s="26">
        <v>0</v>
      </c>
      <c r="I1044" s="26">
        <v>1</v>
      </c>
      <c r="J1044" s="26">
        <v>0</v>
      </c>
      <c r="K1044" s="26">
        <v>0</v>
      </c>
      <c r="L1044" s="53">
        <v>0.33333333333333331</v>
      </c>
      <c r="M1044" s="54">
        <v>8.4830593305169587E-3</v>
      </c>
      <c r="N1044" s="54">
        <v>2.0833333333333332E-2</v>
      </c>
      <c r="O1044" s="54">
        <v>1</v>
      </c>
    </row>
    <row r="1045" spans="1:15" ht="15" customHeight="1">
      <c r="A1045" s="23" t="s">
        <v>1368</v>
      </c>
      <c r="B1045" s="24" t="s">
        <v>1369</v>
      </c>
      <c r="C1045" s="23" t="s">
        <v>1446</v>
      </c>
      <c r="D1045" s="24" t="s">
        <v>1447</v>
      </c>
      <c r="E1045" s="23" t="s">
        <v>1170</v>
      </c>
      <c r="F1045" s="24" t="s">
        <v>1171</v>
      </c>
      <c r="G1045" s="25">
        <v>20.5</v>
      </c>
      <c r="H1045" s="26">
        <v>0</v>
      </c>
      <c r="I1045" s="26">
        <v>1</v>
      </c>
      <c r="J1045" s="26">
        <v>0</v>
      </c>
      <c r="K1045" s="26">
        <v>1</v>
      </c>
      <c r="L1045" s="53">
        <v>0.66666666666666663</v>
      </c>
      <c r="M1045" s="54">
        <v>3.2520325203252029E-2</v>
      </c>
      <c r="N1045" s="54">
        <v>5.7142857142857141E-2</v>
      </c>
      <c r="O1045" s="54">
        <v>1</v>
      </c>
    </row>
    <row r="1046" spans="1:15" ht="15" customHeight="1">
      <c r="A1046" s="23" t="s">
        <v>1368</v>
      </c>
      <c r="B1046" s="24" t="s">
        <v>1369</v>
      </c>
      <c r="C1046" s="23" t="s">
        <v>1446</v>
      </c>
      <c r="D1046" s="24" t="s">
        <v>1447</v>
      </c>
      <c r="E1046" s="23" t="s">
        <v>1450</v>
      </c>
      <c r="F1046" s="24" t="s">
        <v>1451</v>
      </c>
      <c r="G1046" s="25">
        <v>21.08</v>
      </c>
      <c r="H1046" s="26">
        <v>1</v>
      </c>
      <c r="I1046" s="26">
        <v>0</v>
      </c>
      <c r="J1046" s="26">
        <v>0</v>
      </c>
      <c r="K1046" s="26">
        <v>0</v>
      </c>
      <c r="L1046" s="53">
        <v>0</v>
      </c>
      <c r="M1046" s="54">
        <v>0</v>
      </c>
      <c r="N1046" s="54">
        <v>0</v>
      </c>
      <c r="O1046" s="54" t="s">
        <v>2766</v>
      </c>
    </row>
    <row r="1047" spans="1:15" ht="15" customHeight="1">
      <c r="A1047" s="23" t="s">
        <v>1368</v>
      </c>
      <c r="B1047" s="24" t="s">
        <v>1369</v>
      </c>
      <c r="C1047" s="23" t="s">
        <v>1446</v>
      </c>
      <c r="D1047" s="24" t="s">
        <v>1447</v>
      </c>
      <c r="E1047" s="23" t="s">
        <v>1174</v>
      </c>
      <c r="F1047" s="24" t="s">
        <v>1175</v>
      </c>
      <c r="G1047" s="25">
        <v>59.227999999999994</v>
      </c>
      <c r="H1047" s="26">
        <v>1</v>
      </c>
      <c r="I1047" s="26">
        <v>1</v>
      </c>
      <c r="J1047" s="26">
        <v>1</v>
      </c>
      <c r="K1047" s="26">
        <v>0</v>
      </c>
      <c r="L1047" s="53">
        <v>0.66666666666666663</v>
      </c>
      <c r="M1047" s="54">
        <v>1.1255937507034961E-2</v>
      </c>
      <c r="N1047" s="54">
        <v>3.125E-2</v>
      </c>
      <c r="O1047" s="54">
        <v>1</v>
      </c>
    </row>
    <row r="1048" spans="1:15" ht="15" customHeight="1">
      <c r="A1048" s="23" t="s">
        <v>1368</v>
      </c>
      <c r="B1048" s="24" t="s">
        <v>1369</v>
      </c>
      <c r="C1048" s="23" t="s">
        <v>1446</v>
      </c>
      <c r="D1048" s="24" t="s">
        <v>1447</v>
      </c>
      <c r="E1048" s="23" t="s">
        <v>1360</v>
      </c>
      <c r="F1048" s="24" t="s">
        <v>1361</v>
      </c>
      <c r="G1048" s="25">
        <v>10.496000000000009</v>
      </c>
      <c r="H1048" s="26">
        <v>0</v>
      </c>
      <c r="I1048" s="26">
        <v>0</v>
      </c>
      <c r="J1048" s="26">
        <v>0</v>
      </c>
      <c r="K1048" s="26">
        <v>0</v>
      </c>
      <c r="L1048" s="53">
        <v>0</v>
      </c>
      <c r="M1048" s="54">
        <v>0</v>
      </c>
      <c r="N1048" s="54">
        <v>0</v>
      </c>
      <c r="O1048" s="54" t="s">
        <v>2766</v>
      </c>
    </row>
    <row r="1049" spans="1:15" ht="15" customHeight="1">
      <c r="A1049" s="23" t="s">
        <v>1368</v>
      </c>
      <c r="B1049" s="24" t="s">
        <v>1369</v>
      </c>
      <c r="C1049" s="23" t="s">
        <v>1446</v>
      </c>
      <c r="D1049" s="24" t="s">
        <v>1447</v>
      </c>
      <c r="E1049" s="23" t="s">
        <v>1452</v>
      </c>
      <c r="F1049" s="24" t="s">
        <v>1453</v>
      </c>
      <c r="G1049" s="25">
        <v>2.2219999999999978</v>
      </c>
      <c r="H1049" s="26">
        <v>0</v>
      </c>
      <c r="I1049" s="26">
        <v>0</v>
      </c>
      <c r="J1049" s="26">
        <v>0</v>
      </c>
      <c r="K1049" s="26">
        <v>0</v>
      </c>
      <c r="L1049" s="53">
        <v>0</v>
      </c>
      <c r="M1049" s="54">
        <v>0</v>
      </c>
      <c r="N1049" s="54">
        <v>0</v>
      </c>
      <c r="O1049" s="54" t="s">
        <v>2766</v>
      </c>
    </row>
    <row r="1050" spans="1:15" ht="15" customHeight="1">
      <c r="A1050" s="23" t="s">
        <v>1368</v>
      </c>
      <c r="B1050" s="24" t="s">
        <v>1369</v>
      </c>
      <c r="C1050" s="23" t="s">
        <v>1446</v>
      </c>
      <c r="D1050" s="24" t="s">
        <v>1447</v>
      </c>
      <c r="E1050" s="23" t="s">
        <v>1390</v>
      </c>
      <c r="F1050" s="24" t="s">
        <v>1391</v>
      </c>
      <c r="G1050" s="25">
        <v>25.75</v>
      </c>
      <c r="H1050" s="26">
        <v>0</v>
      </c>
      <c r="I1050" s="26">
        <v>0</v>
      </c>
      <c r="J1050" s="26">
        <v>0</v>
      </c>
      <c r="K1050" s="26">
        <v>1</v>
      </c>
      <c r="L1050" s="53">
        <v>0.33333333333333331</v>
      </c>
      <c r="M1050" s="54">
        <v>1.9417475728155338E-2</v>
      </c>
      <c r="N1050" s="54">
        <v>0.5</v>
      </c>
      <c r="O1050" s="54">
        <v>1.5</v>
      </c>
    </row>
    <row r="1051" spans="1:15" ht="15" customHeight="1">
      <c r="A1051" s="23" t="s">
        <v>1368</v>
      </c>
      <c r="B1051" s="24" t="s">
        <v>1369</v>
      </c>
      <c r="C1051" s="23" t="s">
        <v>1446</v>
      </c>
      <c r="D1051" s="24" t="s">
        <v>1447</v>
      </c>
      <c r="E1051" s="23" t="s">
        <v>1454</v>
      </c>
      <c r="F1051" s="24" t="s">
        <v>1455</v>
      </c>
      <c r="G1051" s="25">
        <v>7.968</v>
      </c>
      <c r="H1051" s="26">
        <v>0</v>
      </c>
      <c r="I1051" s="26">
        <v>0</v>
      </c>
      <c r="J1051" s="26">
        <v>0</v>
      </c>
      <c r="K1051" s="26">
        <v>0</v>
      </c>
      <c r="L1051" s="53">
        <v>0</v>
      </c>
      <c r="M1051" s="54">
        <v>0</v>
      </c>
      <c r="N1051" s="54">
        <v>0</v>
      </c>
      <c r="O1051" s="54" t="s">
        <v>2766</v>
      </c>
    </row>
    <row r="1052" spans="1:15" ht="15" customHeight="1">
      <c r="A1052" s="23" t="s">
        <v>1368</v>
      </c>
      <c r="B1052" s="24" t="s">
        <v>1369</v>
      </c>
      <c r="C1052" s="23" t="s">
        <v>1446</v>
      </c>
      <c r="D1052" s="24" t="s">
        <v>1447</v>
      </c>
      <c r="E1052" s="23" t="s">
        <v>1456</v>
      </c>
      <c r="F1052" s="24" t="s">
        <v>1457</v>
      </c>
      <c r="G1052" s="25">
        <v>10.326000000000001</v>
      </c>
      <c r="H1052" s="26">
        <v>3</v>
      </c>
      <c r="I1052" s="26">
        <v>0</v>
      </c>
      <c r="J1052" s="26">
        <v>0</v>
      </c>
      <c r="K1052" s="26">
        <v>0</v>
      </c>
      <c r="L1052" s="53">
        <v>0</v>
      </c>
      <c r="M1052" s="54">
        <v>0</v>
      </c>
      <c r="N1052" s="54">
        <v>0</v>
      </c>
      <c r="O1052" s="54" t="s">
        <v>2766</v>
      </c>
    </row>
    <row r="1053" spans="1:15" ht="15" customHeight="1">
      <c r="A1053" s="23" t="s">
        <v>1368</v>
      </c>
      <c r="B1053" s="24" t="s">
        <v>1369</v>
      </c>
      <c r="C1053" s="23" t="s">
        <v>1446</v>
      </c>
      <c r="D1053" s="24" t="s">
        <v>1447</v>
      </c>
      <c r="E1053" s="23" t="s">
        <v>1458</v>
      </c>
      <c r="F1053" s="24" t="s">
        <v>1459</v>
      </c>
      <c r="G1053" s="25">
        <v>52.1</v>
      </c>
      <c r="H1053" s="26">
        <v>1</v>
      </c>
      <c r="I1053" s="26">
        <v>0</v>
      </c>
      <c r="J1053" s="26">
        <v>0</v>
      </c>
      <c r="K1053" s="26">
        <v>0</v>
      </c>
      <c r="L1053" s="53">
        <v>0</v>
      </c>
      <c r="M1053" s="54">
        <v>0</v>
      </c>
      <c r="N1053" s="54">
        <v>0</v>
      </c>
      <c r="O1053" s="54" t="s">
        <v>2766</v>
      </c>
    </row>
    <row r="1054" spans="1:15" ht="15" customHeight="1">
      <c r="A1054" s="23" t="s">
        <v>1368</v>
      </c>
      <c r="B1054" s="24" t="s">
        <v>1369</v>
      </c>
      <c r="C1054" s="23" t="s">
        <v>1446</v>
      </c>
      <c r="D1054" s="24" t="s">
        <v>1447</v>
      </c>
      <c r="E1054" s="23" t="s">
        <v>1396</v>
      </c>
      <c r="F1054" s="24" t="s">
        <v>1397</v>
      </c>
      <c r="G1054" s="25">
        <v>23.75</v>
      </c>
      <c r="H1054" s="26">
        <v>2</v>
      </c>
      <c r="I1054" s="26">
        <v>1</v>
      </c>
      <c r="J1054" s="26">
        <v>0</v>
      </c>
      <c r="K1054" s="26">
        <v>2</v>
      </c>
      <c r="L1054" s="53">
        <v>1</v>
      </c>
      <c r="M1054" s="54">
        <v>4.2105263157894736E-2</v>
      </c>
      <c r="N1054" s="54">
        <v>6.5217391304347824E-2</v>
      </c>
      <c r="O1054" s="54">
        <v>1</v>
      </c>
    </row>
    <row r="1055" spans="1:15" ht="15" customHeight="1">
      <c r="A1055" s="23" t="s">
        <v>1368</v>
      </c>
      <c r="B1055" s="24" t="s">
        <v>1369</v>
      </c>
      <c r="C1055" s="23" t="s">
        <v>1446</v>
      </c>
      <c r="D1055" s="24" t="s">
        <v>1447</v>
      </c>
      <c r="E1055" s="23" t="s">
        <v>1460</v>
      </c>
      <c r="F1055" s="24" t="s">
        <v>1461</v>
      </c>
      <c r="G1055" s="25">
        <v>12.75</v>
      </c>
      <c r="H1055" s="26">
        <v>0</v>
      </c>
      <c r="I1055" s="26">
        <v>0</v>
      </c>
      <c r="J1055" s="26">
        <v>1</v>
      </c>
      <c r="K1055" s="26">
        <v>0</v>
      </c>
      <c r="L1055" s="53">
        <v>0.33333333333333331</v>
      </c>
      <c r="M1055" s="54">
        <v>2.61437908496732E-2</v>
      </c>
      <c r="N1055" s="54">
        <v>8.3333333333333329E-2</v>
      </c>
      <c r="O1055" s="54">
        <v>1</v>
      </c>
    </row>
    <row r="1056" spans="1:15" ht="15" customHeight="1">
      <c r="A1056" s="23" t="s">
        <v>1368</v>
      </c>
      <c r="B1056" s="24" t="s">
        <v>1369</v>
      </c>
      <c r="C1056" s="23" t="s">
        <v>1446</v>
      </c>
      <c r="D1056" s="24" t="s">
        <v>1447</v>
      </c>
      <c r="E1056" s="23" t="s">
        <v>1408</v>
      </c>
      <c r="F1056" s="24" t="s">
        <v>1409</v>
      </c>
      <c r="G1056" s="25">
        <v>30.75</v>
      </c>
      <c r="H1056" s="26">
        <v>0</v>
      </c>
      <c r="I1056" s="26">
        <v>0</v>
      </c>
      <c r="J1056" s="26">
        <v>1</v>
      </c>
      <c r="K1056" s="26">
        <v>0</v>
      </c>
      <c r="L1056" s="53">
        <v>0.33333333333333331</v>
      </c>
      <c r="M1056" s="54">
        <v>1.0840108401084011E-2</v>
      </c>
      <c r="N1056" s="54">
        <v>0.33333333333333331</v>
      </c>
      <c r="O1056" s="54">
        <v>1</v>
      </c>
    </row>
    <row r="1057" spans="1:15" ht="15" customHeight="1">
      <c r="A1057" s="23" t="s">
        <v>1368</v>
      </c>
      <c r="B1057" s="24" t="s">
        <v>1369</v>
      </c>
      <c r="C1057" s="23" t="s">
        <v>1446</v>
      </c>
      <c r="D1057" s="24" t="s">
        <v>1447</v>
      </c>
      <c r="E1057" s="23" t="s">
        <v>1430</v>
      </c>
      <c r="F1057" s="24" t="s">
        <v>1431</v>
      </c>
      <c r="G1057" s="25">
        <v>12.5</v>
      </c>
      <c r="H1057" s="26">
        <v>1</v>
      </c>
      <c r="I1057" s="26">
        <v>0</v>
      </c>
      <c r="J1057" s="26">
        <v>0</v>
      </c>
      <c r="K1057" s="26">
        <v>0</v>
      </c>
      <c r="L1057" s="53">
        <v>0</v>
      </c>
      <c r="M1057" s="54">
        <v>0</v>
      </c>
      <c r="N1057" s="54" t="s">
        <v>2766</v>
      </c>
      <c r="O1057" s="54" t="s">
        <v>2766</v>
      </c>
    </row>
    <row r="1058" spans="1:15" ht="15" customHeight="1">
      <c r="A1058" s="23" t="s">
        <v>1368</v>
      </c>
      <c r="B1058" s="24" t="s">
        <v>1369</v>
      </c>
      <c r="C1058" s="23" t="s">
        <v>1446</v>
      </c>
      <c r="D1058" s="24" t="s">
        <v>1447</v>
      </c>
      <c r="E1058" s="23" t="s">
        <v>1434</v>
      </c>
      <c r="F1058" s="24" t="s">
        <v>1435</v>
      </c>
      <c r="G1058" s="25">
        <v>15.85</v>
      </c>
      <c r="H1058" s="26">
        <v>1</v>
      </c>
      <c r="I1058" s="26">
        <v>1</v>
      </c>
      <c r="J1058" s="26">
        <v>0</v>
      </c>
      <c r="K1058" s="26">
        <v>0</v>
      </c>
      <c r="L1058" s="53">
        <v>0.33333333333333331</v>
      </c>
      <c r="M1058" s="54">
        <v>2.1030494216614088E-2</v>
      </c>
      <c r="N1058" s="54">
        <v>4.3478260869565216E-2</v>
      </c>
      <c r="O1058" s="54">
        <v>1</v>
      </c>
    </row>
    <row r="1059" spans="1:15" ht="15" customHeight="1">
      <c r="A1059" s="23" t="s">
        <v>1368</v>
      </c>
      <c r="B1059" s="24" t="s">
        <v>1369</v>
      </c>
      <c r="C1059" s="23" t="s">
        <v>1446</v>
      </c>
      <c r="D1059" s="24" t="s">
        <v>1447</v>
      </c>
      <c r="E1059" s="23" t="s">
        <v>1462</v>
      </c>
      <c r="F1059" s="24" t="s">
        <v>1463</v>
      </c>
      <c r="G1059" s="25">
        <v>30.2</v>
      </c>
      <c r="H1059" s="26">
        <v>2</v>
      </c>
      <c r="I1059" s="26">
        <v>1</v>
      </c>
      <c r="J1059" s="26">
        <v>1</v>
      </c>
      <c r="K1059" s="26">
        <v>3</v>
      </c>
      <c r="L1059" s="53">
        <v>1.6666666666666667</v>
      </c>
      <c r="M1059" s="54">
        <v>5.5187637969094927E-2</v>
      </c>
      <c r="N1059" s="54">
        <v>5.434782608695652E-2</v>
      </c>
      <c r="O1059" s="54">
        <v>1</v>
      </c>
    </row>
    <row r="1060" spans="1:15" ht="15" customHeight="1">
      <c r="A1060" s="23" t="s">
        <v>1368</v>
      </c>
      <c r="B1060" s="24" t="s">
        <v>1369</v>
      </c>
      <c r="C1060" s="23" t="s">
        <v>1446</v>
      </c>
      <c r="D1060" s="24" t="s">
        <v>1447</v>
      </c>
      <c r="E1060" s="23" t="s">
        <v>1464</v>
      </c>
      <c r="F1060" s="24" t="s">
        <v>1465</v>
      </c>
      <c r="G1060" s="25">
        <v>2.17</v>
      </c>
      <c r="H1060" s="26">
        <v>0</v>
      </c>
      <c r="I1060" s="26">
        <v>0</v>
      </c>
      <c r="J1060" s="26">
        <v>0</v>
      </c>
      <c r="K1060" s="26">
        <v>0</v>
      </c>
      <c r="L1060" s="53">
        <v>0</v>
      </c>
      <c r="M1060" s="54">
        <v>0</v>
      </c>
      <c r="N1060" s="54">
        <v>0</v>
      </c>
      <c r="O1060" s="54" t="s">
        <v>2766</v>
      </c>
    </row>
    <row r="1061" spans="1:15" ht="15" customHeight="1">
      <c r="A1061" s="23" t="s">
        <v>1466</v>
      </c>
      <c r="B1061" s="24" t="s">
        <v>1467</v>
      </c>
      <c r="C1061" s="23" t="s">
        <v>1468</v>
      </c>
      <c r="D1061" s="24" t="s">
        <v>1469</v>
      </c>
      <c r="E1061" s="23" t="s">
        <v>1128</v>
      </c>
      <c r="F1061" s="24" t="s">
        <v>1129</v>
      </c>
      <c r="G1061" s="25">
        <v>42.548000000000002</v>
      </c>
      <c r="H1061" s="26">
        <v>5</v>
      </c>
      <c r="I1061" s="26">
        <v>0</v>
      </c>
      <c r="J1061" s="26">
        <v>1</v>
      </c>
      <c r="K1061" s="26">
        <v>1</v>
      </c>
      <c r="L1061" s="53">
        <v>0.66666666666666663</v>
      </c>
      <c r="M1061" s="54">
        <v>1.5668578233211116E-2</v>
      </c>
      <c r="N1061" s="54">
        <v>1.9417475728155338E-2</v>
      </c>
      <c r="O1061" s="54">
        <v>1</v>
      </c>
    </row>
    <row r="1062" spans="1:15" ht="15" customHeight="1">
      <c r="A1062" s="23" t="s">
        <v>1466</v>
      </c>
      <c r="B1062" s="24" t="s">
        <v>1467</v>
      </c>
      <c r="C1062" s="23" t="s">
        <v>1468</v>
      </c>
      <c r="D1062" s="24" t="s">
        <v>1469</v>
      </c>
      <c r="E1062" s="23" t="s">
        <v>1372</v>
      </c>
      <c r="F1062" s="24" t="s">
        <v>1373</v>
      </c>
      <c r="G1062" s="25">
        <v>65.210000000000008</v>
      </c>
      <c r="H1062" s="26">
        <v>2</v>
      </c>
      <c r="I1062" s="26">
        <v>2</v>
      </c>
      <c r="J1062" s="26">
        <v>2</v>
      </c>
      <c r="K1062" s="26">
        <v>4</v>
      </c>
      <c r="L1062" s="53">
        <v>2.6666666666666665</v>
      </c>
      <c r="M1062" s="54">
        <v>4.0893523488217544E-2</v>
      </c>
      <c r="N1062" s="54">
        <v>4.2105263157894736E-2</v>
      </c>
      <c r="O1062" s="54">
        <v>1.1428571428571428</v>
      </c>
    </row>
    <row r="1063" spans="1:15" ht="15" customHeight="1">
      <c r="A1063" s="23" t="s">
        <v>1466</v>
      </c>
      <c r="B1063" s="24" t="s">
        <v>1467</v>
      </c>
      <c r="C1063" s="23" t="s">
        <v>1468</v>
      </c>
      <c r="D1063" s="24" t="s">
        <v>1469</v>
      </c>
      <c r="E1063" s="23" t="s">
        <v>52</v>
      </c>
      <c r="F1063" s="24" t="s">
        <v>53</v>
      </c>
      <c r="G1063" s="25">
        <v>43.472999999999985</v>
      </c>
      <c r="H1063" s="26">
        <v>4</v>
      </c>
      <c r="I1063" s="26">
        <v>2</v>
      </c>
      <c r="J1063" s="26">
        <v>1</v>
      </c>
      <c r="K1063" s="26">
        <v>8</v>
      </c>
      <c r="L1063" s="53">
        <v>3.6666666666666665</v>
      </c>
      <c r="M1063" s="54">
        <v>8.4343538901540449E-2</v>
      </c>
      <c r="N1063" s="54">
        <v>3.7800687285223365E-2</v>
      </c>
      <c r="O1063" s="54">
        <v>1.375</v>
      </c>
    </row>
    <row r="1064" spans="1:15" ht="15" customHeight="1">
      <c r="A1064" s="23" t="s">
        <v>1466</v>
      </c>
      <c r="B1064" s="24" t="s">
        <v>1467</v>
      </c>
      <c r="C1064" s="23" t="s">
        <v>1468</v>
      </c>
      <c r="D1064" s="24" t="s">
        <v>1469</v>
      </c>
      <c r="E1064" s="23" t="s">
        <v>1376</v>
      </c>
      <c r="F1064" s="24" t="s">
        <v>1377</v>
      </c>
      <c r="G1064" s="25">
        <v>94.765999999999991</v>
      </c>
      <c r="H1064" s="26">
        <v>0</v>
      </c>
      <c r="I1064" s="26">
        <v>1</v>
      </c>
      <c r="J1064" s="26">
        <v>1</v>
      </c>
      <c r="K1064" s="26">
        <v>1</v>
      </c>
      <c r="L1064" s="53">
        <v>1</v>
      </c>
      <c r="M1064" s="54">
        <v>1.0552307789713611E-2</v>
      </c>
      <c r="N1064" s="54">
        <v>2.4193548387096774E-2</v>
      </c>
      <c r="O1064" s="54">
        <v>1</v>
      </c>
    </row>
    <row r="1065" spans="1:15" ht="15" customHeight="1">
      <c r="A1065" s="23" t="s">
        <v>1466</v>
      </c>
      <c r="B1065" s="24" t="s">
        <v>1467</v>
      </c>
      <c r="C1065" s="23" t="s">
        <v>1468</v>
      </c>
      <c r="D1065" s="24" t="s">
        <v>1469</v>
      </c>
      <c r="E1065" s="23" t="s">
        <v>1470</v>
      </c>
      <c r="F1065" s="24" t="s">
        <v>1471</v>
      </c>
      <c r="G1065" s="25">
        <v>3.05</v>
      </c>
      <c r="H1065" s="26">
        <v>0</v>
      </c>
      <c r="I1065" s="26">
        <v>0</v>
      </c>
      <c r="J1065" s="26">
        <v>1</v>
      </c>
      <c r="K1065" s="26">
        <v>0</v>
      </c>
      <c r="L1065" s="53">
        <v>0.33333333333333331</v>
      </c>
      <c r="M1065" s="54">
        <v>0.10928961748633879</v>
      </c>
      <c r="N1065" s="54">
        <v>0.33333333333333331</v>
      </c>
      <c r="O1065" s="54">
        <v>1</v>
      </c>
    </row>
    <row r="1066" spans="1:15" ht="15" customHeight="1">
      <c r="A1066" s="23" t="s">
        <v>1466</v>
      </c>
      <c r="B1066" s="24" t="s">
        <v>1467</v>
      </c>
      <c r="C1066" s="23" t="s">
        <v>1468</v>
      </c>
      <c r="D1066" s="24" t="s">
        <v>1469</v>
      </c>
      <c r="E1066" s="23" t="s">
        <v>1402</v>
      </c>
      <c r="F1066" s="24" t="s">
        <v>1403</v>
      </c>
      <c r="G1066" s="25">
        <v>33.94</v>
      </c>
      <c r="H1066" s="26">
        <v>0</v>
      </c>
      <c r="I1066" s="26">
        <v>0</v>
      </c>
      <c r="J1066" s="26">
        <v>0</v>
      </c>
      <c r="K1066" s="26">
        <v>2</v>
      </c>
      <c r="L1066" s="53">
        <v>0.66666666666666663</v>
      </c>
      <c r="M1066" s="54">
        <v>1.9642506383814574E-2</v>
      </c>
      <c r="N1066" s="54">
        <v>9.9999999999999992E-2</v>
      </c>
      <c r="O1066" s="54">
        <v>1</v>
      </c>
    </row>
    <row r="1067" spans="1:15" ht="15" customHeight="1">
      <c r="A1067" s="23" t="s">
        <v>1466</v>
      </c>
      <c r="B1067" s="24" t="s">
        <v>1467</v>
      </c>
      <c r="C1067" s="23" t="s">
        <v>1468</v>
      </c>
      <c r="D1067" s="24" t="s">
        <v>1469</v>
      </c>
      <c r="E1067" s="23" t="s">
        <v>1472</v>
      </c>
      <c r="F1067" s="24" t="s">
        <v>1473</v>
      </c>
      <c r="G1067" s="25">
        <v>31.12</v>
      </c>
      <c r="H1067" s="26">
        <v>0</v>
      </c>
      <c r="I1067" s="26">
        <v>2</v>
      </c>
      <c r="J1067" s="26">
        <v>0</v>
      </c>
      <c r="K1067" s="26">
        <v>0</v>
      </c>
      <c r="L1067" s="53">
        <v>0.66666666666666663</v>
      </c>
      <c r="M1067" s="54">
        <v>2.1422450728363324E-2</v>
      </c>
      <c r="N1067" s="54">
        <v>1.2195121951219513E-2</v>
      </c>
      <c r="O1067" s="54">
        <v>1</v>
      </c>
    </row>
    <row r="1068" spans="1:15" ht="15" customHeight="1">
      <c r="A1068" s="23" t="s">
        <v>1466</v>
      </c>
      <c r="B1068" s="24" t="s">
        <v>1467</v>
      </c>
      <c r="C1068" s="23" t="s">
        <v>1468</v>
      </c>
      <c r="D1068" s="24" t="s">
        <v>1469</v>
      </c>
      <c r="E1068" s="23" t="s">
        <v>1474</v>
      </c>
      <c r="F1068" s="24" t="s">
        <v>1475</v>
      </c>
      <c r="G1068" s="25">
        <v>52.6</v>
      </c>
      <c r="H1068" s="26">
        <v>3</v>
      </c>
      <c r="I1068" s="26">
        <v>1</v>
      </c>
      <c r="J1068" s="26">
        <v>1</v>
      </c>
      <c r="K1068" s="26">
        <v>1</v>
      </c>
      <c r="L1068" s="53">
        <v>1</v>
      </c>
      <c r="M1068" s="54">
        <v>1.9011406844106463E-2</v>
      </c>
      <c r="N1068" s="54">
        <v>3.6585365853658541E-2</v>
      </c>
      <c r="O1068" s="54">
        <v>1</v>
      </c>
    </row>
    <row r="1069" spans="1:15" ht="15" customHeight="1">
      <c r="A1069" s="23" t="s">
        <v>1466</v>
      </c>
      <c r="B1069" s="24" t="s">
        <v>1467</v>
      </c>
      <c r="C1069" s="23" t="s">
        <v>1468</v>
      </c>
      <c r="D1069" s="24" t="s">
        <v>1469</v>
      </c>
      <c r="E1069" s="23" t="s">
        <v>1436</v>
      </c>
      <c r="F1069" s="24" t="s">
        <v>1437</v>
      </c>
      <c r="G1069" s="25">
        <v>2.4849999999999994</v>
      </c>
      <c r="H1069" s="26">
        <v>1</v>
      </c>
      <c r="I1069" s="26">
        <v>1</v>
      </c>
      <c r="J1069" s="26">
        <v>0</v>
      </c>
      <c r="K1069" s="26">
        <v>0</v>
      </c>
      <c r="L1069" s="53">
        <v>0.33333333333333331</v>
      </c>
      <c r="M1069" s="54">
        <v>0.20120724346076463</v>
      </c>
      <c r="N1069" s="54">
        <v>0.375</v>
      </c>
      <c r="O1069" s="54">
        <v>1.5</v>
      </c>
    </row>
    <row r="1070" spans="1:15" ht="15" customHeight="1">
      <c r="A1070" s="23" t="s">
        <v>1466</v>
      </c>
      <c r="B1070" s="24" t="s">
        <v>1467</v>
      </c>
      <c r="C1070" s="23" t="s">
        <v>1468</v>
      </c>
      <c r="D1070" s="24" t="s">
        <v>1469</v>
      </c>
      <c r="E1070" s="23" t="s">
        <v>1476</v>
      </c>
      <c r="F1070" s="24" t="s">
        <v>1477</v>
      </c>
      <c r="G1070" s="25">
        <v>7.59</v>
      </c>
      <c r="H1070" s="26">
        <v>0</v>
      </c>
      <c r="I1070" s="26">
        <v>0</v>
      </c>
      <c r="J1070" s="26">
        <v>0</v>
      </c>
      <c r="K1070" s="26">
        <v>1</v>
      </c>
      <c r="L1070" s="53">
        <v>0.33333333333333331</v>
      </c>
      <c r="M1070" s="54">
        <v>0.13175230566534915</v>
      </c>
      <c r="N1070" s="54">
        <v>1.5</v>
      </c>
      <c r="O1070" s="54">
        <v>3</v>
      </c>
    </row>
    <row r="1071" spans="1:15" ht="15" customHeight="1">
      <c r="A1071" s="23" t="s">
        <v>1466</v>
      </c>
      <c r="B1071" s="24" t="s">
        <v>1467</v>
      </c>
      <c r="C1071" s="23" t="s">
        <v>1468</v>
      </c>
      <c r="D1071" s="24" t="s">
        <v>1469</v>
      </c>
      <c r="E1071" s="23" t="s">
        <v>1478</v>
      </c>
      <c r="F1071" s="24" t="s">
        <v>1479</v>
      </c>
      <c r="G1071" s="25">
        <v>39.099999999999994</v>
      </c>
      <c r="H1071" s="26">
        <v>2</v>
      </c>
      <c r="I1071" s="26">
        <v>0</v>
      </c>
      <c r="J1071" s="26">
        <v>3</v>
      </c>
      <c r="K1071" s="26">
        <v>1</v>
      </c>
      <c r="L1071" s="53">
        <v>1.3333333333333333</v>
      </c>
      <c r="M1071" s="54">
        <v>3.4100596760443309E-2</v>
      </c>
      <c r="N1071" s="54">
        <v>7.5471698113207544E-2</v>
      </c>
      <c r="O1071" s="54">
        <v>1</v>
      </c>
    </row>
    <row r="1072" spans="1:15" ht="15" customHeight="1">
      <c r="A1072" s="23" t="s">
        <v>1466</v>
      </c>
      <c r="B1072" s="24" t="s">
        <v>1467</v>
      </c>
      <c r="C1072" s="23" t="s">
        <v>1468</v>
      </c>
      <c r="D1072" s="24" t="s">
        <v>1469</v>
      </c>
      <c r="E1072" s="23" t="s">
        <v>1480</v>
      </c>
      <c r="F1072" s="24" t="s">
        <v>1481</v>
      </c>
      <c r="G1072" s="25">
        <v>16.899999999999999</v>
      </c>
      <c r="H1072" s="26">
        <v>0</v>
      </c>
      <c r="I1072" s="26">
        <v>0</v>
      </c>
      <c r="J1072" s="26">
        <v>0</v>
      </c>
      <c r="K1072" s="26">
        <v>0</v>
      </c>
      <c r="L1072" s="53">
        <v>0</v>
      </c>
      <c r="M1072" s="54">
        <v>0</v>
      </c>
      <c r="N1072" s="54">
        <v>0</v>
      </c>
      <c r="O1072" s="54" t="s">
        <v>2766</v>
      </c>
    </row>
    <row r="1073" spans="1:15" ht="15" customHeight="1">
      <c r="A1073" s="23" t="s">
        <v>1466</v>
      </c>
      <c r="B1073" s="24" t="s">
        <v>1467</v>
      </c>
      <c r="C1073" s="23" t="s">
        <v>1468</v>
      </c>
      <c r="D1073" s="24" t="s">
        <v>1469</v>
      </c>
      <c r="E1073" s="23" t="s">
        <v>1482</v>
      </c>
      <c r="F1073" s="24" t="s">
        <v>1483</v>
      </c>
      <c r="G1073" s="25">
        <v>12.904</v>
      </c>
      <c r="H1073" s="26">
        <v>0</v>
      </c>
      <c r="I1073" s="26">
        <v>0</v>
      </c>
      <c r="J1073" s="26">
        <v>1</v>
      </c>
      <c r="K1073" s="26">
        <v>1</v>
      </c>
      <c r="L1073" s="53">
        <v>0.66666666666666663</v>
      </c>
      <c r="M1073" s="54">
        <v>5.1663566852655503E-2</v>
      </c>
      <c r="N1073" s="54">
        <v>3.1746031746031744E-2</v>
      </c>
      <c r="O1073" s="54">
        <v>1</v>
      </c>
    </row>
    <row r="1074" spans="1:15" ht="15" customHeight="1">
      <c r="A1074" s="23" t="s">
        <v>1466</v>
      </c>
      <c r="B1074" s="24" t="s">
        <v>1467</v>
      </c>
      <c r="C1074" s="23" t="s">
        <v>1484</v>
      </c>
      <c r="D1074" s="24" t="s">
        <v>1485</v>
      </c>
      <c r="E1074" s="23" t="s">
        <v>1128</v>
      </c>
      <c r="F1074" s="24" t="s">
        <v>1129</v>
      </c>
      <c r="G1074" s="25">
        <v>56.496000000000009</v>
      </c>
      <c r="H1074" s="26">
        <v>2</v>
      </c>
      <c r="I1074" s="26">
        <v>3</v>
      </c>
      <c r="J1074" s="26">
        <v>2</v>
      </c>
      <c r="K1074" s="26">
        <v>0</v>
      </c>
      <c r="L1074" s="53">
        <v>1.6666666666666667</v>
      </c>
      <c r="M1074" s="54">
        <v>2.9500613612763141E-2</v>
      </c>
      <c r="N1074" s="54">
        <v>4.065040650406504E-2</v>
      </c>
      <c r="O1074" s="54">
        <v>1.2500000000000002</v>
      </c>
    </row>
    <row r="1075" spans="1:15" ht="15" customHeight="1">
      <c r="A1075" s="23" t="s">
        <v>1466</v>
      </c>
      <c r="B1075" s="24" t="s">
        <v>1467</v>
      </c>
      <c r="C1075" s="23" t="s">
        <v>1484</v>
      </c>
      <c r="D1075" s="24" t="s">
        <v>1485</v>
      </c>
      <c r="E1075" s="23" t="s">
        <v>52</v>
      </c>
      <c r="F1075" s="24" t="s">
        <v>53</v>
      </c>
      <c r="G1075" s="25">
        <v>59.357000000000028</v>
      </c>
      <c r="H1075" s="26">
        <v>7</v>
      </c>
      <c r="I1075" s="26">
        <v>4</v>
      </c>
      <c r="J1075" s="26">
        <v>2</v>
      </c>
      <c r="K1075" s="26">
        <v>1</v>
      </c>
      <c r="L1075" s="53">
        <v>2.3333333333333335</v>
      </c>
      <c r="M1075" s="54">
        <v>3.9310162800231349E-2</v>
      </c>
      <c r="N1075" s="54">
        <v>1.8276762402088774E-2</v>
      </c>
      <c r="O1075" s="54">
        <v>1.4000000000000001</v>
      </c>
    </row>
    <row r="1076" spans="1:15" ht="15" customHeight="1">
      <c r="A1076" s="23" t="s">
        <v>1466</v>
      </c>
      <c r="B1076" s="24" t="s">
        <v>1467</v>
      </c>
      <c r="C1076" s="23" t="s">
        <v>1484</v>
      </c>
      <c r="D1076" s="24" t="s">
        <v>1485</v>
      </c>
      <c r="E1076" s="23" t="s">
        <v>1486</v>
      </c>
      <c r="F1076" s="24" t="s">
        <v>1487</v>
      </c>
      <c r="G1076" s="25">
        <v>5</v>
      </c>
      <c r="H1076" s="26">
        <v>1</v>
      </c>
      <c r="I1076" s="26">
        <v>0</v>
      </c>
      <c r="J1076" s="26">
        <v>0</v>
      </c>
      <c r="K1076" s="26">
        <v>0</v>
      </c>
      <c r="L1076" s="53">
        <v>0</v>
      </c>
      <c r="M1076" s="54">
        <v>0</v>
      </c>
      <c r="N1076" s="54">
        <v>0</v>
      </c>
      <c r="O1076" s="54" t="s">
        <v>2766</v>
      </c>
    </row>
    <row r="1077" spans="1:15" ht="15" customHeight="1">
      <c r="A1077" s="23" t="s">
        <v>1466</v>
      </c>
      <c r="B1077" s="24" t="s">
        <v>1467</v>
      </c>
      <c r="C1077" s="23" t="s">
        <v>1484</v>
      </c>
      <c r="D1077" s="24" t="s">
        <v>1485</v>
      </c>
      <c r="E1077" s="23" t="s">
        <v>1384</v>
      </c>
      <c r="F1077" s="24" t="s">
        <v>1385</v>
      </c>
      <c r="G1077" s="25">
        <v>71.13</v>
      </c>
      <c r="H1077" s="26">
        <v>2</v>
      </c>
      <c r="I1077" s="26">
        <v>0</v>
      </c>
      <c r="J1077" s="26">
        <v>1</v>
      </c>
      <c r="K1077" s="26">
        <v>1</v>
      </c>
      <c r="L1077" s="53">
        <v>0.66666666666666663</v>
      </c>
      <c r="M1077" s="54">
        <v>9.3725104269178506E-3</v>
      </c>
      <c r="N1077" s="54">
        <v>1.2499999999999999E-2</v>
      </c>
      <c r="O1077" s="54">
        <v>1</v>
      </c>
    </row>
    <row r="1078" spans="1:15" ht="15" customHeight="1">
      <c r="A1078" s="23" t="s">
        <v>1466</v>
      </c>
      <c r="B1078" s="24" t="s">
        <v>1467</v>
      </c>
      <c r="C1078" s="23" t="s">
        <v>1484</v>
      </c>
      <c r="D1078" s="24" t="s">
        <v>1485</v>
      </c>
      <c r="E1078" s="23" t="s">
        <v>1488</v>
      </c>
      <c r="F1078" s="24" t="s">
        <v>1489</v>
      </c>
      <c r="G1078" s="25">
        <v>1.6910000000000001</v>
      </c>
      <c r="H1078" s="26">
        <v>0</v>
      </c>
      <c r="I1078" s="26">
        <v>0</v>
      </c>
      <c r="J1078" s="26">
        <v>0</v>
      </c>
      <c r="K1078" s="26">
        <v>0</v>
      </c>
      <c r="L1078" s="53">
        <v>0</v>
      </c>
      <c r="M1078" s="54">
        <v>0</v>
      </c>
      <c r="N1078" s="54">
        <v>0</v>
      </c>
      <c r="O1078" s="54" t="s">
        <v>2766</v>
      </c>
    </row>
    <row r="1079" spans="1:15" ht="15" customHeight="1">
      <c r="A1079" s="23" t="s">
        <v>1466</v>
      </c>
      <c r="B1079" s="24" t="s">
        <v>1467</v>
      </c>
      <c r="C1079" s="23" t="s">
        <v>1484</v>
      </c>
      <c r="D1079" s="24" t="s">
        <v>1485</v>
      </c>
      <c r="E1079" s="23" t="s">
        <v>1490</v>
      </c>
      <c r="F1079" s="24" t="s">
        <v>1491</v>
      </c>
      <c r="G1079" s="25">
        <v>6.2250000000000085</v>
      </c>
      <c r="H1079" s="26">
        <v>0</v>
      </c>
      <c r="I1079" s="26">
        <v>0</v>
      </c>
      <c r="J1079" s="26">
        <v>0</v>
      </c>
      <c r="K1079" s="26">
        <v>0</v>
      </c>
      <c r="L1079" s="53">
        <v>0</v>
      </c>
      <c r="M1079" s="54">
        <v>0</v>
      </c>
      <c r="N1079" s="54">
        <v>0</v>
      </c>
      <c r="O1079" s="54" t="s">
        <v>2766</v>
      </c>
    </row>
    <row r="1080" spans="1:15" ht="15" customHeight="1">
      <c r="A1080" s="23" t="s">
        <v>1466</v>
      </c>
      <c r="B1080" s="24" t="s">
        <v>1467</v>
      </c>
      <c r="C1080" s="23" t="s">
        <v>1484</v>
      </c>
      <c r="D1080" s="24" t="s">
        <v>1485</v>
      </c>
      <c r="E1080" s="23" t="s">
        <v>1492</v>
      </c>
      <c r="F1080" s="24" t="s">
        <v>1493</v>
      </c>
      <c r="G1080" s="25">
        <v>6.77</v>
      </c>
      <c r="H1080" s="26">
        <v>0</v>
      </c>
      <c r="I1080" s="26">
        <v>0</v>
      </c>
      <c r="J1080" s="26">
        <v>0</v>
      </c>
      <c r="K1080" s="26">
        <v>1</v>
      </c>
      <c r="L1080" s="53">
        <v>0.33333333333333331</v>
      </c>
      <c r="M1080" s="54">
        <v>4.9236829148202856E-2</v>
      </c>
      <c r="N1080" s="54">
        <v>8.3333333333333329E-2</v>
      </c>
      <c r="O1080" s="54">
        <v>1</v>
      </c>
    </row>
    <row r="1081" spans="1:15" ht="15" customHeight="1">
      <c r="A1081" s="23" t="s">
        <v>1466</v>
      </c>
      <c r="B1081" s="24" t="s">
        <v>1467</v>
      </c>
      <c r="C1081" s="23" t="s">
        <v>1484</v>
      </c>
      <c r="D1081" s="24" t="s">
        <v>1485</v>
      </c>
      <c r="E1081" s="23" t="s">
        <v>1420</v>
      </c>
      <c r="F1081" s="24" t="s">
        <v>1421</v>
      </c>
      <c r="G1081" s="25">
        <v>62.308</v>
      </c>
      <c r="H1081" s="26">
        <v>2</v>
      </c>
      <c r="I1081" s="26">
        <v>0</v>
      </c>
      <c r="J1081" s="26">
        <v>0</v>
      </c>
      <c r="K1081" s="26">
        <v>0</v>
      </c>
      <c r="L1081" s="53">
        <v>0</v>
      </c>
      <c r="M1081" s="54">
        <v>0</v>
      </c>
      <c r="N1081" s="54">
        <v>0</v>
      </c>
      <c r="O1081" s="54" t="s">
        <v>2766</v>
      </c>
    </row>
    <row r="1082" spans="1:15" ht="15" customHeight="1">
      <c r="A1082" s="23" t="s">
        <v>1466</v>
      </c>
      <c r="B1082" s="24" t="s">
        <v>1467</v>
      </c>
      <c r="C1082" s="23" t="s">
        <v>1484</v>
      </c>
      <c r="D1082" s="24" t="s">
        <v>1485</v>
      </c>
      <c r="E1082" s="23" t="s">
        <v>1422</v>
      </c>
      <c r="F1082" s="24" t="s">
        <v>1423</v>
      </c>
      <c r="G1082" s="25">
        <v>15.662000000000001</v>
      </c>
      <c r="H1082" s="26">
        <v>0</v>
      </c>
      <c r="I1082" s="26">
        <v>0</v>
      </c>
      <c r="J1082" s="26">
        <v>0</v>
      </c>
      <c r="K1082" s="26">
        <v>0</v>
      </c>
      <c r="L1082" s="53">
        <v>0</v>
      </c>
      <c r="M1082" s="54">
        <v>0</v>
      </c>
      <c r="N1082" s="54">
        <v>0</v>
      </c>
      <c r="O1082" s="54" t="s">
        <v>2766</v>
      </c>
    </row>
    <row r="1083" spans="1:15" ht="15" customHeight="1">
      <c r="A1083" s="23" t="s">
        <v>1466</v>
      </c>
      <c r="B1083" s="24" t="s">
        <v>1467</v>
      </c>
      <c r="C1083" s="23" t="s">
        <v>1484</v>
      </c>
      <c r="D1083" s="24" t="s">
        <v>1485</v>
      </c>
      <c r="E1083" s="23" t="s">
        <v>1494</v>
      </c>
      <c r="F1083" s="24" t="s">
        <v>1495</v>
      </c>
      <c r="G1083" s="25">
        <v>20.2</v>
      </c>
      <c r="H1083" s="26">
        <v>0</v>
      </c>
      <c r="I1083" s="26">
        <v>1</v>
      </c>
      <c r="J1083" s="26">
        <v>0</v>
      </c>
      <c r="K1083" s="26">
        <v>1</v>
      </c>
      <c r="L1083" s="53">
        <v>0.66666666666666663</v>
      </c>
      <c r="M1083" s="54">
        <v>3.3003300330033E-2</v>
      </c>
      <c r="N1083" s="54">
        <v>4.9999999999999996E-2</v>
      </c>
      <c r="O1083" s="54">
        <v>1</v>
      </c>
    </row>
    <row r="1084" spans="1:15" ht="15" customHeight="1">
      <c r="A1084" s="23" t="s">
        <v>1466</v>
      </c>
      <c r="B1084" s="24" t="s">
        <v>1467</v>
      </c>
      <c r="C1084" s="23" t="s">
        <v>1484</v>
      </c>
      <c r="D1084" s="24" t="s">
        <v>1485</v>
      </c>
      <c r="E1084" s="23" t="s">
        <v>1474</v>
      </c>
      <c r="F1084" s="24" t="s">
        <v>1475</v>
      </c>
      <c r="G1084" s="25">
        <v>2.835</v>
      </c>
      <c r="H1084" s="26">
        <v>0</v>
      </c>
      <c r="I1084" s="26">
        <v>0</v>
      </c>
      <c r="J1084" s="26">
        <v>0</v>
      </c>
      <c r="K1084" s="26">
        <v>0</v>
      </c>
      <c r="L1084" s="53">
        <v>0</v>
      </c>
      <c r="M1084" s="54">
        <v>0</v>
      </c>
      <c r="N1084" s="54">
        <v>0</v>
      </c>
      <c r="O1084" s="54" t="s">
        <v>2766</v>
      </c>
    </row>
    <row r="1085" spans="1:15" ht="15" customHeight="1">
      <c r="A1085" s="23" t="s">
        <v>1466</v>
      </c>
      <c r="B1085" s="24" t="s">
        <v>1467</v>
      </c>
      <c r="C1085" s="23" t="s">
        <v>1484</v>
      </c>
      <c r="D1085" s="24" t="s">
        <v>1485</v>
      </c>
      <c r="E1085" s="23" t="s">
        <v>1496</v>
      </c>
      <c r="F1085" s="24" t="s">
        <v>1497</v>
      </c>
      <c r="G1085" s="25">
        <v>11.417999999999999</v>
      </c>
      <c r="H1085" s="26">
        <v>1</v>
      </c>
      <c r="I1085" s="26">
        <v>0</v>
      </c>
      <c r="J1085" s="26">
        <v>0</v>
      </c>
      <c r="K1085" s="26">
        <v>1</v>
      </c>
      <c r="L1085" s="53">
        <v>0.33333333333333331</v>
      </c>
      <c r="M1085" s="54">
        <v>2.9193670812167921E-2</v>
      </c>
      <c r="N1085" s="54">
        <v>7.1428571428571425E-2</v>
      </c>
      <c r="O1085" s="54">
        <v>1</v>
      </c>
    </row>
    <row r="1086" spans="1:15" ht="15" customHeight="1">
      <c r="A1086" s="23" t="s">
        <v>1466</v>
      </c>
      <c r="B1086" s="24" t="s">
        <v>1467</v>
      </c>
      <c r="C1086" s="23" t="s">
        <v>1484</v>
      </c>
      <c r="D1086" s="24" t="s">
        <v>1485</v>
      </c>
      <c r="E1086" s="23" t="s">
        <v>1498</v>
      </c>
      <c r="F1086" s="24" t="s">
        <v>1499</v>
      </c>
      <c r="G1086" s="25">
        <v>0.9</v>
      </c>
      <c r="H1086" s="26">
        <v>0</v>
      </c>
      <c r="I1086" s="26">
        <v>0</v>
      </c>
      <c r="J1086" s="26">
        <v>0</v>
      </c>
      <c r="K1086" s="26">
        <v>0</v>
      </c>
      <c r="L1086" s="53">
        <v>0</v>
      </c>
      <c r="M1086" s="54">
        <v>0</v>
      </c>
      <c r="N1086" s="54">
        <v>0</v>
      </c>
      <c r="O1086" s="54" t="s">
        <v>2766</v>
      </c>
    </row>
    <row r="1087" spans="1:15" ht="15" customHeight="1">
      <c r="A1087" s="23" t="s">
        <v>1466</v>
      </c>
      <c r="B1087" s="24" t="s">
        <v>1467</v>
      </c>
      <c r="C1087" s="23" t="s">
        <v>1500</v>
      </c>
      <c r="D1087" s="24" t="s">
        <v>1501</v>
      </c>
      <c r="E1087" s="23" t="s">
        <v>1128</v>
      </c>
      <c r="F1087" s="24" t="s">
        <v>1129</v>
      </c>
      <c r="G1087" s="25">
        <v>18.962000000000018</v>
      </c>
      <c r="H1087" s="26">
        <v>0</v>
      </c>
      <c r="I1087" s="26">
        <v>0</v>
      </c>
      <c r="J1087" s="26">
        <v>1</v>
      </c>
      <c r="K1087" s="26">
        <v>2</v>
      </c>
      <c r="L1087" s="53">
        <v>1</v>
      </c>
      <c r="M1087" s="54">
        <v>5.273705305347532E-2</v>
      </c>
      <c r="N1087" s="54">
        <v>4.9180327868852465E-2</v>
      </c>
      <c r="O1087" s="54">
        <v>1</v>
      </c>
    </row>
    <row r="1088" spans="1:15" ht="15" customHeight="1">
      <c r="A1088" s="23" t="s">
        <v>1466</v>
      </c>
      <c r="B1088" s="24" t="s">
        <v>1467</v>
      </c>
      <c r="C1088" s="23" t="s">
        <v>1500</v>
      </c>
      <c r="D1088" s="24" t="s">
        <v>1501</v>
      </c>
      <c r="E1088" s="23" t="s">
        <v>52</v>
      </c>
      <c r="F1088" s="24" t="s">
        <v>53</v>
      </c>
      <c r="G1088" s="25">
        <v>18.414999999999964</v>
      </c>
      <c r="H1088" s="26">
        <v>0</v>
      </c>
      <c r="I1088" s="26">
        <v>0</v>
      </c>
      <c r="J1088" s="26">
        <v>0</v>
      </c>
      <c r="K1088" s="26">
        <v>2</v>
      </c>
      <c r="L1088" s="53">
        <v>0.66666666666666663</v>
      </c>
      <c r="M1088" s="54">
        <v>3.6202371255317292E-2</v>
      </c>
      <c r="N1088" s="54">
        <v>1.3888888888888888E-2</v>
      </c>
      <c r="O1088" s="54">
        <v>2</v>
      </c>
    </row>
    <row r="1089" spans="1:15" ht="15" customHeight="1">
      <c r="A1089" s="23" t="s">
        <v>1466</v>
      </c>
      <c r="B1089" s="24" t="s">
        <v>1467</v>
      </c>
      <c r="C1089" s="23" t="s">
        <v>1500</v>
      </c>
      <c r="D1089" s="24" t="s">
        <v>1501</v>
      </c>
      <c r="E1089" s="23" t="s">
        <v>1386</v>
      </c>
      <c r="F1089" s="24" t="s">
        <v>1387</v>
      </c>
      <c r="G1089" s="25">
        <v>82.056000000000012</v>
      </c>
      <c r="H1089" s="26">
        <v>5</v>
      </c>
      <c r="I1089" s="26">
        <v>2</v>
      </c>
      <c r="J1089" s="26">
        <v>0</v>
      </c>
      <c r="K1089" s="26">
        <v>3</v>
      </c>
      <c r="L1089" s="53">
        <v>1.6666666666666667</v>
      </c>
      <c r="M1089" s="54">
        <v>2.0311332098404338E-2</v>
      </c>
      <c r="N1089" s="54">
        <v>2.9585798816568046E-2</v>
      </c>
      <c r="O1089" s="54">
        <v>1</v>
      </c>
    </row>
    <row r="1090" spans="1:15" ht="15" customHeight="1">
      <c r="A1090" s="23" t="s">
        <v>1466</v>
      </c>
      <c r="B1090" s="24" t="s">
        <v>1467</v>
      </c>
      <c r="C1090" s="23" t="s">
        <v>1500</v>
      </c>
      <c r="D1090" s="24" t="s">
        <v>1501</v>
      </c>
      <c r="E1090" s="23" t="s">
        <v>1490</v>
      </c>
      <c r="F1090" s="24" t="s">
        <v>1491</v>
      </c>
      <c r="G1090" s="25">
        <v>41.379999999999995</v>
      </c>
      <c r="H1090" s="26">
        <v>2</v>
      </c>
      <c r="I1090" s="26">
        <v>1</v>
      </c>
      <c r="J1090" s="26">
        <v>0</v>
      </c>
      <c r="K1090" s="26">
        <v>0</v>
      </c>
      <c r="L1090" s="53">
        <v>0.33333333333333331</v>
      </c>
      <c r="M1090" s="54">
        <v>8.055421298533913E-3</v>
      </c>
      <c r="N1090" s="54">
        <v>1.0309278350515462E-2</v>
      </c>
      <c r="O1090" s="54">
        <v>1</v>
      </c>
    </row>
    <row r="1091" spans="1:15" ht="15" customHeight="1">
      <c r="A1091" s="23" t="s">
        <v>1466</v>
      </c>
      <c r="B1091" s="24" t="s">
        <v>1467</v>
      </c>
      <c r="C1091" s="23" t="s">
        <v>1500</v>
      </c>
      <c r="D1091" s="24" t="s">
        <v>1501</v>
      </c>
      <c r="E1091" s="23" t="s">
        <v>1388</v>
      </c>
      <c r="F1091" s="24" t="s">
        <v>1389</v>
      </c>
      <c r="G1091" s="25">
        <v>23.499000000000006</v>
      </c>
      <c r="H1091" s="26">
        <v>0</v>
      </c>
      <c r="I1091" s="26">
        <v>1</v>
      </c>
      <c r="J1091" s="26">
        <v>0</v>
      </c>
      <c r="K1091" s="26">
        <v>0</v>
      </c>
      <c r="L1091" s="53">
        <v>0.33333333333333331</v>
      </c>
      <c r="M1091" s="54">
        <v>1.4185000780175039E-2</v>
      </c>
      <c r="N1091" s="54">
        <v>7.6923076923076927E-2</v>
      </c>
      <c r="O1091" s="54">
        <v>1</v>
      </c>
    </row>
    <row r="1092" spans="1:15" ht="15" customHeight="1">
      <c r="A1092" s="23" t="s">
        <v>1466</v>
      </c>
      <c r="B1092" s="24" t="s">
        <v>1467</v>
      </c>
      <c r="C1092" s="23" t="s">
        <v>1500</v>
      </c>
      <c r="D1092" s="24" t="s">
        <v>1501</v>
      </c>
      <c r="E1092" s="23" t="s">
        <v>1502</v>
      </c>
      <c r="F1092" s="24" t="s">
        <v>1503</v>
      </c>
      <c r="G1092" s="25">
        <v>2.68</v>
      </c>
      <c r="H1092" s="26">
        <v>0</v>
      </c>
      <c r="I1092" s="26">
        <v>0</v>
      </c>
      <c r="J1092" s="26">
        <v>0</v>
      </c>
      <c r="K1092" s="26">
        <v>0</v>
      </c>
      <c r="L1092" s="53">
        <v>0</v>
      </c>
      <c r="M1092" s="54">
        <v>0</v>
      </c>
      <c r="N1092" s="54">
        <v>0</v>
      </c>
      <c r="O1092" s="54" t="s">
        <v>2766</v>
      </c>
    </row>
    <row r="1093" spans="1:15" ht="15" customHeight="1">
      <c r="A1093" s="23" t="s">
        <v>1466</v>
      </c>
      <c r="B1093" s="24" t="s">
        <v>1467</v>
      </c>
      <c r="C1093" s="23" t="s">
        <v>1500</v>
      </c>
      <c r="D1093" s="24" t="s">
        <v>1501</v>
      </c>
      <c r="E1093" s="23" t="s">
        <v>1504</v>
      </c>
      <c r="F1093" s="24" t="s">
        <v>1505</v>
      </c>
      <c r="G1093" s="25">
        <v>36.006999999999998</v>
      </c>
      <c r="H1093" s="26">
        <v>1</v>
      </c>
      <c r="I1093" s="26">
        <v>1</v>
      </c>
      <c r="J1093" s="26">
        <v>1</v>
      </c>
      <c r="K1093" s="26">
        <v>0</v>
      </c>
      <c r="L1093" s="53">
        <v>0.66666666666666663</v>
      </c>
      <c r="M1093" s="54">
        <v>1.8514918395497171E-2</v>
      </c>
      <c r="N1093" s="54">
        <v>2.9850746268656716E-2</v>
      </c>
      <c r="O1093" s="54">
        <v>1</v>
      </c>
    </row>
    <row r="1094" spans="1:15" ht="15" customHeight="1">
      <c r="A1094" s="23" t="s">
        <v>1466</v>
      </c>
      <c r="B1094" s="24" t="s">
        <v>1467</v>
      </c>
      <c r="C1094" s="23" t="s">
        <v>1500</v>
      </c>
      <c r="D1094" s="24" t="s">
        <v>1501</v>
      </c>
      <c r="E1094" s="23" t="s">
        <v>1396</v>
      </c>
      <c r="F1094" s="24" t="s">
        <v>1397</v>
      </c>
      <c r="G1094" s="25">
        <v>29.305</v>
      </c>
      <c r="H1094" s="26">
        <v>1</v>
      </c>
      <c r="I1094" s="26">
        <v>1</v>
      </c>
      <c r="J1094" s="26">
        <v>0</v>
      </c>
      <c r="K1094" s="26">
        <v>0</v>
      </c>
      <c r="L1094" s="53">
        <v>0.33333333333333331</v>
      </c>
      <c r="M1094" s="54">
        <v>1.1374623215605983E-2</v>
      </c>
      <c r="N1094" s="54">
        <v>7.1428571428571425E-2</v>
      </c>
      <c r="O1094" s="54">
        <v>1</v>
      </c>
    </row>
    <row r="1095" spans="1:15" ht="15" customHeight="1">
      <c r="A1095" s="23" t="s">
        <v>1466</v>
      </c>
      <c r="B1095" s="24" t="s">
        <v>1467</v>
      </c>
      <c r="C1095" s="23" t="s">
        <v>1500</v>
      </c>
      <c r="D1095" s="24" t="s">
        <v>1501</v>
      </c>
      <c r="E1095" s="23" t="s">
        <v>1506</v>
      </c>
      <c r="F1095" s="24" t="s">
        <v>1507</v>
      </c>
      <c r="G1095" s="25">
        <v>3.2999999999999972</v>
      </c>
      <c r="H1095" s="26">
        <v>0</v>
      </c>
      <c r="I1095" s="26">
        <v>0</v>
      </c>
      <c r="J1095" s="26">
        <v>0</v>
      </c>
      <c r="K1095" s="26">
        <v>0</v>
      </c>
      <c r="L1095" s="53">
        <v>0</v>
      </c>
      <c r="M1095" s="54">
        <v>0</v>
      </c>
      <c r="N1095" s="54" t="s">
        <v>2766</v>
      </c>
      <c r="O1095" s="54" t="s">
        <v>2766</v>
      </c>
    </row>
    <row r="1096" spans="1:15" ht="15" customHeight="1">
      <c r="A1096" s="23" t="s">
        <v>1466</v>
      </c>
      <c r="B1096" s="24" t="s">
        <v>1467</v>
      </c>
      <c r="C1096" s="23" t="s">
        <v>1500</v>
      </c>
      <c r="D1096" s="24" t="s">
        <v>1501</v>
      </c>
      <c r="E1096" s="23" t="s">
        <v>1492</v>
      </c>
      <c r="F1096" s="24" t="s">
        <v>1493</v>
      </c>
      <c r="G1096" s="25">
        <v>31.88</v>
      </c>
      <c r="H1096" s="26">
        <v>1</v>
      </c>
      <c r="I1096" s="26">
        <v>0</v>
      </c>
      <c r="J1096" s="26">
        <v>0</v>
      </c>
      <c r="K1096" s="26">
        <v>0</v>
      </c>
      <c r="L1096" s="53">
        <v>0</v>
      </c>
      <c r="M1096" s="54">
        <v>0</v>
      </c>
      <c r="N1096" s="54">
        <v>0</v>
      </c>
      <c r="O1096" s="54" t="s">
        <v>2766</v>
      </c>
    </row>
    <row r="1097" spans="1:15" ht="15" customHeight="1">
      <c r="A1097" s="23" t="s">
        <v>1466</v>
      </c>
      <c r="B1097" s="24" t="s">
        <v>1467</v>
      </c>
      <c r="C1097" s="23" t="s">
        <v>1500</v>
      </c>
      <c r="D1097" s="24" t="s">
        <v>1501</v>
      </c>
      <c r="E1097" s="23" t="s">
        <v>1422</v>
      </c>
      <c r="F1097" s="24" t="s">
        <v>1423</v>
      </c>
      <c r="G1097" s="25">
        <v>81.015999999999991</v>
      </c>
      <c r="H1097" s="26">
        <v>1</v>
      </c>
      <c r="I1097" s="26">
        <v>0</v>
      </c>
      <c r="J1097" s="26">
        <v>0</v>
      </c>
      <c r="K1097" s="26">
        <v>1</v>
      </c>
      <c r="L1097" s="53">
        <v>0.33333333333333331</v>
      </c>
      <c r="M1097" s="54">
        <v>4.1144136137717651E-3</v>
      </c>
      <c r="N1097" s="54">
        <v>1.111111111111111E-2</v>
      </c>
      <c r="O1097" s="54">
        <v>1</v>
      </c>
    </row>
    <row r="1098" spans="1:15" ht="15" customHeight="1">
      <c r="A1098" s="23" t="s">
        <v>1466</v>
      </c>
      <c r="B1098" s="24" t="s">
        <v>1467</v>
      </c>
      <c r="C1098" s="23" t="s">
        <v>1500</v>
      </c>
      <c r="D1098" s="24" t="s">
        <v>1501</v>
      </c>
      <c r="E1098" s="23" t="s">
        <v>1494</v>
      </c>
      <c r="F1098" s="24" t="s">
        <v>1495</v>
      </c>
      <c r="G1098" s="25">
        <v>13.172999999999998</v>
      </c>
      <c r="H1098" s="26">
        <v>0</v>
      </c>
      <c r="I1098" s="26">
        <v>0</v>
      </c>
      <c r="J1098" s="26">
        <v>0</v>
      </c>
      <c r="K1098" s="26">
        <v>0</v>
      </c>
      <c r="L1098" s="53">
        <v>0</v>
      </c>
      <c r="M1098" s="54">
        <v>0</v>
      </c>
      <c r="N1098" s="54">
        <v>0</v>
      </c>
      <c r="O1098" s="54" t="s">
        <v>2766</v>
      </c>
    </row>
    <row r="1099" spans="1:15" ht="15" customHeight="1">
      <c r="A1099" s="23" t="s">
        <v>1466</v>
      </c>
      <c r="B1099" s="24" t="s">
        <v>1467</v>
      </c>
      <c r="C1099" s="23" t="s">
        <v>1500</v>
      </c>
      <c r="D1099" s="24" t="s">
        <v>1501</v>
      </c>
      <c r="E1099" s="23" t="s">
        <v>1508</v>
      </c>
      <c r="F1099" s="24" t="s">
        <v>1509</v>
      </c>
      <c r="G1099" s="25">
        <v>26.236000000000001</v>
      </c>
      <c r="H1099" s="26">
        <v>2</v>
      </c>
      <c r="I1099" s="26">
        <v>1</v>
      </c>
      <c r="J1099" s="26">
        <v>1</v>
      </c>
      <c r="K1099" s="26">
        <v>1</v>
      </c>
      <c r="L1099" s="53">
        <v>1</v>
      </c>
      <c r="M1099" s="54">
        <v>3.8115566397316662E-2</v>
      </c>
      <c r="N1099" s="54">
        <v>2.7272727272727275E-2</v>
      </c>
      <c r="O1099" s="54">
        <v>1</v>
      </c>
    </row>
    <row r="1100" spans="1:15" ht="15" customHeight="1">
      <c r="A1100" s="23" t="s">
        <v>1466</v>
      </c>
      <c r="B1100" s="24" t="s">
        <v>1467</v>
      </c>
      <c r="C1100" s="23" t="s">
        <v>1500</v>
      </c>
      <c r="D1100" s="24" t="s">
        <v>1501</v>
      </c>
      <c r="E1100" s="23" t="s">
        <v>1496</v>
      </c>
      <c r="F1100" s="24" t="s">
        <v>1497</v>
      </c>
      <c r="G1100" s="25">
        <v>61.681999999999995</v>
      </c>
      <c r="H1100" s="26">
        <v>0</v>
      </c>
      <c r="I1100" s="26">
        <v>0</v>
      </c>
      <c r="J1100" s="26">
        <v>1</v>
      </c>
      <c r="K1100" s="26">
        <v>0</v>
      </c>
      <c r="L1100" s="53">
        <v>0.33333333333333331</v>
      </c>
      <c r="M1100" s="54">
        <v>5.4040616927682845E-3</v>
      </c>
      <c r="N1100" s="54">
        <v>3.7037037037037035E-2</v>
      </c>
      <c r="O1100" s="54">
        <v>1</v>
      </c>
    </row>
    <row r="1101" spans="1:15" ht="15" customHeight="1">
      <c r="A1101" s="23" t="s">
        <v>1466</v>
      </c>
      <c r="B1101" s="24" t="s">
        <v>1467</v>
      </c>
      <c r="C1101" s="23" t="s">
        <v>1500</v>
      </c>
      <c r="D1101" s="24" t="s">
        <v>1501</v>
      </c>
      <c r="E1101" s="23" t="s">
        <v>1510</v>
      </c>
      <c r="F1101" s="24" t="s">
        <v>1511</v>
      </c>
      <c r="G1101" s="25">
        <v>14.656000000000001</v>
      </c>
      <c r="H1101" s="26">
        <v>0</v>
      </c>
      <c r="I1101" s="26">
        <v>0</v>
      </c>
      <c r="J1101" s="26">
        <v>1</v>
      </c>
      <c r="K1101" s="26">
        <v>1</v>
      </c>
      <c r="L1101" s="53">
        <v>0.66666666666666663</v>
      </c>
      <c r="M1101" s="54">
        <v>4.5487627365356616E-2</v>
      </c>
      <c r="N1101" s="54">
        <v>3.7037037037037035E-2</v>
      </c>
      <c r="O1101" s="54">
        <v>1</v>
      </c>
    </row>
    <row r="1102" spans="1:15" ht="15" customHeight="1">
      <c r="A1102" s="23" t="s">
        <v>1466</v>
      </c>
      <c r="B1102" s="24" t="s">
        <v>1467</v>
      </c>
      <c r="C1102" s="23" t="s">
        <v>1512</v>
      </c>
      <c r="D1102" s="24" t="s">
        <v>1513</v>
      </c>
      <c r="E1102" s="23" t="s">
        <v>1128</v>
      </c>
      <c r="F1102" s="24" t="s">
        <v>1129</v>
      </c>
      <c r="G1102" s="25">
        <v>20.617000000000019</v>
      </c>
      <c r="H1102" s="26">
        <v>2</v>
      </c>
      <c r="I1102" s="26">
        <v>0</v>
      </c>
      <c r="J1102" s="26">
        <v>0</v>
      </c>
      <c r="K1102" s="26">
        <v>0</v>
      </c>
      <c r="L1102" s="53">
        <v>0</v>
      </c>
      <c r="M1102" s="54">
        <v>0</v>
      </c>
      <c r="N1102" s="54">
        <v>0</v>
      </c>
      <c r="O1102" s="54" t="s">
        <v>2766</v>
      </c>
    </row>
    <row r="1103" spans="1:15" ht="15" customHeight="1">
      <c r="A1103" s="23" t="s">
        <v>1466</v>
      </c>
      <c r="B1103" s="24" t="s">
        <v>1467</v>
      </c>
      <c r="C1103" s="23" t="s">
        <v>1512</v>
      </c>
      <c r="D1103" s="24" t="s">
        <v>1513</v>
      </c>
      <c r="E1103" s="23" t="s">
        <v>1514</v>
      </c>
      <c r="F1103" s="24" t="s">
        <v>1515</v>
      </c>
      <c r="G1103" s="25">
        <v>23.200000000000003</v>
      </c>
      <c r="H1103" s="26">
        <v>0</v>
      </c>
      <c r="I1103" s="26">
        <v>0</v>
      </c>
      <c r="J1103" s="26">
        <v>0</v>
      </c>
      <c r="K1103" s="26">
        <v>4</v>
      </c>
      <c r="L1103" s="53">
        <v>1.3333333333333333</v>
      </c>
      <c r="M1103" s="54">
        <v>5.7471264367816084E-2</v>
      </c>
      <c r="N1103" s="54">
        <v>4.2553191489361701E-2</v>
      </c>
      <c r="O1103" s="54">
        <v>1.3333333333333333</v>
      </c>
    </row>
    <row r="1104" spans="1:15" ht="15" customHeight="1">
      <c r="A1104" s="23" t="s">
        <v>1466</v>
      </c>
      <c r="B1104" s="24" t="s">
        <v>1467</v>
      </c>
      <c r="C1104" s="23" t="s">
        <v>1512</v>
      </c>
      <c r="D1104" s="24" t="s">
        <v>1513</v>
      </c>
      <c r="E1104" s="23" t="s">
        <v>36</v>
      </c>
      <c r="F1104" s="24" t="s">
        <v>37</v>
      </c>
      <c r="G1104" s="25">
        <v>36.641999999999996</v>
      </c>
      <c r="H1104" s="26">
        <v>0</v>
      </c>
      <c r="I1104" s="26">
        <v>0</v>
      </c>
      <c r="J1104" s="26">
        <v>0</v>
      </c>
      <c r="K1104" s="26">
        <v>1</v>
      </c>
      <c r="L1104" s="53">
        <v>0.33333333333333331</v>
      </c>
      <c r="M1104" s="54">
        <v>9.0970289103578777E-3</v>
      </c>
      <c r="N1104" s="54">
        <v>1.7241379310344827E-2</v>
      </c>
      <c r="O1104" s="54">
        <v>1</v>
      </c>
    </row>
    <row r="1105" spans="1:15" ht="15" customHeight="1">
      <c r="A1105" s="23" t="s">
        <v>1466</v>
      </c>
      <c r="B1105" s="24" t="s">
        <v>1467</v>
      </c>
      <c r="C1105" s="23" t="s">
        <v>1512</v>
      </c>
      <c r="D1105" s="24" t="s">
        <v>1513</v>
      </c>
      <c r="E1105" s="23" t="s">
        <v>1516</v>
      </c>
      <c r="F1105" s="24" t="s">
        <v>1517</v>
      </c>
      <c r="G1105" s="25">
        <v>0.90300000000000002</v>
      </c>
      <c r="H1105" s="26">
        <v>0</v>
      </c>
      <c r="I1105" s="26">
        <v>0</v>
      </c>
      <c r="J1105" s="26">
        <v>0</v>
      </c>
      <c r="K1105" s="26">
        <v>0</v>
      </c>
      <c r="L1105" s="53">
        <v>0</v>
      </c>
      <c r="M1105" s="54">
        <v>0</v>
      </c>
      <c r="N1105" s="54">
        <v>0</v>
      </c>
      <c r="O1105" s="54" t="s">
        <v>2766</v>
      </c>
    </row>
    <row r="1106" spans="1:15" ht="15" customHeight="1">
      <c r="A1106" s="23" t="s">
        <v>1466</v>
      </c>
      <c r="B1106" s="24" t="s">
        <v>1467</v>
      </c>
      <c r="C1106" s="23" t="s">
        <v>1512</v>
      </c>
      <c r="D1106" s="24" t="s">
        <v>1513</v>
      </c>
      <c r="E1106" s="23" t="s">
        <v>1518</v>
      </c>
      <c r="F1106" s="24" t="s">
        <v>1519</v>
      </c>
      <c r="G1106" s="25">
        <v>32.050000000000011</v>
      </c>
      <c r="H1106" s="26">
        <v>2</v>
      </c>
      <c r="I1106" s="26">
        <v>1</v>
      </c>
      <c r="J1106" s="26">
        <v>0</v>
      </c>
      <c r="K1106" s="26">
        <v>0</v>
      </c>
      <c r="L1106" s="53">
        <v>0.33333333333333331</v>
      </c>
      <c r="M1106" s="54">
        <v>1.0400416016640662E-2</v>
      </c>
      <c r="N1106" s="54">
        <v>6.9444444444444441E-3</v>
      </c>
      <c r="O1106" s="54">
        <v>1</v>
      </c>
    </row>
    <row r="1107" spans="1:15" ht="15" customHeight="1">
      <c r="A1107" s="23" t="s">
        <v>1466</v>
      </c>
      <c r="B1107" s="24" t="s">
        <v>1467</v>
      </c>
      <c r="C1107" s="23" t="s">
        <v>1512</v>
      </c>
      <c r="D1107" s="24" t="s">
        <v>1513</v>
      </c>
      <c r="E1107" s="23" t="s">
        <v>52</v>
      </c>
      <c r="F1107" s="24" t="s">
        <v>53</v>
      </c>
      <c r="G1107" s="25">
        <v>19.800000000000011</v>
      </c>
      <c r="H1107" s="26">
        <v>0</v>
      </c>
      <c r="I1107" s="26">
        <v>1</v>
      </c>
      <c r="J1107" s="26">
        <v>0</v>
      </c>
      <c r="K1107" s="26">
        <v>0</v>
      </c>
      <c r="L1107" s="53">
        <v>0.33333333333333331</v>
      </c>
      <c r="M1107" s="54">
        <v>1.6835016835016824E-2</v>
      </c>
      <c r="N1107" s="54">
        <v>8.4745762711864389E-3</v>
      </c>
      <c r="O1107" s="54">
        <v>1</v>
      </c>
    </row>
    <row r="1108" spans="1:15" ht="15" customHeight="1">
      <c r="A1108" s="23" t="s">
        <v>1466</v>
      </c>
      <c r="B1108" s="24" t="s">
        <v>1467</v>
      </c>
      <c r="C1108" s="23" t="s">
        <v>1512</v>
      </c>
      <c r="D1108" s="24" t="s">
        <v>1513</v>
      </c>
      <c r="E1108" s="23" t="s">
        <v>1504</v>
      </c>
      <c r="F1108" s="24" t="s">
        <v>1505</v>
      </c>
      <c r="G1108" s="25">
        <v>28.012999999999991</v>
      </c>
      <c r="H1108" s="26">
        <v>0</v>
      </c>
      <c r="I1108" s="26">
        <v>0</v>
      </c>
      <c r="J1108" s="26">
        <v>0</v>
      </c>
      <c r="K1108" s="26">
        <v>1</v>
      </c>
      <c r="L1108" s="53">
        <v>0.33333333333333331</v>
      </c>
      <c r="M1108" s="54">
        <v>1.1899237258891708E-2</v>
      </c>
      <c r="N1108" s="54">
        <v>3.9999999999999994E-2</v>
      </c>
      <c r="O1108" s="54">
        <v>1</v>
      </c>
    </row>
    <row r="1109" spans="1:15" ht="15" customHeight="1">
      <c r="A1109" s="23" t="s">
        <v>1466</v>
      </c>
      <c r="B1109" s="24" t="s">
        <v>1467</v>
      </c>
      <c r="C1109" s="23" t="s">
        <v>1512</v>
      </c>
      <c r="D1109" s="24" t="s">
        <v>1513</v>
      </c>
      <c r="E1109" s="23" t="s">
        <v>1520</v>
      </c>
      <c r="F1109" s="24" t="s">
        <v>1521</v>
      </c>
      <c r="G1109" s="25">
        <v>11.497999999999999</v>
      </c>
      <c r="H1109" s="26">
        <v>0</v>
      </c>
      <c r="I1109" s="26">
        <v>0</v>
      </c>
      <c r="J1109" s="26">
        <v>0</v>
      </c>
      <c r="K1109" s="26">
        <v>0</v>
      </c>
      <c r="L1109" s="53">
        <v>0</v>
      </c>
      <c r="M1109" s="54">
        <v>0</v>
      </c>
      <c r="N1109" s="54">
        <v>0</v>
      </c>
      <c r="O1109" s="54" t="s">
        <v>2766</v>
      </c>
    </row>
    <row r="1110" spans="1:15" ht="15" customHeight="1">
      <c r="A1110" s="23" t="s">
        <v>1466</v>
      </c>
      <c r="B1110" s="24" t="s">
        <v>1467</v>
      </c>
      <c r="C1110" s="23" t="s">
        <v>1512</v>
      </c>
      <c r="D1110" s="24" t="s">
        <v>1513</v>
      </c>
      <c r="E1110" s="23" t="s">
        <v>1522</v>
      </c>
      <c r="F1110" s="24" t="s">
        <v>1523</v>
      </c>
      <c r="G1110" s="25">
        <v>6.2200000000000024</v>
      </c>
      <c r="H1110" s="26">
        <v>0</v>
      </c>
      <c r="I1110" s="26">
        <v>0</v>
      </c>
      <c r="J1110" s="26">
        <v>0</v>
      </c>
      <c r="K1110" s="26">
        <v>0</v>
      </c>
      <c r="L1110" s="53">
        <v>0</v>
      </c>
      <c r="M1110" s="54">
        <v>0</v>
      </c>
      <c r="N1110" s="54">
        <v>0</v>
      </c>
      <c r="O1110" s="54" t="s">
        <v>2766</v>
      </c>
    </row>
    <row r="1111" spans="1:15" ht="15" customHeight="1">
      <c r="A1111" s="23" t="s">
        <v>1466</v>
      </c>
      <c r="B1111" s="24" t="s">
        <v>1467</v>
      </c>
      <c r="C1111" s="23" t="s">
        <v>1512</v>
      </c>
      <c r="D1111" s="24" t="s">
        <v>1513</v>
      </c>
      <c r="E1111" s="23" t="s">
        <v>1524</v>
      </c>
      <c r="F1111" s="24" t="s">
        <v>1525</v>
      </c>
      <c r="G1111" s="25">
        <v>19.942999999999998</v>
      </c>
      <c r="H1111" s="26">
        <v>0</v>
      </c>
      <c r="I1111" s="26">
        <v>0</v>
      </c>
      <c r="J1111" s="26">
        <v>0</v>
      </c>
      <c r="K1111" s="26">
        <v>1</v>
      </c>
      <c r="L1111" s="53">
        <v>0.33333333333333331</v>
      </c>
      <c r="M1111" s="54">
        <v>1.6714302428588144E-2</v>
      </c>
      <c r="N1111" s="54">
        <v>9.9999999999999992E-2</v>
      </c>
      <c r="O1111" s="54">
        <v>1</v>
      </c>
    </row>
    <row r="1112" spans="1:15" ht="15" customHeight="1">
      <c r="A1112" s="23" t="s">
        <v>1466</v>
      </c>
      <c r="B1112" s="24" t="s">
        <v>1467</v>
      </c>
      <c r="C1112" s="23" t="s">
        <v>1512</v>
      </c>
      <c r="D1112" s="24" t="s">
        <v>1513</v>
      </c>
      <c r="E1112" s="23" t="s">
        <v>1442</v>
      </c>
      <c r="F1112" s="24" t="s">
        <v>1443</v>
      </c>
      <c r="G1112" s="25">
        <v>7.4</v>
      </c>
      <c r="H1112" s="26">
        <v>0</v>
      </c>
      <c r="I1112" s="26">
        <v>0</v>
      </c>
      <c r="J1112" s="26">
        <v>0</v>
      </c>
      <c r="K1112" s="26">
        <v>0</v>
      </c>
      <c r="L1112" s="53">
        <v>0</v>
      </c>
      <c r="M1112" s="54">
        <v>0</v>
      </c>
      <c r="N1112" s="54" t="s">
        <v>2766</v>
      </c>
      <c r="O1112" s="54" t="s">
        <v>2766</v>
      </c>
    </row>
    <row r="1113" spans="1:15" ht="15" customHeight="1">
      <c r="A1113" s="23" t="s">
        <v>1466</v>
      </c>
      <c r="B1113" s="24" t="s">
        <v>1467</v>
      </c>
      <c r="C1113" s="23" t="s">
        <v>1526</v>
      </c>
      <c r="D1113" s="24" t="s">
        <v>1527</v>
      </c>
      <c r="E1113" s="23" t="s">
        <v>1128</v>
      </c>
      <c r="F1113" s="24" t="s">
        <v>1129</v>
      </c>
      <c r="G1113" s="25">
        <v>28.466999999999985</v>
      </c>
      <c r="H1113" s="26">
        <v>0</v>
      </c>
      <c r="I1113" s="26">
        <v>0</v>
      </c>
      <c r="J1113" s="26">
        <v>2</v>
      </c>
      <c r="K1113" s="26">
        <v>1</v>
      </c>
      <c r="L1113" s="53">
        <v>1</v>
      </c>
      <c r="M1113" s="54">
        <v>3.512839428109743E-2</v>
      </c>
      <c r="N1113" s="54">
        <v>3.2258064516129031E-2</v>
      </c>
      <c r="O1113" s="54">
        <v>1.5</v>
      </c>
    </row>
    <row r="1114" spans="1:15" ht="15" customHeight="1">
      <c r="A1114" s="23" t="s">
        <v>1466</v>
      </c>
      <c r="B1114" s="24" t="s">
        <v>1467</v>
      </c>
      <c r="C1114" s="23" t="s">
        <v>1526</v>
      </c>
      <c r="D1114" s="24" t="s">
        <v>1527</v>
      </c>
      <c r="E1114" s="23" t="s">
        <v>52</v>
      </c>
      <c r="F1114" s="24" t="s">
        <v>53</v>
      </c>
      <c r="G1114" s="25">
        <v>27.345000000000027</v>
      </c>
      <c r="H1114" s="26">
        <v>1</v>
      </c>
      <c r="I1114" s="26">
        <v>1</v>
      </c>
      <c r="J1114" s="26">
        <v>1</v>
      </c>
      <c r="K1114" s="26">
        <v>0</v>
      </c>
      <c r="L1114" s="53">
        <v>0.66666666666666663</v>
      </c>
      <c r="M1114" s="54">
        <v>2.4379837874078113E-2</v>
      </c>
      <c r="N1114" s="54">
        <v>1.5625E-2</v>
      </c>
      <c r="O1114" s="54">
        <v>1</v>
      </c>
    </row>
    <row r="1115" spans="1:15" ht="15" customHeight="1">
      <c r="A1115" s="23" t="s">
        <v>1466</v>
      </c>
      <c r="B1115" s="24" t="s">
        <v>1467</v>
      </c>
      <c r="C1115" s="23" t="s">
        <v>1526</v>
      </c>
      <c r="D1115" s="24" t="s">
        <v>1527</v>
      </c>
      <c r="E1115" s="23" t="s">
        <v>1504</v>
      </c>
      <c r="F1115" s="24" t="s">
        <v>1505</v>
      </c>
      <c r="G1115" s="25">
        <v>14.693000000000005</v>
      </c>
      <c r="H1115" s="26">
        <v>0</v>
      </c>
      <c r="I1115" s="26">
        <v>0</v>
      </c>
      <c r="J1115" s="26">
        <v>0</v>
      </c>
      <c r="K1115" s="26">
        <v>0</v>
      </c>
      <c r="L1115" s="53">
        <v>0</v>
      </c>
      <c r="M1115" s="54">
        <v>0</v>
      </c>
      <c r="N1115" s="54">
        <v>0</v>
      </c>
      <c r="O1115" s="54" t="s">
        <v>2766</v>
      </c>
    </row>
    <row r="1116" spans="1:15" ht="15" customHeight="1">
      <c r="A1116" s="23" t="s">
        <v>1466</v>
      </c>
      <c r="B1116" s="24" t="s">
        <v>1467</v>
      </c>
      <c r="C1116" s="23" t="s">
        <v>1526</v>
      </c>
      <c r="D1116" s="24" t="s">
        <v>1527</v>
      </c>
      <c r="E1116" s="23" t="s">
        <v>1506</v>
      </c>
      <c r="F1116" s="24" t="s">
        <v>1507</v>
      </c>
      <c r="G1116" s="25">
        <v>51.150000000000006</v>
      </c>
      <c r="H1116" s="26">
        <v>0</v>
      </c>
      <c r="I1116" s="26">
        <v>3</v>
      </c>
      <c r="J1116" s="26">
        <v>1</v>
      </c>
      <c r="K1116" s="26">
        <v>1</v>
      </c>
      <c r="L1116" s="53">
        <v>1.6666666666666667</v>
      </c>
      <c r="M1116" s="54">
        <v>3.2583903551645484E-2</v>
      </c>
      <c r="N1116" s="54">
        <v>3.7313432835820899E-2</v>
      </c>
      <c r="O1116" s="54">
        <v>1</v>
      </c>
    </row>
    <row r="1117" spans="1:15" ht="15" customHeight="1">
      <c r="A1117" s="23" t="s">
        <v>1466</v>
      </c>
      <c r="B1117" s="24" t="s">
        <v>1467</v>
      </c>
      <c r="C1117" s="23" t="s">
        <v>1526</v>
      </c>
      <c r="D1117" s="24" t="s">
        <v>1527</v>
      </c>
      <c r="E1117" s="23" t="s">
        <v>1524</v>
      </c>
      <c r="F1117" s="24" t="s">
        <v>1525</v>
      </c>
      <c r="G1117" s="25">
        <v>22.450000000000003</v>
      </c>
      <c r="H1117" s="26">
        <v>2</v>
      </c>
      <c r="I1117" s="26">
        <v>0</v>
      </c>
      <c r="J1117" s="26">
        <v>0</v>
      </c>
      <c r="K1117" s="26">
        <v>0</v>
      </c>
      <c r="L1117" s="53">
        <v>0</v>
      </c>
      <c r="M1117" s="54">
        <v>0</v>
      </c>
      <c r="N1117" s="54">
        <v>0</v>
      </c>
      <c r="O1117" s="54" t="s">
        <v>2766</v>
      </c>
    </row>
    <row r="1118" spans="1:15" ht="15" customHeight="1">
      <c r="A1118" s="23" t="s">
        <v>1528</v>
      </c>
      <c r="B1118" s="24" t="s">
        <v>16</v>
      </c>
      <c r="C1118" s="23" t="s">
        <v>1529</v>
      </c>
      <c r="D1118" s="24" t="s">
        <v>1530</v>
      </c>
      <c r="E1118" s="23" t="s">
        <v>30</v>
      </c>
      <c r="F1118" s="24" t="s">
        <v>31</v>
      </c>
      <c r="G1118" s="25">
        <v>27.199999999999875</v>
      </c>
      <c r="H1118" s="26">
        <v>3</v>
      </c>
      <c r="I1118" s="26">
        <v>2</v>
      </c>
      <c r="J1118" s="26">
        <v>0</v>
      </c>
      <c r="K1118" s="26">
        <v>0</v>
      </c>
      <c r="L1118" s="53">
        <v>0.66666666666666663</v>
      </c>
      <c r="M1118" s="54">
        <v>2.4509803921568738E-2</v>
      </c>
      <c r="N1118" s="54">
        <v>6.25E-2</v>
      </c>
      <c r="O1118" s="54">
        <v>1</v>
      </c>
    </row>
    <row r="1119" spans="1:15" ht="15" customHeight="1">
      <c r="A1119" s="23" t="s">
        <v>1528</v>
      </c>
      <c r="B1119" s="24" t="s">
        <v>16</v>
      </c>
      <c r="C1119" s="23" t="s">
        <v>1529</v>
      </c>
      <c r="D1119" s="24" t="s">
        <v>1530</v>
      </c>
      <c r="E1119" s="23" t="s">
        <v>1531</v>
      </c>
      <c r="F1119" s="24" t="s">
        <v>1532</v>
      </c>
      <c r="G1119" s="25">
        <v>15</v>
      </c>
      <c r="H1119" s="26">
        <v>0</v>
      </c>
      <c r="I1119" s="26">
        <v>0</v>
      </c>
      <c r="J1119" s="26">
        <v>0</v>
      </c>
      <c r="K1119" s="26">
        <v>0</v>
      </c>
      <c r="L1119" s="53">
        <v>0</v>
      </c>
      <c r="M1119" s="54">
        <v>0</v>
      </c>
      <c r="N1119" s="54">
        <v>0</v>
      </c>
      <c r="O1119" s="54" t="s">
        <v>2766</v>
      </c>
    </row>
    <row r="1120" spans="1:15" ht="15" customHeight="1">
      <c r="A1120" s="23" t="s">
        <v>1528</v>
      </c>
      <c r="B1120" s="24" t="s">
        <v>16</v>
      </c>
      <c r="C1120" s="23" t="s">
        <v>1529</v>
      </c>
      <c r="D1120" s="24" t="s">
        <v>1530</v>
      </c>
      <c r="E1120" s="23" t="s">
        <v>60</v>
      </c>
      <c r="F1120" s="24" t="s">
        <v>61</v>
      </c>
      <c r="G1120" s="25">
        <v>27.503999999999991</v>
      </c>
      <c r="H1120" s="26">
        <v>0</v>
      </c>
      <c r="I1120" s="26">
        <v>1</v>
      </c>
      <c r="J1120" s="26">
        <v>0</v>
      </c>
      <c r="K1120" s="26">
        <v>0</v>
      </c>
      <c r="L1120" s="53">
        <v>0.33333333333333331</v>
      </c>
      <c r="M1120" s="54">
        <v>1.2119449292224164E-2</v>
      </c>
      <c r="N1120" s="54">
        <v>4.7619047619047616E-2</v>
      </c>
      <c r="O1120" s="54">
        <v>1</v>
      </c>
    </row>
    <row r="1121" spans="1:15" ht="15" customHeight="1">
      <c r="A1121" s="23" t="s">
        <v>1528</v>
      </c>
      <c r="B1121" s="24" t="s">
        <v>16</v>
      </c>
      <c r="C1121" s="23" t="s">
        <v>1529</v>
      </c>
      <c r="D1121" s="24" t="s">
        <v>1530</v>
      </c>
      <c r="E1121" s="23" t="s">
        <v>1533</v>
      </c>
      <c r="F1121" s="24" t="s">
        <v>1534</v>
      </c>
      <c r="G1121" s="25">
        <v>29.055</v>
      </c>
      <c r="H1121" s="26">
        <v>2</v>
      </c>
      <c r="I1121" s="26">
        <v>0</v>
      </c>
      <c r="J1121" s="26">
        <v>1</v>
      </c>
      <c r="K1121" s="26">
        <v>1</v>
      </c>
      <c r="L1121" s="53">
        <v>0.66666666666666663</v>
      </c>
      <c r="M1121" s="54">
        <v>2.2944989387942406E-2</v>
      </c>
      <c r="N1121" s="54">
        <v>9.5238095238095233E-2</v>
      </c>
      <c r="O1121" s="54">
        <v>1</v>
      </c>
    </row>
    <row r="1122" spans="1:15" ht="15" customHeight="1">
      <c r="A1122" s="23" t="s">
        <v>1528</v>
      </c>
      <c r="B1122" s="24" t="s">
        <v>16</v>
      </c>
      <c r="C1122" s="23" t="s">
        <v>1529</v>
      </c>
      <c r="D1122" s="24" t="s">
        <v>1530</v>
      </c>
      <c r="E1122" s="23" t="s">
        <v>56</v>
      </c>
      <c r="F1122" s="24" t="s">
        <v>57</v>
      </c>
      <c r="G1122" s="25">
        <v>106.89699999999999</v>
      </c>
      <c r="H1122" s="26">
        <v>5</v>
      </c>
      <c r="I1122" s="26">
        <v>4</v>
      </c>
      <c r="J1122" s="26">
        <v>1</v>
      </c>
      <c r="K1122" s="26">
        <v>1</v>
      </c>
      <c r="L1122" s="53">
        <v>2</v>
      </c>
      <c r="M1122" s="54">
        <v>1.8709598959746301E-2</v>
      </c>
      <c r="N1122" s="54">
        <v>2.4390243902439025E-2</v>
      </c>
      <c r="O1122" s="54">
        <v>1.2</v>
      </c>
    </row>
    <row r="1123" spans="1:15" ht="15" customHeight="1">
      <c r="A1123" s="23" t="s">
        <v>1528</v>
      </c>
      <c r="B1123" s="24" t="s">
        <v>16</v>
      </c>
      <c r="C1123" s="23" t="s">
        <v>1529</v>
      </c>
      <c r="D1123" s="24" t="s">
        <v>1530</v>
      </c>
      <c r="E1123" s="23" t="s">
        <v>1372</v>
      </c>
      <c r="F1123" s="24" t="s">
        <v>1373</v>
      </c>
      <c r="G1123" s="25">
        <v>20.411999999999999</v>
      </c>
      <c r="H1123" s="26">
        <v>1</v>
      </c>
      <c r="I1123" s="26">
        <v>0</v>
      </c>
      <c r="J1123" s="26">
        <v>0</v>
      </c>
      <c r="K1123" s="26">
        <v>0</v>
      </c>
      <c r="L1123" s="53">
        <v>0</v>
      </c>
      <c r="M1123" s="54">
        <v>0</v>
      </c>
      <c r="N1123" s="54">
        <v>0</v>
      </c>
      <c r="O1123" s="54" t="s">
        <v>2766</v>
      </c>
    </row>
    <row r="1124" spans="1:15" ht="15" customHeight="1">
      <c r="A1124" s="23" t="s">
        <v>1528</v>
      </c>
      <c r="B1124" s="24" t="s">
        <v>16</v>
      </c>
      <c r="C1124" s="23" t="s">
        <v>1529</v>
      </c>
      <c r="D1124" s="24" t="s">
        <v>1530</v>
      </c>
      <c r="E1124" s="23" t="s">
        <v>1174</v>
      </c>
      <c r="F1124" s="24" t="s">
        <v>1175</v>
      </c>
      <c r="G1124" s="25">
        <v>12.571999999999999</v>
      </c>
      <c r="H1124" s="26">
        <v>0</v>
      </c>
      <c r="I1124" s="26">
        <v>1</v>
      </c>
      <c r="J1124" s="26">
        <v>0</v>
      </c>
      <c r="K1124" s="26">
        <v>0</v>
      </c>
      <c r="L1124" s="53">
        <v>0.33333333333333331</v>
      </c>
      <c r="M1124" s="54">
        <v>3.9770919503658929E-2</v>
      </c>
      <c r="N1124" s="54">
        <v>0.3</v>
      </c>
      <c r="O1124" s="54">
        <v>1.5</v>
      </c>
    </row>
    <row r="1125" spans="1:15" ht="15" customHeight="1">
      <c r="A1125" s="23" t="s">
        <v>1528</v>
      </c>
      <c r="B1125" s="24" t="s">
        <v>16</v>
      </c>
      <c r="C1125" s="23" t="s">
        <v>1529</v>
      </c>
      <c r="D1125" s="24" t="s">
        <v>1530</v>
      </c>
      <c r="E1125" s="23" t="s">
        <v>1360</v>
      </c>
      <c r="F1125" s="24" t="s">
        <v>1361</v>
      </c>
      <c r="G1125" s="25">
        <v>18.353999999999999</v>
      </c>
      <c r="H1125" s="26">
        <v>1</v>
      </c>
      <c r="I1125" s="26">
        <v>0</v>
      </c>
      <c r="J1125" s="26">
        <v>0</v>
      </c>
      <c r="K1125" s="26">
        <v>0</v>
      </c>
      <c r="L1125" s="53">
        <v>0</v>
      </c>
      <c r="M1125" s="54">
        <v>0</v>
      </c>
      <c r="N1125" s="54">
        <v>0</v>
      </c>
      <c r="O1125" s="54" t="s">
        <v>2766</v>
      </c>
    </row>
    <row r="1126" spans="1:15" ht="15" customHeight="1">
      <c r="A1126" s="23" t="s">
        <v>1528</v>
      </c>
      <c r="B1126" s="24" t="s">
        <v>16</v>
      </c>
      <c r="C1126" s="23" t="s">
        <v>1529</v>
      </c>
      <c r="D1126" s="24" t="s">
        <v>1530</v>
      </c>
      <c r="E1126" s="23" t="s">
        <v>1456</v>
      </c>
      <c r="F1126" s="24" t="s">
        <v>1457</v>
      </c>
      <c r="G1126" s="25">
        <v>33.433999999999997</v>
      </c>
      <c r="H1126" s="26">
        <v>1</v>
      </c>
      <c r="I1126" s="26">
        <v>1</v>
      </c>
      <c r="J1126" s="26">
        <v>0</v>
      </c>
      <c r="K1126" s="26">
        <v>0</v>
      </c>
      <c r="L1126" s="53">
        <v>0.33333333333333331</v>
      </c>
      <c r="M1126" s="54">
        <v>9.9698909293932329E-3</v>
      </c>
      <c r="N1126" s="54">
        <v>5.2631578947368418E-2</v>
      </c>
      <c r="O1126" s="54">
        <v>1</v>
      </c>
    </row>
    <row r="1127" spans="1:15" ht="15" customHeight="1">
      <c r="A1127" s="23" t="s">
        <v>1528</v>
      </c>
      <c r="B1127" s="24" t="s">
        <v>16</v>
      </c>
      <c r="C1127" s="23" t="s">
        <v>1529</v>
      </c>
      <c r="D1127" s="24" t="s">
        <v>1530</v>
      </c>
      <c r="E1127" s="23" t="s">
        <v>1535</v>
      </c>
      <c r="F1127" s="24" t="s">
        <v>1536</v>
      </c>
      <c r="G1127" s="25">
        <v>21.837</v>
      </c>
      <c r="H1127" s="26">
        <v>2</v>
      </c>
      <c r="I1127" s="26">
        <v>1</v>
      </c>
      <c r="J1127" s="26">
        <v>0</v>
      </c>
      <c r="K1127" s="26">
        <v>0</v>
      </c>
      <c r="L1127" s="53">
        <v>0.33333333333333331</v>
      </c>
      <c r="M1127" s="54">
        <v>1.5264612049884751E-2</v>
      </c>
      <c r="N1127" s="54">
        <v>4.3478260869565216E-2</v>
      </c>
      <c r="O1127" s="54">
        <v>1</v>
      </c>
    </row>
    <row r="1128" spans="1:15" ht="15" customHeight="1">
      <c r="A1128" s="23" t="s">
        <v>1528</v>
      </c>
      <c r="B1128" s="24" t="s">
        <v>16</v>
      </c>
      <c r="C1128" s="23" t="s">
        <v>1529</v>
      </c>
      <c r="D1128" s="24" t="s">
        <v>1530</v>
      </c>
      <c r="E1128" s="23" t="s">
        <v>1537</v>
      </c>
      <c r="F1128" s="24" t="s">
        <v>1538</v>
      </c>
      <c r="G1128" s="25">
        <v>40.567999999999998</v>
      </c>
      <c r="H1128" s="26">
        <v>0</v>
      </c>
      <c r="I1128" s="26">
        <v>0</v>
      </c>
      <c r="J1128" s="26">
        <v>0</v>
      </c>
      <c r="K1128" s="26">
        <v>0</v>
      </c>
      <c r="L1128" s="53">
        <v>0</v>
      </c>
      <c r="M1128" s="54">
        <v>0</v>
      </c>
      <c r="N1128" s="54">
        <v>0</v>
      </c>
      <c r="O1128" s="54" t="s">
        <v>2766</v>
      </c>
    </row>
    <row r="1129" spans="1:15" ht="15" customHeight="1">
      <c r="A1129" s="23" t="s">
        <v>1528</v>
      </c>
      <c r="B1129" s="24" t="s">
        <v>16</v>
      </c>
      <c r="C1129" s="23" t="s">
        <v>1529</v>
      </c>
      <c r="D1129" s="24" t="s">
        <v>1530</v>
      </c>
      <c r="E1129" s="23" t="s">
        <v>1539</v>
      </c>
      <c r="F1129" s="24" t="s">
        <v>1540</v>
      </c>
      <c r="G1129" s="25">
        <v>17.641999999999999</v>
      </c>
      <c r="H1129" s="26">
        <v>0</v>
      </c>
      <c r="I1129" s="26">
        <v>0</v>
      </c>
      <c r="J1129" s="26">
        <v>0</v>
      </c>
      <c r="K1129" s="26">
        <v>0</v>
      </c>
      <c r="L1129" s="53">
        <v>0</v>
      </c>
      <c r="M1129" s="54">
        <v>0</v>
      </c>
      <c r="N1129" s="54">
        <v>0</v>
      </c>
      <c r="O1129" s="54" t="s">
        <v>2766</v>
      </c>
    </row>
    <row r="1130" spans="1:15" ht="15" customHeight="1">
      <c r="A1130" s="23" t="s">
        <v>1528</v>
      </c>
      <c r="B1130" s="24" t="s">
        <v>16</v>
      </c>
      <c r="C1130" s="23" t="s">
        <v>1529</v>
      </c>
      <c r="D1130" s="24" t="s">
        <v>1530</v>
      </c>
      <c r="E1130" s="23" t="s">
        <v>1541</v>
      </c>
      <c r="F1130" s="24" t="s">
        <v>1542</v>
      </c>
      <c r="G1130" s="25">
        <v>7.1059999999999999</v>
      </c>
      <c r="H1130" s="26">
        <v>0</v>
      </c>
      <c r="I1130" s="26">
        <v>0</v>
      </c>
      <c r="J1130" s="26">
        <v>0</v>
      </c>
      <c r="K1130" s="26">
        <v>0</v>
      </c>
      <c r="L1130" s="53">
        <v>0</v>
      </c>
      <c r="M1130" s="54">
        <v>0</v>
      </c>
      <c r="N1130" s="54" t="s">
        <v>2766</v>
      </c>
      <c r="O1130" s="54" t="s">
        <v>2766</v>
      </c>
    </row>
    <row r="1131" spans="1:15" ht="15" customHeight="1">
      <c r="A1131" s="23" t="s">
        <v>1528</v>
      </c>
      <c r="B1131" s="24" t="s">
        <v>16</v>
      </c>
      <c r="C1131" s="23" t="s">
        <v>1529</v>
      </c>
      <c r="D1131" s="24" t="s">
        <v>1530</v>
      </c>
      <c r="E1131" s="23" t="s">
        <v>1543</v>
      </c>
      <c r="F1131" s="24" t="s">
        <v>1544</v>
      </c>
      <c r="G1131" s="25">
        <v>18.020000000000003</v>
      </c>
      <c r="H1131" s="26">
        <v>1</v>
      </c>
      <c r="I1131" s="26">
        <v>0</v>
      </c>
      <c r="J1131" s="26">
        <v>0</v>
      </c>
      <c r="K1131" s="26">
        <v>0</v>
      </c>
      <c r="L1131" s="53">
        <v>0</v>
      </c>
      <c r="M1131" s="54">
        <v>0</v>
      </c>
      <c r="N1131" s="54">
        <v>0</v>
      </c>
      <c r="O1131" s="54" t="s">
        <v>2766</v>
      </c>
    </row>
    <row r="1132" spans="1:15" ht="15" customHeight="1">
      <c r="A1132" s="23" t="s">
        <v>1528</v>
      </c>
      <c r="B1132" s="24" t="s">
        <v>16</v>
      </c>
      <c r="C1132" s="23" t="s">
        <v>1529</v>
      </c>
      <c r="D1132" s="24" t="s">
        <v>1530</v>
      </c>
      <c r="E1132" s="23" t="s">
        <v>1462</v>
      </c>
      <c r="F1132" s="24" t="s">
        <v>1463</v>
      </c>
      <c r="G1132" s="25">
        <v>54.899999999999991</v>
      </c>
      <c r="H1132" s="26">
        <v>0</v>
      </c>
      <c r="I1132" s="26">
        <v>1</v>
      </c>
      <c r="J1132" s="26">
        <v>2</v>
      </c>
      <c r="K1132" s="26">
        <v>2</v>
      </c>
      <c r="L1132" s="53">
        <v>1.6666666666666667</v>
      </c>
      <c r="M1132" s="54">
        <v>3.0358227079538561E-2</v>
      </c>
      <c r="N1132" s="54">
        <v>7.1428571428571438E-2</v>
      </c>
      <c r="O1132" s="54">
        <v>1</v>
      </c>
    </row>
    <row r="1133" spans="1:15" ht="15" customHeight="1">
      <c r="A1133" s="23" t="s">
        <v>1528</v>
      </c>
      <c r="B1133" s="24" t="s">
        <v>16</v>
      </c>
      <c r="C1133" s="23" t="s">
        <v>1545</v>
      </c>
      <c r="D1133" s="24" t="s">
        <v>1546</v>
      </c>
      <c r="E1133" s="23" t="s">
        <v>30</v>
      </c>
      <c r="F1133" s="24" t="s">
        <v>31</v>
      </c>
      <c r="G1133" s="25">
        <v>11.899999999999977</v>
      </c>
      <c r="H1133" s="26">
        <v>1</v>
      </c>
      <c r="I1133" s="26">
        <v>1</v>
      </c>
      <c r="J1133" s="26">
        <v>0</v>
      </c>
      <c r="K1133" s="26">
        <v>0</v>
      </c>
      <c r="L1133" s="53">
        <v>0.33333333333333331</v>
      </c>
      <c r="M1133" s="54">
        <v>2.801120448179277E-2</v>
      </c>
      <c r="N1133" s="54">
        <v>3.7037037037037035E-2</v>
      </c>
      <c r="O1133" s="54">
        <v>1</v>
      </c>
    </row>
    <row r="1134" spans="1:15" ht="15" customHeight="1">
      <c r="A1134" s="23" t="s">
        <v>1528</v>
      </c>
      <c r="B1134" s="24" t="s">
        <v>16</v>
      </c>
      <c r="C1134" s="23" t="s">
        <v>1545</v>
      </c>
      <c r="D1134" s="24" t="s">
        <v>1546</v>
      </c>
      <c r="E1134" s="23" t="s">
        <v>1547</v>
      </c>
      <c r="F1134" s="24" t="s">
        <v>1548</v>
      </c>
      <c r="G1134" s="25">
        <v>15.700000000000003</v>
      </c>
      <c r="H1134" s="26">
        <v>1</v>
      </c>
      <c r="I1134" s="26">
        <v>0</v>
      </c>
      <c r="J1134" s="26">
        <v>0</v>
      </c>
      <c r="K1134" s="26">
        <v>0</v>
      </c>
      <c r="L1134" s="53">
        <v>0</v>
      </c>
      <c r="M1134" s="54">
        <v>0</v>
      </c>
      <c r="N1134" s="54">
        <v>0</v>
      </c>
      <c r="O1134" s="54" t="s">
        <v>2766</v>
      </c>
    </row>
    <row r="1135" spans="1:15" ht="15" customHeight="1">
      <c r="A1135" s="23" t="s">
        <v>1528</v>
      </c>
      <c r="B1135" s="24" t="s">
        <v>16</v>
      </c>
      <c r="C1135" s="23" t="s">
        <v>1545</v>
      </c>
      <c r="D1135" s="24" t="s">
        <v>1546</v>
      </c>
      <c r="E1135" s="23" t="s">
        <v>1549</v>
      </c>
      <c r="F1135" s="24" t="s">
        <v>1550</v>
      </c>
      <c r="G1135" s="25">
        <v>1.75</v>
      </c>
      <c r="H1135" s="26">
        <v>0</v>
      </c>
      <c r="I1135" s="26">
        <v>0</v>
      </c>
      <c r="J1135" s="26">
        <v>0</v>
      </c>
      <c r="K1135" s="26">
        <v>0</v>
      </c>
      <c r="L1135" s="53">
        <v>0</v>
      </c>
      <c r="M1135" s="54">
        <v>0</v>
      </c>
      <c r="N1135" s="54">
        <v>0</v>
      </c>
      <c r="O1135" s="54" t="s">
        <v>2766</v>
      </c>
    </row>
    <row r="1136" spans="1:15" ht="15" customHeight="1">
      <c r="A1136" s="23" t="s">
        <v>1528</v>
      </c>
      <c r="B1136" s="24" t="s">
        <v>16</v>
      </c>
      <c r="C1136" s="23" t="s">
        <v>1545</v>
      </c>
      <c r="D1136" s="24" t="s">
        <v>1546</v>
      </c>
      <c r="E1136" s="23" t="s">
        <v>1551</v>
      </c>
      <c r="F1136" s="24" t="s">
        <v>1552</v>
      </c>
      <c r="G1136" s="25">
        <v>4.8100000000000023</v>
      </c>
      <c r="H1136" s="26">
        <v>1</v>
      </c>
      <c r="I1136" s="26">
        <v>0</v>
      </c>
      <c r="J1136" s="26">
        <v>0</v>
      </c>
      <c r="K1136" s="26">
        <v>0</v>
      </c>
      <c r="L1136" s="53">
        <v>0</v>
      </c>
      <c r="M1136" s="54">
        <v>0</v>
      </c>
      <c r="N1136" s="54">
        <v>0</v>
      </c>
      <c r="O1136" s="54" t="s">
        <v>2766</v>
      </c>
    </row>
    <row r="1137" spans="1:15" ht="15" customHeight="1">
      <c r="A1137" s="23" t="s">
        <v>1528</v>
      </c>
      <c r="B1137" s="24" t="s">
        <v>16</v>
      </c>
      <c r="C1137" s="23" t="s">
        <v>1545</v>
      </c>
      <c r="D1137" s="24" t="s">
        <v>1546</v>
      </c>
      <c r="E1137" s="23" t="s">
        <v>1372</v>
      </c>
      <c r="F1137" s="24" t="s">
        <v>1373</v>
      </c>
      <c r="G1137" s="25">
        <v>5.9150000000000063</v>
      </c>
      <c r="H1137" s="26">
        <v>0</v>
      </c>
      <c r="I1137" s="26">
        <v>0</v>
      </c>
      <c r="J1137" s="26">
        <v>0</v>
      </c>
      <c r="K1137" s="26">
        <v>0</v>
      </c>
      <c r="L1137" s="53">
        <v>0</v>
      </c>
      <c r="M1137" s="54">
        <v>0</v>
      </c>
      <c r="N1137" s="54">
        <v>0</v>
      </c>
      <c r="O1137" s="54" t="s">
        <v>2766</v>
      </c>
    </row>
    <row r="1138" spans="1:15" ht="15" customHeight="1">
      <c r="A1138" s="23" t="s">
        <v>1528</v>
      </c>
      <c r="B1138" s="24" t="s">
        <v>16</v>
      </c>
      <c r="C1138" s="23" t="s">
        <v>1545</v>
      </c>
      <c r="D1138" s="24" t="s">
        <v>1546</v>
      </c>
      <c r="E1138" s="23" t="s">
        <v>36</v>
      </c>
      <c r="F1138" s="24" t="s">
        <v>37</v>
      </c>
      <c r="G1138" s="25">
        <v>103.958</v>
      </c>
      <c r="H1138" s="26">
        <v>3</v>
      </c>
      <c r="I1138" s="26">
        <v>3</v>
      </c>
      <c r="J1138" s="26">
        <v>8</v>
      </c>
      <c r="K1138" s="26">
        <v>4</v>
      </c>
      <c r="L1138" s="53">
        <v>5</v>
      </c>
      <c r="M1138" s="54">
        <v>4.8096346601512151E-2</v>
      </c>
      <c r="N1138" s="54">
        <v>0.11363636363636363</v>
      </c>
      <c r="O1138" s="54">
        <v>1.25</v>
      </c>
    </row>
    <row r="1139" spans="1:15" ht="15" customHeight="1">
      <c r="A1139" s="23" t="s">
        <v>1528</v>
      </c>
      <c r="B1139" s="24" t="s">
        <v>16</v>
      </c>
      <c r="C1139" s="23" t="s">
        <v>1545</v>
      </c>
      <c r="D1139" s="24" t="s">
        <v>1546</v>
      </c>
      <c r="E1139" s="23" t="s">
        <v>1553</v>
      </c>
      <c r="F1139" s="24" t="s">
        <v>1554</v>
      </c>
      <c r="G1139" s="25">
        <v>22</v>
      </c>
      <c r="H1139" s="26">
        <v>0</v>
      </c>
      <c r="I1139" s="26">
        <v>0</v>
      </c>
      <c r="J1139" s="26">
        <v>0</v>
      </c>
      <c r="K1139" s="26">
        <v>0</v>
      </c>
      <c r="L1139" s="53">
        <v>0</v>
      </c>
      <c r="M1139" s="54">
        <v>0</v>
      </c>
      <c r="N1139" s="54">
        <v>0</v>
      </c>
      <c r="O1139" s="54" t="s">
        <v>2766</v>
      </c>
    </row>
    <row r="1140" spans="1:15" ht="15" customHeight="1">
      <c r="A1140" s="23" t="s">
        <v>1528</v>
      </c>
      <c r="B1140" s="24" t="s">
        <v>16</v>
      </c>
      <c r="C1140" s="23" t="s">
        <v>1545</v>
      </c>
      <c r="D1140" s="24" t="s">
        <v>1546</v>
      </c>
      <c r="E1140" s="23" t="s">
        <v>1555</v>
      </c>
      <c r="F1140" s="24" t="s">
        <v>1556</v>
      </c>
      <c r="G1140" s="25">
        <v>0.5</v>
      </c>
      <c r="H1140" s="26">
        <v>0</v>
      </c>
      <c r="I1140" s="26">
        <v>0</v>
      </c>
      <c r="J1140" s="26">
        <v>0</v>
      </c>
      <c r="K1140" s="26">
        <v>0</v>
      </c>
      <c r="L1140" s="53">
        <v>0</v>
      </c>
      <c r="M1140" s="54">
        <v>0</v>
      </c>
      <c r="N1140" s="54">
        <v>0</v>
      </c>
      <c r="O1140" s="54" t="s">
        <v>2766</v>
      </c>
    </row>
    <row r="1141" spans="1:15" ht="15" customHeight="1">
      <c r="A1141" s="23" t="s">
        <v>1528</v>
      </c>
      <c r="B1141" s="24" t="s">
        <v>16</v>
      </c>
      <c r="C1141" s="23" t="s">
        <v>1545</v>
      </c>
      <c r="D1141" s="24" t="s">
        <v>1546</v>
      </c>
      <c r="E1141" s="23" t="s">
        <v>1557</v>
      </c>
      <c r="F1141" s="24" t="s">
        <v>1558</v>
      </c>
      <c r="G1141" s="25">
        <v>12.25</v>
      </c>
      <c r="H1141" s="26">
        <v>0</v>
      </c>
      <c r="I1141" s="26">
        <v>0</v>
      </c>
      <c r="J1141" s="26">
        <v>0</v>
      </c>
      <c r="K1141" s="26">
        <v>1</v>
      </c>
      <c r="L1141" s="53">
        <v>0.33333333333333331</v>
      </c>
      <c r="M1141" s="54">
        <v>2.7210884353741496E-2</v>
      </c>
      <c r="N1141" s="54">
        <v>0.14285714285714285</v>
      </c>
      <c r="O1141" s="54">
        <v>1</v>
      </c>
    </row>
    <row r="1142" spans="1:15" ht="15" customHeight="1">
      <c r="A1142" s="23" t="s">
        <v>1528</v>
      </c>
      <c r="B1142" s="24" t="s">
        <v>16</v>
      </c>
      <c r="C1142" s="23" t="s">
        <v>1545</v>
      </c>
      <c r="D1142" s="24" t="s">
        <v>1546</v>
      </c>
      <c r="E1142" s="23" t="s">
        <v>1452</v>
      </c>
      <c r="F1142" s="24" t="s">
        <v>1453</v>
      </c>
      <c r="G1142" s="25">
        <v>19.010000000000002</v>
      </c>
      <c r="H1142" s="26">
        <v>0</v>
      </c>
      <c r="I1142" s="26">
        <v>0</v>
      </c>
      <c r="J1142" s="26">
        <v>0</v>
      </c>
      <c r="K1142" s="26">
        <v>0</v>
      </c>
      <c r="L1142" s="53">
        <v>0</v>
      </c>
      <c r="M1142" s="54">
        <v>0</v>
      </c>
      <c r="N1142" s="54">
        <v>0</v>
      </c>
      <c r="O1142" s="54" t="s">
        <v>2766</v>
      </c>
    </row>
    <row r="1143" spans="1:15" ht="15" customHeight="1">
      <c r="A1143" s="23" t="s">
        <v>1528</v>
      </c>
      <c r="B1143" s="24" t="s">
        <v>16</v>
      </c>
      <c r="C1143" s="23" t="s">
        <v>1545</v>
      </c>
      <c r="D1143" s="24" t="s">
        <v>1546</v>
      </c>
      <c r="E1143" s="23" t="s">
        <v>1559</v>
      </c>
      <c r="F1143" s="24" t="s">
        <v>1560</v>
      </c>
      <c r="G1143" s="25">
        <v>22.067999999999998</v>
      </c>
      <c r="H1143" s="26">
        <v>1</v>
      </c>
      <c r="I1143" s="26">
        <v>0</v>
      </c>
      <c r="J1143" s="26">
        <v>0</v>
      </c>
      <c r="K1143" s="26">
        <v>0</v>
      </c>
      <c r="L1143" s="53">
        <v>0</v>
      </c>
      <c r="M1143" s="54">
        <v>0</v>
      </c>
      <c r="N1143" s="54">
        <v>0</v>
      </c>
      <c r="O1143" s="54" t="s">
        <v>2766</v>
      </c>
    </row>
    <row r="1144" spans="1:15" ht="15" customHeight="1">
      <c r="A1144" s="23" t="s">
        <v>1528</v>
      </c>
      <c r="B1144" s="24" t="s">
        <v>16</v>
      </c>
      <c r="C1144" s="23" t="s">
        <v>1545</v>
      </c>
      <c r="D1144" s="24" t="s">
        <v>1546</v>
      </c>
      <c r="E1144" s="23" t="s">
        <v>1561</v>
      </c>
      <c r="F1144" s="24" t="s">
        <v>1562</v>
      </c>
      <c r="G1144" s="25">
        <v>18.867999999999999</v>
      </c>
      <c r="H1144" s="26">
        <v>0</v>
      </c>
      <c r="I1144" s="26">
        <v>0</v>
      </c>
      <c r="J1144" s="26">
        <v>0</v>
      </c>
      <c r="K1144" s="26">
        <v>0</v>
      </c>
      <c r="L1144" s="53">
        <v>0</v>
      </c>
      <c r="M1144" s="54">
        <v>0</v>
      </c>
      <c r="N1144" s="54">
        <v>0</v>
      </c>
      <c r="O1144" s="54" t="s">
        <v>2766</v>
      </c>
    </row>
    <row r="1145" spans="1:15" ht="15" customHeight="1">
      <c r="A1145" s="23" t="s">
        <v>1528</v>
      </c>
      <c r="B1145" s="24" t="s">
        <v>16</v>
      </c>
      <c r="C1145" s="23" t="s">
        <v>1545</v>
      </c>
      <c r="D1145" s="24" t="s">
        <v>1546</v>
      </c>
      <c r="E1145" s="23" t="s">
        <v>1460</v>
      </c>
      <c r="F1145" s="24" t="s">
        <v>1461</v>
      </c>
      <c r="G1145" s="25">
        <v>43.8</v>
      </c>
      <c r="H1145" s="26">
        <v>0</v>
      </c>
      <c r="I1145" s="26">
        <v>0</v>
      </c>
      <c r="J1145" s="26">
        <v>0</v>
      </c>
      <c r="K1145" s="26">
        <v>0</v>
      </c>
      <c r="L1145" s="53">
        <v>0</v>
      </c>
      <c r="M1145" s="54">
        <v>0</v>
      </c>
      <c r="N1145" s="54">
        <v>0</v>
      </c>
      <c r="O1145" s="54" t="s">
        <v>2766</v>
      </c>
    </row>
    <row r="1146" spans="1:15" ht="15" customHeight="1">
      <c r="A1146" s="23" t="s">
        <v>1528</v>
      </c>
      <c r="B1146" s="24" t="s">
        <v>16</v>
      </c>
      <c r="C1146" s="23" t="s">
        <v>1545</v>
      </c>
      <c r="D1146" s="24" t="s">
        <v>1546</v>
      </c>
      <c r="E1146" s="23" t="s">
        <v>1563</v>
      </c>
      <c r="F1146" s="24" t="s">
        <v>1564</v>
      </c>
      <c r="G1146" s="25">
        <v>22</v>
      </c>
      <c r="H1146" s="26">
        <v>1</v>
      </c>
      <c r="I1146" s="26">
        <v>2</v>
      </c>
      <c r="J1146" s="26">
        <v>0</v>
      </c>
      <c r="K1146" s="26">
        <v>0</v>
      </c>
      <c r="L1146" s="53">
        <v>0.66666666666666663</v>
      </c>
      <c r="M1146" s="54">
        <v>3.03030303030303E-2</v>
      </c>
      <c r="N1146" s="54">
        <v>0.19999999999999998</v>
      </c>
      <c r="O1146" s="54">
        <v>1</v>
      </c>
    </row>
    <row r="1147" spans="1:15" ht="15" customHeight="1">
      <c r="A1147" s="23" t="s">
        <v>1528</v>
      </c>
      <c r="B1147" s="24" t="s">
        <v>16</v>
      </c>
      <c r="C1147" s="23" t="s">
        <v>1545</v>
      </c>
      <c r="D1147" s="24" t="s">
        <v>1546</v>
      </c>
      <c r="E1147" s="23" t="s">
        <v>1438</v>
      </c>
      <c r="F1147" s="24" t="s">
        <v>1439</v>
      </c>
      <c r="G1147" s="25">
        <v>34.614999999999995</v>
      </c>
      <c r="H1147" s="26">
        <v>0</v>
      </c>
      <c r="I1147" s="26">
        <v>0</v>
      </c>
      <c r="J1147" s="26">
        <v>0</v>
      </c>
      <c r="K1147" s="26">
        <v>0</v>
      </c>
      <c r="L1147" s="53">
        <v>0</v>
      </c>
      <c r="M1147" s="54">
        <v>0</v>
      </c>
      <c r="N1147" s="54">
        <v>0</v>
      </c>
      <c r="O1147" s="54" t="s">
        <v>2766</v>
      </c>
    </row>
    <row r="1148" spans="1:15" ht="15" customHeight="1">
      <c r="A1148" s="23" t="s">
        <v>1528</v>
      </c>
      <c r="B1148" s="24" t="s">
        <v>16</v>
      </c>
      <c r="C1148" s="23" t="s">
        <v>1545</v>
      </c>
      <c r="D1148" s="24" t="s">
        <v>1546</v>
      </c>
      <c r="E1148" s="23" t="s">
        <v>1565</v>
      </c>
      <c r="F1148" s="24" t="s">
        <v>1566</v>
      </c>
      <c r="G1148" s="25">
        <v>25.35</v>
      </c>
      <c r="H1148" s="26">
        <v>0</v>
      </c>
      <c r="I1148" s="26">
        <v>0</v>
      </c>
      <c r="J1148" s="26">
        <v>0</v>
      </c>
      <c r="K1148" s="26">
        <v>0</v>
      </c>
      <c r="L1148" s="53">
        <v>0</v>
      </c>
      <c r="M1148" s="54">
        <v>0</v>
      </c>
      <c r="N1148" s="54">
        <v>0</v>
      </c>
      <c r="O1148" s="54" t="s">
        <v>2766</v>
      </c>
    </row>
    <row r="1149" spans="1:15" ht="15" customHeight="1">
      <c r="A1149" s="23" t="s">
        <v>1528</v>
      </c>
      <c r="B1149" s="24" t="s">
        <v>16</v>
      </c>
      <c r="C1149" s="23" t="s">
        <v>1545</v>
      </c>
      <c r="D1149" s="24" t="s">
        <v>1546</v>
      </c>
      <c r="E1149" s="23" t="s">
        <v>1567</v>
      </c>
      <c r="F1149" s="24" t="s">
        <v>1568</v>
      </c>
      <c r="G1149" s="25">
        <v>14.200000000000003</v>
      </c>
      <c r="H1149" s="26">
        <v>0</v>
      </c>
      <c r="I1149" s="26">
        <v>0</v>
      </c>
      <c r="J1149" s="26">
        <v>0</v>
      </c>
      <c r="K1149" s="26">
        <v>0</v>
      </c>
      <c r="L1149" s="53">
        <v>0</v>
      </c>
      <c r="M1149" s="54">
        <v>0</v>
      </c>
      <c r="N1149" s="54" t="s">
        <v>2766</v>
      </c>
      <c r="O1149" s="54" t="s">
        <v>2766</v>
      </c>
    </row>
    <row r="1150" spans="1:15" ht="15" customHeight="1">
      <c r="A1150" s="23" t="s">
        <v>1528</v>
      </c>
      <c r="B1150" s="24" t="s">
        <v>16</v>
      </c>
      <c r="C1150" s="23" t="s">
        <v>1545</v>
      </c>
      <c r="D1150" s="24" t="s">
        <v>1546</v>
      </c>
      <c r="E1150" s="23" t="s">
        <v>1569</v>
      </c>
      <c r="F1150" s="24" t="s">
        <v>1570</v>
      </c>
      <c r="G1150" s="25">
        <v>49.570999999999998</v>
      </c>
      <c r="H1150" s="26">
        <v>0</v>
      </c>
      <c r="I1150" s="26">
        <v>0</v>
      </c>
      <c r="J1150" s="26">
        <v>2</v>
      </c>
      <c r="K1150" s="26">
        <v>0</v>
      </c>
      <c r="L1150" s="53">
        <v>0.66666666666666663</v>
      </c>
      <c r="M1150" s="54">
        <v>1.3448723379933159E-2</v>
      </c>
      <c r="N1150" s="54">
        <v>0.1176470588235294</v>
      </c>
      <c r="O1150" s="54">
        <v>1</v>
      </c>
    </row>
    <row r="1151" spans="1:15" ht="15" customHeight="1">
      <c r="A1151" s="23" t="s">
        <v>1528</v>
      </c>
      <c r="B1151" s="24" t="s">
        <v>16</v>
      </c>
      <c r="C1151" s="23" t="s">
        <v>1545</v>
      </c>
      <c r="D1151" s="24" t="s">
        <v>1546</v>
      </c>
      <c r="E1151" s="23" t="s">
        <v>1571</v>
      </c>
      <c r="F1151" s="24" t="s">
        <v>1572</v>
      </c>
      <c r="G1151" s="25">
        <v>1</v>
      </c>
      <c r="H1151" s="26">
        <v>0</v>
      </c>
      <c r="I1151" s="26">
        <v>0</v>
      </c>
      <c r="J1151" s="26">
        <v>0</v>
      </c>
      <c r="K1151" s="26">
        <v>0</v>
      </c>
      <c r="L1151" s="53">
        <v>0</v>
      </c>
      <c r="M1151" s="54">
        <v>0</v>
      </c>
      <c r="N1151" s="54">
        <v>0</v>
      </c>
      <c r="O1151" s="54" t="s">
        <v>2766</v>
      </c>
    </row>
    <row r="1152" spans="1:15" ht="15" customHeight="1">
      <c r="A1152" s="23" t="s">
        <v>1528</v>
      </c>
      <c r="B1152" s="24" t="s">
        <v>16</v>
      </c>
      <c r="C1152" s="23" t="s">
        <v>1545</v>
      </c>
      <c r="D1152" s="24" t="s">
        <v>1546</v>
      </c>
      <c r="E1152" s="23" t="s">
        <v>1573</v>
      </c>
      <c r="F1152" s="24" t="s">
        <v>1574</v>
      </c>
      <c r="G1152" s="25">
        <v>22.9</v>
      </c>
      <c r="H1152" s="26">
        <v>1</v>
      </c>
      <c r="I1152" s="26">
        <v>2</v>
      </c>
      <c r="J1152" s="26">
        <v>0</v>
      </c>
      <c r="K1152" s="26">
        <v>0</v>
      </c>
      <c r="L1152" s="53">
        <v>0.66666666666666663</v>
      </c>
      <c r="M1152" s="54">
        <v>2.9112081513828238E-2</v>
      </c>
      <c r="N1152" s="54">
        <v>0.1176470588235294</v>
      </c>
      <c r="O1152" s="54">
        <v>1</v>
      </c>
    </row>
    <row r="1153" spans="1:15" ht="15" customHeight="1">
      <c r="A1153" s="23" t="s">
        <v>1528</v>
      </c>
      <c r="B1153" s="24" t="s">
        <v>16</v>
      </c>
      <c r="C1153" s="23" t="s">
        <v>1545</v>
      </c>
      <c r="D1153" s="24" t="s">
        <v>1546</v>
      </c>
      <c r="E1153" s="23" t="s">
        <v>1575</v>
      </c>
      <c r="F1153" s="24" t="s">
        <v>1576</v>
      </c>
      <c r="G1153" s="25">
        <v>2.2000000000000002</v>
      </c>
      <c r="H1153" s="26">
        <v>0</v>
      </c>
      <c r="I1153" s="26">
        <v>2</v>
      </c>
      <c r="J1153" s="26">
        <v>0</v>
      </c>
      <c r="K1153" s="26">
        <v>0</v>
      </c>
      <c r="L1153" s="53">
        <v>0.66666666666666663</v>
      </c>
      <c r="M1153" s="54">
        <v>0.45454545454545453</v>
      </c>
      <c r="N1153" s="54">
        <v>0.6</v>
      </c>
      <c r="O1153" s="54">
        <v>1.5</v>
      </c>
    </row>
    <row r="1154" spans="1:15" ht="15" customHeight="1">
      <c r="A1154" s="23" t="s">
        <v>1528</v>
      </c>
      <c r="B1154" s="24" t="s">
        <v>16</v>
      </c>
      <c r="C1154" s="23" t="s">
        <v>1577</v>
      </c>
      <c r="D1154" s="24" t="s">
        <v>17</v>
      </c>
      <c r="E1154" s="23" t="s">
        <v>30</v>
      </c>
      <c r="F1154" s="24" t="s">
        <v>31</v>
      </c>
      <c r="G1154" s="25">
        <v>82.400000000000091</v>
      </c>
      <c r="H1154" s="26">
        <v>5</v>
      </c>
      <c r="I1154" s="26">
        <v>2</v>
      </c>
      <c r="J1154" s="26">
        <v>4</v>
      </c>
      <c r="K1154" s="26">
        <v>8</v>
      </c>
      <c r="L1154" s="53">
        <v>4.666666666666667</v>
      </c>
      <c r="M1154" s="54">
        <v>5.6634304207119679E-2</v>
      </c>
      <c r="N1154" s="54">
        <v>5.6910569105691061E-2</v>
      </c>
      <c r="O1154" s="54">
        <v>1.0769230769230771</v>
      </c>
    </row>
    <row r="1155" spans="1:15" ht="15" customHeight="1">
      <c r="A1155" s="23" t="s">
        <v>1528</v>
      </c>
      <c r="B1155" s="24" t="s">
        <v>16</v>
      </c>
      <c r="C1155" s="23" t="s">
        <v>1577</v>
      </c>
      <c r="D1155" s="24" t="s">
        <v>17</v>
      </c>
      <c r="E1155" s="23" t="s">
        <v>1531</v>
      </c>
      <c r="F1155" s="24" t="s">
        <v>1532</v>
      </c>
      <c r="G1155" s="25">
        <v>64.599999999999994</v>
      </c>
      <c r="H1155" s="26">
        <v>4</v>
      </c>
      <c r="I1155" s="26">
        <v>3</v>
      </c>
      <c r="J1155" s="26">
        <v>1</v>
      </c>
      <c r="K1155" s="26">
        <v>1</v>
      </c>
      <c r="L1155" s="53">
        <v>1.6666666666666667</v>
      </c>
      <c r="M1155" s="54">
        <v>2.5799793601651189E-2</v>
      </c>
      <c r="N1155" s="54">
        <v>3.0674846625766871E-2</v>
      </c>
      <c r="O1155" s="54">
        <v>1</v>
      </c>
    </row>
    <row r="1156" spans="1:15" ht="15" customHeight="1">
      <c r="A1156" s="23" t="s">
        <v>1528</v>
      </c>
      <c r="B1156" s="24" t="s">
        <v>16</v>
      </c>
      <c r="C1156" s="23" t="s">
        <v>1577</v>
      </c>
      <c r="D1156" s="24" t="s">
        <v>17</v>
      </c>
      <c r="E1156" s="23" t="s">
        <v>1547</v>
      </c>
      <c r="F1156" s="24" t="s">
        <v>1548</v>
      </c>
      <c r="G1156" s="25">
        <v>46.4</v>
      </c>
      <c r="H1156" s="26">
        <v>4</v>
      </c>
      <c r="I1156" s="26">
        <v>5</v>
      </c>
      <c r="J1156" s="26">
        <v>3</v>
      </c>
      <c r="K1156" s="26">
        <v>2</v>
      </c>
      <c r="L1156" s="53">
        <v>3.3333333333333335</v>
      </c>
      <c r="M1156" s="54">
        <v>7.1839080459770124E-2</v>
      </c>
      <c r="N1156" s="54">
        <v>5.7803468208092491E-2</v>
      </c>
      <c r="O1156" s="54">
        <v>1.1111111111111112</v>
      </c>
    </row>
    <row r="1157" spans="1:15" ht="15" customHeight="1">
      <c r="A1157" s="23" t="s">
        <v>1528</v>
      </c>
      <c r="B1157" s="24" t="s">
        <v>16</v>
      </c>
      <c r="C1157" s="23" t="s">
        <v>1577</v>
      </c>
      <c r="D1157" s="24" t="s">
        <v>17</v>
      </c>
      <c r="E1157" s="23" t="s">
        <v>20</v>
      </c>
      <c r="F1157" s="24" t="s">
        <v>21</v>
      </c>
      <c r="G1157" s="25">
        <v>7.3</v>
      </c>
      <c r="H1157" s="26">
        <v>1</v>
      </c>
      <c r="I1157" s="26">
        <v>1</v>
      </c>
      <c r="J1157" s="26">
        <v>1</v>
      </c>
      <c r="K1157" s="26">
        <v>0</v>
      </c>
      <c r="L1157" s="53">
        <v>0.66666666666666663</v>
      </c>
      <c r="M1157" s="54">
        <v>9.1324200913242004E-2</v>
      </c>
      <c r="N1157" s="54">
        <v>6.3492063492063492E-3</v>
      </c>
      <c r="O1157" s="54">
        <v>1</v>
      </c>
    </row>
    <row r="1158" spans="1:15" ht="15" customHeight="1">
      <c r="A1158" s="23" t="s">
        <v>1528</v>
      </c>
      <c r="B1158" s="24" t="s">
        <v>16</v>
      </c>
      <c r="C1158" s="23" t="s">
        <v>1577</v>
      </c>
      <c r="D1158" s="24" t="s">
        <v>17</v>
      </c>
      <c r="E1158" s="23" t="s">
        <v>1578</v>
      </c>
      <c r="F1158" s="24" t="s">
        <v>1579</v>
      </c>
      <c r="G1158" s="25">
        <v>3</v>
      </c>
      <c r="H1158" s="26">
        <v>0</v>
      </c>
      <c r="I1158" s="26">
        <v>0</v>
      </c>
      <c r="J1158" s="26">
        <v>0</v>
      </c>
      <c r="K1158" s="26">
        <v>0</v>
      </c>
      <c r="L1158" s="53">
        <v>0</v>
      </c>
      <c r="M1158" s="54">
        <v>0</v>
      </c>
      <c r="N1158" s="54">
        <v>0</v>
      </c>
      <c r="O1158" s="54" t="s">
        <v>2766</v>
      </c>
    </row>
    <row r="1159" spans="1:15" ht="15" customHeight="1">
      <c r="A1159" s="23" t="s">
        <v>1528</v>
      </c>
      <c r="B1159" s="24" t="s">
        <v>16</v>
      </c>
      <c r="C1159" s="23" t="s">
        <v>1577</v>
      </c>
      <c r="D1159" s="24" t="s">
        <v>17</v>
      </c>
      <c r="E1159" s="23" t="s">
        <v>18</v>
      </c>
      <c r="F1159" s="24" t="s">
        <v>19</v>
      </c>
      <c r="G1159" s="25">
        <v>68.222999999999999</v>
      </c>
      <c r="H1159" s="26">
        <v>12</v>
      </c>
      <c r="I1159" s="26">
        <v>7</v>
      </c>
      <c r="J1159" s="26">
        <v>14</v>
      </c>
      <c r="K1159" s="26">
        <v>13</v>
      </c>
      <c r="L1159" s="53">
        <v>11.333333333333334</v>
      </c>
      <c r="M1159" s="54">
        <v>0.16612188460392147</v>
      </c>
      <c r="N1159" s="54">
        <v>1.8075491759702286E-2</v>
      </c>
      <c r="O1159" s="54">
        <v>1.0303030303030303</v>
      </c>
    </row>
    <row r="1160" spans="1:15" ht="15" customHeight="1">
      <c r="A1160" s="23" t="s">
        <v>1528</v>
      </c>
      <c r="B1160" s="24" t="s">
        <v>16</v>
      </c>
      <c r="C1160" s="23" t="s">
        <v>1577</v>
      </c>
      <c r="D1160" s="24" t="s">
        <v>17</v>
      </c>
      <c r="E1160" s="23" t="s">
        <v>1580</v>
      </c>
      <c r="F1160" s="24" t="s">
        <v>1581</v>
      </c>
      <c r="G1160" s="25">
        <v>18.463000000000001</v>
      </c>
      <c r="H1160" s="26">
        <v>5</v>
      </c>
      <c r="I1160" s="26">
        <v>0</v>
      </c>
      <c r="J1160" s="26">
        <v>1</v>
      </c>
      <c r="K1160" s="26">
        <v>1</v>
      </c>
      <c r="L1160" s="53">
        <v>0.66666666666666663</v>
      </c>
      <c r="M1160" s="54">
        <v>3.6108252541118269E-2</v>
      </c>
      <c r="N1160" s="54">
        <v>1.01010101010101E-2</v>
      </c>
      <c r="O1160" s="54">
        <v>1</v>
      </c>
    </row>
    <row r="1161" spans="1:15" ht="15" customHeight="1">
      <c r="A1161" s="23" t="s">
        <v>1528</v>
      </c>
      <c r="B1161" s="24" t="s">
        <v>16</v>
      </c>
      <c r="C1161" s="23" t="s">
        <v>1577</v>
      </c>
      <c r="D1161" s="24" t="s">
        <v>17</v>
      </c>
      <c r="E1161" s="23" t="s">
        <v>1582</v>
      </c>
      <c r="F1161" s="24" t="s">
        <v>1583</v>
      </c>
      <c r="G1161" s="25">
        <v>23.1</v>
      </c>
      <c r="H1161" s="26">
        <v>1</v>
      </c>
      <c r="I1161" s="26">
        <v>2</v>
      </c>
      <c r="J1161" s="26">
        <v>0</v>
      </c>
      <c r="K1161" s="26">
        <v>1</v>
      </c>
      <c r="L1161" s="53">
        <v>1</v>
      </c>
      <c r="M1161" s="54">
        <v>4.3290043290043288E-2</v>
      </c>
      <c r="N1161" s="54">
        <v>2.4793388429752063E-2</v>
      </c>
      <c r="O1161" s="54">
        <v>1</v>
      </c>
    </row>
    <row r="1162" spans="1:15" ht="15" customHeight="1">
      <c r="A1162" s="23" t="s">
        <v>1528</v>
      </c>
      <c r="B1162" s="24" t="s">
        <v>16</v>
      </c>
      <c r="C1162" s="23" t="s">
        <v>1577</v>
      </c>
      <c r="D1162" s="24" t="s">
        <v>17</v>
      </c>
      <c r="E1162" s="23" t="s">
        <v>1584</v>
      </c>
      <c r="F1162" s="24" t="s">
        <v>1585</v>
      </c>
      <c r="G1162" s="25">
        <v>20</v>
      </c>
      <c r="H1162" s="26">
        <v>3</v>
      </c>
      <c r="I1162" s="26">
        <v>2</v>
      </c>
      <c r="J1162" s="26">
        <v>3</v>
      </c>
      <c r="K1162" s="26">
        <v>2</v>
      </c>
      <c r="L1162" s="53">
        <v>2.3333333333333335</v>
      </c>
      <c r="M1162" s="54">
        <v>0.11666666666666667</v>
      </c>
      <c r="N1162" s="54">
        <v>4.5751633986928109E-2</v>
      </c>
      <c r="O1162" s="54">
        <v>1</v>
      </c>
    </row>
    <row r="1163" spans="1:15" ht="15" customHeight="1">
      <c r="A1163" s="23" t="s">
        <v>1528</v>
      </c>
      <c r="B1163" s="24" t="s">
        <v>16</v>
      </c>
      <c r="C1163" s="23" t="s">
        <v>1577</v>
      </c>
      <c r="D1163" s="24" t="s">
        <v>17</v>
      </c>
      <c r="E1163" s="23" t="s">
        <v>60</v>
      </c>
      <c r="F1163" s="24" t="s">
        <v>61</v>
      </c>
      <c r="G1163" s="25">
        <v>80.95</v>
      </c>
      <c r="H1163" s="26">
        <v>12</v>
      </c>
      <c r="I1163" s="26">
        <v>0</v>
      </c>
      <c r="J1163" s="26">
        <v>8</v>
      </c>
      <c r="K1163" s="26">
        <v>3</v>
      </c>
      <c r="L1163" s="53">
        <v>3.6666666666666665</v>
      </c>
      <c r="M1163" s="54">
        <v>4.5295449866172531E-2</v>
      </c>
      <c r="N1163" s="54">
        <v>2.6570048309178744E-2</v>
      </c>
      <c r="O1163" s="54">
        <v>1.0999999999999999</v>
      </c>
    </row>
    <row r="1164" spans="1:15" ht="15" customHeight="1">
      <c r="A1164" s="23" t="s">
        <v>1528</v>
      </c>
      <c r="B1164" s="24" t="s">
        <v>16</v>
      </c>
      <c r="C1164" s="23" t="s">
        <v>1577</v>
      </c>
      <c r="D1164" s="24" t="s">
        <v>17</v>
      </c>
      <c r="E1164" s="23" t="s">
        <v>56</v>
      </c>
      <c r="F1164" s="24" t="s">
        <v>57</v>
      </c>
      <c r="G1164" s="25">
        <v>34.715000000000003</v>
      </c>
      <c r="H1164" s="26">
        <v>5</v>
      </c>
      <c r="I1164" s="26">
        <v>3</v>
      </c>
      <c r="J1164" s="26">
        <v>1</v>
      </c>
      <c r="K1164" s="26">
        <v>2</v>
      </c>
      <c r="L1164" s="53">
        <v>2</v>
      </c>
      <c r="M1164" s="54">
        <v>5.7611983292524836E-2</v>
      </c>
      <c r="N1164" s="54">
        <v>2.033898305084746E-2</v>
      </c>
      <c r="O1164" s="54">
        <v>1</v>
      </c>
    </row>
    <row r="1165" spans="1:15" ht="15" customHeight="1">
      <c r="A1165" s="23" t="s">
        <v>1528</v>
      </c>
      <c r="B1165" s="24" t="s">
        <v>16</v>
      </c>
      <c r="C1165" s="23" t="s">
        <v>1577</v>
      </c>
      <c r="D1165" s="24" t="s">
        <v>17</v>
      </c>
      <c r="E1165" s="23" t="s">
        <v>1586</v>
      </c>
      <c r="F1165" s="24" t="s">
        <v>1587</v>
      </c>
      <c r="G1165" s="25">
        <v>13.4</v>
      </c>
      <c r="H1165" s="26">
        <v>1</v>
      </c>
      <c r="I1165" s="26">
        <v>2</v>
      </c>
      <c r="J1165" s="26">
        <v>0</v>
      </c>
      <c r="K1165" s="26">
        <v>0</v>
      </c>
      <c r="L1165" s="53">
        <v>0.66666666666666663</v>
      </c>
      <c r="M1165" s="54">
        <v>4.9751243781094523E-2</v>
      </c>
      <c r="N1165" s="54">
        <v>3.03030303030303E-2</v>
      </c>
      <c r="O1165" s="54">
        <v>1</v>
      </c>
    </row>
    <row r="1166" spans="1:15" ht="15" customHeight="1">
      <c r="A1166" s="23" t="s">
        <v>1528</v>
      </c>
      <c r="B1166" s="24" t="s">
        <v>16</v>
      </c>
      <c r="C1166" s="23" t="s">
        <v>1577</v>
      </c>
      <c r="D1166" s="24" t="s">
        <v>17</v>
      </c>
      <c r="E1166" s="23" t="s">
        <v>1372</v>
      </c>
      <c r="F1166" s="24" t="s">
        <v>1373</v>
      </c>
      <c r="G1166" s="25">
        <v>41.012999999999998</v>
      </c>
      <c r="H1166" s="26">
        <v>3</v>
      </c>
      <c r="I1166" s="26">
        <v>3</v>
      </c>
      <c r="J1166" s="26">
        <v>3</v>
      </c>
      <c r="K1166" s="26">
        <v>2</v>
      </c>
      <c r="L1166" s="53">
        <v>2.6666666666666665</v>
      </c>
      <c r="M1166" s="54">
        <v>6.5020034298068088E-2</v>
      </c>
      <c r="N1166" s="54">
        <v>2.4691358024691357E-2</v>
      </c>
      <c r="O1166" s="54">
        <v>1</v>
      </c>
    </row>
    <row r="1167" spans="1:15" ht="15" customHeight="1">
      <c r="A1167" s="23" t="s">
        <v>1528</v>
      </c>
      <c r="B1167" s="24" t="s">
        <v>16</v>
      </c>
      <c r="C1167" s="23" t="s">
        <v>1577</v>
      </c>
      <c r="D1167" s="24" t="s">
        <v>17</v>
      </c>
      <c r="E1167" s="23" t="s">
        <v>36</v>
      </c>
      <c r="F1167" s="24" t="s">
        <v>37</v>
      </c>
      <c r="G1167" s="25">
        <v>41.000000000000014</v>
      </c>
      <c r="H1167" s="26">
        <v>5</v>
      </c>
      <c r="I1167" s="26">
        <v>9</v>
      </c>
      <c r="J1167" s="26">
        <v>2</v>
      </c>
      <c r="K1167" s="26">
        <v>6</v>
      </c>
      <c r="L1167" s="53">
        <v>5.666666666666667</v>
      </c>
      <c r="M1167" s="54">
        <v>0.13821138211382109</v>
      </c>
      <c r="N1167" s="54">
        <v>5.6856187290969896E-2</v>
      </c>
      <c r="O1167" s="54">
        <v>1.0625000000000002</v>
      </c>
    </row>
    <row r="1168" spans="1:15" ht="15" customHeight="1">
      <c r="A1168" s="23" t="s">
        <v>1528</v>
      </c>
      <c r="B1168" s="24" t="s">
        <v>16</v>
      </c>
      <c r="C1168" s="23" t="s">
        <v>1577</v>
      </c>
      <c r="D1168" s="24" t="s">
        <v>17</v>
      </c>
      <c r="E1168" s="23" t="s">
        <v>1555</v>
      </c>
      <c r="F1168" s="24" t="s">
        <v>1556</v>
      </c>
      <c r="G1168" s="25">
        <v>4</v>
      </c>
      <c r="H1168" s="26">
        <v>0</v>
      </c>
      <c r="I1168" s="26">
        <v>0</v>
      </c>
      <c r="J1168" s="26">
        <v>1</v>
      </c>
      <c r="K1168" s="26">
        <v>1</v>
      </c>
      <c r="L1168" s="53">
        <v>0.66666666666666663</v>
      </c>
      <c r="M1168" s="54">
        <v>0.16666666666666666</v>
      </c>
      <c r="N1168" s="54">
        <v>0.16666666666666666</v>
      </c>
      <c r="O1168" s="54">
        <v>1</v>
      </c>
    </row>
    <row r="1169" spans="1:15" ht="15" customHeight="1">
      <c r="A1169" s="23" t="s">
        <v>1528</v>
      </c>
      <c r="B1169" s="24" t="s">
        <v>16</v>
      </c>
      <c r="C1169" s="23" t="s">
        <v>1577</v>
      </c>
      <c r="D1169" s="24" t="s">
        <v>17</v>
      </c>
      <c r="E1169" s="23" t="s">
        <v>1588</v>
      </c>
      <c r="F1169" s="24" t="s">
        <v>1589</v>
      </c>
      <c r="G1169" s="25">
        <v>65</v>
      </c>
      <c r="H1169" s="26">
        <v>7</v>
      </c>
      <c r="I1169" s="26">
        <v>6</v>
      </c>
      <c r="J1169" s="26">
        <v>3</v>
      </c>
      <c r="K1169" s="26">
        <v>1</v>
      </c>
      <c r="L1169" s="53">
        <v>3.3333333333333335</v>
      </c>
      <c r="M1169" s="54">
        <v>5.1282051282051287E-2</v>
      </c>
      <c r="N1169" s="54">
        <v>2.7027027027027029E-2</v>
      </c>
      <c r="O1169" s="54">
        <v>1.4285714285714286</v>
      </c>
    </row>
    <row r="1170" spans="1:15" ht="15" customHeight="1">
      <c r="A1170" s="23" t="s">
        <v>1528</v>
      </c>
      <c r="B1170" s="24" t="s">
        <v>16</v>
      </c>
      <c r="C1170" s="23" t="s">
        <v>1577</v>
      </c>
      <c r="D1170" s="24" t="s">
        <v>17</v>
      </c>
      <c r="E1170" s="23" t="s">
        <v>1590</v>
      </c>
      <c r="F1170" s="24" t="s">
        <v>1591</v>
      </c>
      <c r="G1170" s="25">
        <v>5.3</v>
      </c>
      <c r="H1170" s="26">
        <v>0</v>
      </c>
      <c r="I1170" s="26">
        <v>0</v>
      </c>
      <c r="J1170" s="26">
        <v>0</v>
      </c>
      <c r="K1170" s="26">
        <v>0</v>
      </c>
      <c r="L1170" s="53">
        <v>0</v>
      </c>
      <c r="M1170" s="54">
        <v>0</v>
      </c>
      <c r="N1170" s="54">
        <v>0</v>
      </c>
      <c r="O1170" s="54" t="s">
        <v>2766</v>
      </c>
    </row>
    <row r="1171" spans="1:15" ht="15" customHeight="1">
      <c r="A1171" s="23" t="s">
        <v>1528</v>
      </c>
      <c r="B1171" s="24" t="s">
        <v>16</v>
      </c>
      <c r="C1171" s="23" t="s">
        <v>1577</v>
      </c>
      <c r="D1171" s="24" t="s">
        <v>17</v>
      </c>
      <c r="E1171" s="23" t="s">
        <v>26</v>
      </c>
      <c r="F1171" s="24" t="s">
        <v>27</v>
      </c>
      <c r="G1171" s="25">
        <v>54.185000000000002</v>
      </c>
      <c r="H1171" s="26">
        <v>4</v>
      </c>
      <c r="I1171" s="26">
        <v>6</v>
      </c>
      <c r="J1171" s="26">
        <v>3</v>
      </c>
      <c r="K1171" s="26">
        <v>7</v>
      </c>
      <c r="L1171" s="53">
        <v>5.333333333333333</v>
      </c>
      <c r="M1171" s="54">
        <v>9.8428224293316102E-2</v>
      </c>
      <c r="N1171" s="54">
        <v>2.7164685908319181E-2</v>
      </c>
      <c r="O1171" s="54">
        <v>1.0666666666666667</v>
      </c>
    </row>
    <row r="1172" spans="1:15" ht="15" customHeight="1">
      <c r="A1172" s="23" t="s">
        <v>1528</v>
      </c>
      <c r="B1172" s="24" t="s">
        <v>16</v>
      </c>
      <c r="C1172" s="23" t="s">
        <v>1577</v>
      </c>
      <c r="D1172" s="24" t="s">
        <v>17</v>
      </c>
      <c r="E1172" s="23" t="s">
        <v>1592</v>
      </c>
      <c r="F1172" s="24" t="s">
        <v>1593</v>
      </c>
      <c r="G1172" s="25">
        <v>48.4</v>
      </c>
      <c r="H1172" s="26">
        <v>2</v>
      </c>
      <c r="I1172" s="26">
        <v>3</v>
      </c>
      <c r="J1172" s="26">
        <v>1</v>
      </c>
      <c r="K1172" s="26">
        <v>1</v>
      </c>
      <c r="L1172" s="53">
        <v>1.6666666666666667</v>
      </c>
      <c r="M1172" s="54">
        <v>3.4435261707988982E-2</v>
      </c>
      <c r="N1172" s="54">
        <v>1.4705882352941178E-2</v>
      </c>
      <c r="O1172" s="54">
        <v>1</v>
      </c>
    </row>
    <row r="1173" spans="1:15" ht="15" customHeight="1">
      <c r="A1173" s="23" t="s">
        <v>1528</v>
      </c>
      <c r="B1173" s="24" t="s">
        <v>16</v>
      </c>
      <c r="C1173" s="23" t="s">
        <v>1577</v>
      </c>
      <c r="D1173" s="24" t="s">
        <v>17</v>
      </c>
      <c r="E1173" s="23" t="s">
        <v>1594</v>
      </c>
      <c r="F1173" s="24" t="s">
        <v>1595</v>
      </c>
      <c r="G1173" s="25">
        <v>2</v>
      </c>
      <c r="H1173" s="26">
        <v>0</v>
      </c>
      <c r="I1173" s="26">
        <v>0</v>
      </c>
      <c r="J1173" s="26">
        <v>0</v>
      </c>
      <c r="K1173" s="26">
        <v>0</v>
      </c>
      <c r="L1173" s="53">
        <v>0</v>
      </c>
      <c r="M1173" s="54">
        <v>0</v>
      </c>
      <c r="N1173" s="54">
        <v>0</v>
      </c>
      <c r="O1173" s="54" t="s">
        <v>2766</v>
      </c>
    </row>
    <row r="1174" spans="1:15" ht="15" customHeight="1">
      <c r="A1174" s="23" t="s">
        <v>1528</v>
      </c>
      <c r="B1174" s="24" t="s">
        <v>16</v>
      </c>
      <c r="C1174" s="23" t="s">
        <v>1577</v>
      </c>
      <c r="D1174" s="24" t="s">
        <v>17</v>
      </c>
      <c r="E1174" s="23" t="s">
        <v>1596</v>
      </c>
      <c r="F1174" s="24" t="s">
        <v>1597</v>
      </c>
      <c r="G1174" s="25">
        <v>27.1</v>
      </c>
      <c r="H1174" s="26">
        <v>3</v>
      </c>
      <c r="I1174" s="26">
        <v>0</v>
      </c>
      <c r="J1174" s="26">
        <v>3</v>
      </c>
      <c r="K1174" s="26">
        <v>1</v>
      </c>
      <c r="L1174" s="53">
        <v>1.3333333333333333</v>
      </c>
      <c r="M1174" s="54">
        <v>4.9200492004920042E-2</v>
      </c>
      <c r="N1174" s="54">
        <v>2.4999999999999998E-2</v>
      </c>
      <c r="O1174" s="54">
        <v>1</v>
      </c>
    </row>
    <row r="1175" spans="1:15" ht="15" customHeight="1">
      <c r="A1175" s="23" t="s">
        <v>1528</v>
      </c>
      <c r="B1175" s="24" t="s">
        <v>16</v>
      </c>
      <c r="C1175" s="23" t="s">
        <v>1577</v>
      </c>
      <c r="D1175" s="24" t="s">
        <v>17</v>
      </c>
      <c r="E1175" s="23" t="s">
        <v>1598</v>
      </c>
      <c r="F1175" s="24" t="s">
        <v>1599</v>
      </c>
      <c r="G1175" s="25">
        <v>27.1</v>
      </c>
      <c r="H1175" s="26">
        <v>0</v>
      </c>
      <c r="I1175" s="26">
        <v>2</v>
      </c>
      <c r="J1175" s="26">
        <v>4</v>
      </c>
      <c r="K1175" s="26">
        <v>2</v>
      </c>
      <c r="L1175" s="53">
        <v>2.6666666666666665</v>
      </c>
      <c r="M1175" s="54">
        <v>9.8400984009840084E-2</v>
      </c>
      <c r="N1175" s="54">
        <v>3.5242290748898675E-2</v>
      </c>
      <c r="O1175" s="54">
        <v>1</v>
      </c>
    </row>
    <row r="1176" spans="1:15" ht="15" customHeight="1">
      <c r="A1176" s="23" t="s">
        <v>1528</v>
      </c>
      <c r="B1176" s="24" t="s">
        <v>16</v>
      </c>
      <c r="C1176" s="23" t="s">
        <v>1577</v>
      </c>
      <c r="D1176" s="24" t="s">
        <v>17</v>
      </c>
      <c r="E1176" s="23" t="s">
        <v>1600</v>
      </c>
      <c r="F1176" s="24" t="s">
        <v>1601</v>
      </c>
      <c r="G1176" s="25">
        <v>3.4670000000000001</v>
      </c>
      <c r="H1176" s="26">
        <v>0</v>
      </c>
      <c r="I1176" s="26">
        <v>0</v>
      </c>
      <c r="J1176" s="26">
        <v>0</v>
      </c>
      <c r="K1176" s="26">
        <v>0</v>
      </c>
      <c r="L1176" s="53">
        <v>0</v>
      </c>
      <c r="M1176" s="54">
        <v>0</v>
      </c>
      <c r="N1176" s="54">
        <v>0</v>
      </c>
      <c r="O1176" s="54" t="s">
        <v>2766</v>
      </c>
    </row>
    <row r="1177" spans="1:15" ht="15" customHeight="1">
      <c r="A1177" s="23" t="s">
        <v>1528</v>
      </c>
      <c r="B1177" s="24" t="s">
        <v>16</v>
      </c>
      <c r="C1177" s="23" t="s">
        <v>1577</v>
      </c>
      <c r="D1177" s="24" t="s">
        <v>17</v>
      </c>
      <c r="E1177" s="23" t="s">
        <v>1602</v>
      </c>
      <c r="F1177" s="24" t="s">
        <v>1603</v>
      </c>
      <c r="G1177" s="25">
        <v>2.86</v>
      </c>
      <c r="H1177" s="26">
        <v>0</v>
      </c>
      <c r="I1177" s="26">
        <v>0</v>
      </c>
      <c r="J1177" s="26">
        <v>0</v>
      </c>
      <c r="K1177" s="26">
        <v>0</v>
      </c>
      <c r="L1177" s="53">
        <v>0</v>
      </c>
      <c r="M1177" s="54">
        <v>0</v>
      </c>
      <c r="N1177" s="54">
        <v>0</v>
      </c>
      <c r="O1177" s="54" t="s">
        <v>2766</v>
      </c>
    </row>
    <row r="1178" spans="1:15" ht="15" customHeight="1">
      <c r="A1178" s="23" t="s">
        <v>1528</v>
      </c>
      <c r="B1178" s="24" t="s">
        <v>16</v>
      </c>
      <c r="C1178" s="23" t="s">
        <v>1577</v>
      </c>
      <c r="D1178" s="24" t="s">
        <v>17</v>
      </c>
      <c r="E1178" s="23" t="s">
        <v>1604</v>
      </c>
      <c r="F1178" s="24" t="s">
        <v>1605</v>
      </c>
      <c r="G1178" s="25">
        <v>37.32</v>
      </c>
      <c r="H1178" s="26">
        <v>2</v>
      </c>
      <c r="I1178" s="26">
        <v>3</v>
      </c>
      <c r="J1178" s="26">
        <v>3</v>
      </c>
      <c r="K1178" s="26">
        <v>1</v>
      </c>
      <c r="L1178" s="53">
        <v>2.3333333333333335</v>
      </c>
      <c r="M1178" s="54">
        <v>6.2522329403358348E-2</v>
      </c>
      <c r="N1178" s="54">
        <v>1.804123711340206E-2</v>
      </c>
      <c r="O1178" s="54">
        <v>1</v>
      </c>
    </row>
    <row r="1179" spans="1:15" ht="15" customHeight="1">
      <c r="A1179" s="23" t="s">
        <v>1528</v>
      </c>
      <c r="B1179" s="24" t="s">
        <v>16</v>
      </c>
      <c r="C1179" s="23" t="s">
        <v>1577</v>
      </c>
      <c r="D1179" s="24" t="s">
        <v>17</v>
      </c>
      <c r="E1179" s="23" t="s">
        <v>1606</v>
      </c>
      <c r="F1179" s="24" t="s">
        <v>1607</v>
      </c>
      <c r="G1179" s="25">
        <v>22.079999999999991</v>
      </c>
      <c r="H1179" s="26">
        <v>1</v>
      </c>
      <c r="I1179" s="26">
        <v>2</v>
      </c>
      <c r="J1179" s="26">
        <v>1</v>
      </c>
      <c r="K1179" s="26">
        <v>0</v>
      </c>
      <c r="L1179" s="53">
        <v>1</v>
      </c>
      <c r="M1179" s="54">
        <v>4.5289855072463789E-2</v>
      </c>
      <c r="N1179" s="54">
        <v>3.0927835051546389E-2</v>
      </c>
      <c r="O1179" s="54">
        <v>1</v>
      </c>
    </row>
    <row r="1180" spans="1:15" ht="15" customHeight="1">
      <c r="A1180" s="23" t="s">
        <v>1528</v>
      </c>
      <c r="B1180" s="24" t="s">
        <v>16</v>
      </c>
      <c r="C1180" s="23" t="s">
        <v>1577</v>
      </c>
      <c r="D1180" s="24" t="s">
        <v>17</v>
      </c>
      <c r="E1180" s="23" t="s">
        <v>1608</v>
      </c>
      <c r="F1180" s="24" t="s">
        <v>1609</v>
      </c>
      <c r="G1180" s="25">
        <v>29.430000000000003</v>
      </c>
      <c r="H1180" s="26">
        <v>6</v>
      </c>
      <c r="I1180" s="26">
        <v>2</v>
      </c>
      <c r="J1180" s="26">
        <v>3</v>
      </c>
      <c r="K1180" s="26">
        <v>2</v>
      </c>
      <c r="L1180" s="53">
        <v>2.3333333333333335</v>
      </c>
      <c r="M1180" s="54">
        <v>7.9284177143504359E-2</v>
      </c>
      <c r="N1180" s="54">
        <v>2.8225806451612902E-2</v>
      </c>
      <c r="O1180" s="54">
        <v>1.1666666666666667</v>
      </c>
    </row>
    <row r="1181" spans="1:15" ht="15" customHeight="1">
      <c r="A1181" s="23" t="s">
        <v>1528</v>
      </c>
      <c r="B1181" s="24" t="s">
        <v>16</v>
      </c>
      <c r="C1181" s="23" t="s">
        <v>1577</v>
      </c>
      <c r="D1181" s="24" t="s">
        <v>17</v>
      </c>
      <c r="E1181" s="23" t="s">
        <v>1610</v>
      </c>
      <c r="F1181" s="24" t="s">
        <v>1611</v>
      </c>
      <c r="G1181" s="25">
        <v>39.42</v>
      </c>
      <c r="H1181" s="26">
        <v>0</v>
      </c>
      <c r="I1181" s="26">
        <v>3</v>
      </c>
      <c r="J1181" s="26">
        <v>5</v>
      </c>
      <c r="K1181" s="26">
        <v>3</v>
      </c>
      <c r="L1181" s="53">
        <v>3.6666666666666665</v>
      </c>
      <c r="M1181" s="54">
        <v>9.3015389819042782E-2</v>
      </c>
      <c r="N1181" s="54">
        <v>6.8322981366459631E-2</v>
      </c>
      <c r="O1181" s="54">
        <v>1.0999999999999999</v>
      </c>
    </row>
    <row r="1182" spans="1:15" ht="15" customHeight="1">
      <c r="A1182" s="23" t="s">
        <v>1528</v>
      </c>
      <c r="B1182" s="24" t="s">
        <v>16</v>
      </c>
      <c r="C1182" s="23" t="s">
        <v>1577</v>
      </c>
      <c r="D1182" s="24" t="s">
        <v>17</v>
      </c>
      <c r="E1182" s="23" t="s">
        <v>1612</v>
      </c>
      <c r="F1182" s="24" t="s">
        <v>1613</v>
      </c>
      <c r="G1182" s="25">
        <v>27.08</v>
      </c>
      <c r="H1182" s="26">
        <v>0</v>
      </c>
      <c r="I1182" s="26">
        <v>0</v>
      </c>
      <c r="J1182" s="26">
        <v>0</v>
      </c>
      <c r="K1182" s="26">
        <v>0</v>
      </c>
      <c r="L1182" s="53">
        <v>0</v>
      </c>
      <c r="M1182" s="54">
        <v>0</v>
      </c>
      <c r="N1182" s="54">
        <v>0</v>
      </c>
      <c r="O1182" s="54" t="s">
        <v>2766</v>
      </c>
    </row>
    <row r="1183" spans="1:15" ht="15" customHeight="1">
      <c r="A1183" s="23" t="s">
        <v>1528</v>
      </c>
      <c r="B1183" s="24" t="s">
        <v>16</v>
      </c>
      <c r="C1183" s="23" t="s">
        <v>1577</v>
      </c>
      <c r="D1183" s="24" t="s">
        <v>17</v>
      </c>
      <c r="E1183" s="23" t="s">
        <v>1614</v>
      </c>
      <c r="F1183" s="24" t="s">
        <v>1615</v>
      </c>
      <c r="G1183" s="25">
        <v>21.5</v>
      </c>
      <c r="H1183" s="26">
        <v>1</v>
      </c>
      <c r="I1183" s="26">
        <v>1</v>
      </c>
      <c r="J1183" s="26">
        <v>0</v>
      </c>
      <c r="K1183" s="26">
        <v>0</v>
      </c>
      <c r="L1183" s="53">
        <v>0.33333333333333331</v>
      </c>
      <c r="M1183" s="54">
        <v>1.5503875968992248E-2</v>
      </c>
      <c r="N1183" s="54">
        <v>7.2992700729927005E-3</v>
      </c>
      <c r="O1183" s="54">
        <v>1</v>
      </c>
    </row>
    <row r="1184" spans="1:15" ht="15" customHeight="1">
      <c r="A1184" s="23" t="s">
        <v>1528</v>
      </c>
      <c r="B1184" s="24" t="s">
        <v>16</v>
      </c>
      <c r="C1184" s="23" t="s">
        <v>1577</v>
      </c>
      <c r="D1184" s="24" t="s">
        <v>17</v>
      </c>
      <c r="E1184" s="23" t="s">
        <v>1616</v>
      </c>
      <c r="F1184" s="24" t="s">
        <v>1617</v>
      </c>
      <c r="G1184" s="25">
        <v>14.2</v>
      </c>
      <c r="H1184" s="26">
        <v>0</v>
      </c>
      <c r="I1184" s="26">
        <v>2</v>
      </c>
      <c r="J1184" s="26">
        <v>0</v>
      </c>
      <c r="K1184" s="26">
        <v>0</v>
      </c>
      <c r="L1184" s="53">
        <v>0.66666666666666663</v>
      </c>
      <c r="M1184" s="54">
        <v>4.6948356807511735E-2</v>
      </c>
      <c r="N1184" s="54">
        <v>6.6666666666666666E-2</v>
      </c>
      <c r="O1184" s="54">
        <v>1</v>
      </c>
    </row>
    <row r="1185" spans="1:15" ht="15" customHeight="1">
      <c r="A1185" s="23" t="s">
        <v>1528</v>
      </c>
      <c r="B1185" s="24" t="s">
        <v>16</v>
      </c>
      <c r="C1185" s="23" t="s">
        <v>1577</v>
      </c>
      <c r="D1185" s="24" t="s">
        <v>17</v>
      </c>
      <c r="E1185" s="23" t="s">
        <v>1618</v>
      </c>
      <c r="F1185" s="24" t="s">
        <v>1619</v>
      </c>
      <c r="G1185" s="25">
        <v>6.86</v>
      </c>
      <c r="H1185" s="26">
        <v>0</v>
      </c>
      <c r="I1185" s="26">
        <v>0</v>
      </c>
      <c r="J1185" s="26">
        <v>0</v>
      </c>
      <c r="K1185" s="26">
        <v>1</v>
      </c>
      <c r="L1185" s="53">
        <v>0.33333333333333331</v>
      </c>
      <c r="M1185" s="54">
        <v>4.8590864917395525E-2</v>
      </c>
      <c r="N1185" s="54">
        <v>1.075268817204301E-2</v>
      </c>
      <c r="O1185" s="54">
        <v>1</v>
      </c>
    </row>
    <row r="1186" spans="1:15" ht="15" customHeight="1">
      <c r="A1186" s="23" t="s">
        <v>1528</v>
      </c>
      <c r="B1186" s="24" t="s">
        <v>16</v>
      </c>
      <c r="C1186" s="23" t="s">
        <v>1577</v>
      </c>
      <c r="D1186" s="24" t="s">
        <v>17</v>
      </c>
      <c r="E1186" s="23" t="s">
        <v>1620</v>
      </c>
      <c r="F1186" s="24" t="s">
        <v>1621</v>
      </c>
      <c r="G1186" s="25">
        <v>6.08</v>
      </c>
      <c r="H1186" s="26">
        <v>0</v>
      </c>
      <c r="I1186" s="26">
        <v>0</v>
      </c>
      <c r="J1186" s="26">
        <v>0</v>
      </c>
      <c r="K1186" s="26">
        <v>0</v>
      </c>
      <c r="L1186" s="53">
        <v>0</v>
      </c>
      <c r="M1186" s="54">
        <v>0</v>
      </c>
      <c r="N1186" s="54">
        <v>0</v>
      </c>
      <c r="O1186" s="54" t="s">
        <v>2766</v>
      </c>
    </row>
    <row r="1187" spans="1:15" ht="15" customHeight="1">
      <c r="A1187" s="23" t="s">
        <v>1528</v>
      </c>
      <c r="B1187" s="24" t="s">
        <v>16</v>
      </c>
      <c r="C1187" s="23" t="s">
        <v>1577</v>
      </c>
      <c r="D1187" s="24" t="s">
        <v>17</v>
      </c>
      <c r="E1187" s="23" t="s">
        <v>1460</v>
      </c>
      <c r="F1187" s="24" t="s">
        <v>1461</v>
      </c>
      <c r="G1187" s="25">
        <v>1.6999999999999993</v>
      </c>
      <c r="H1187" s="26">
        <v>0</v>
      </c>
      <c r="I1187" s="26">
        <v>0</v>
      </c>
      <c r="J1187" s="26">
        <v>0</v>
      </c>
      <c r="K1187" s="26">
        <v>0</v>
      </c>
      <c r="L1187" s="53">
        <v>0</v>
      </c>
      <c r="M1187" s="54">
        <v>0</v>
      </c>
      <c r="N1187" s="54">
        <v>0</v>
      </c>
      <c r="O1187" s="54" t="s">
        <v>2766</v>
      </c>
    </row>
    <row r="1188" spans="1:15" ht="15" customHeight="1">
      <c r="A1188" s="23" t="s">
        <v>1528</v>
      </c>
      <c r="B1188" s="24" t="s">
        <v>16</v>
      </c>
      <c r="C1188" s="23" t="s">
        <v>1577</v>
      </c>
      <c r="D1188" s="24" t="s">
        <v>17</v>
      </c>
      <c r="E1188" s="23" t="s">
        <v>1563</v>
      </c>
      <c r="F1188" s="24" t="s">
        <v>1564</v>
      </c>
      <c r="G1188" s="25">
        <v>18.908000000000001</v>
      </c>
      <c r="H1188" s="26">
        <v>1</v>
      </c>
      <c r="I1188" s="26">
        <v>0</v>
      </c>
      <c r="J1188" s="26">
        <v>0</v>
      </c>
      <c r="K1188" s="26">
        <v>0</v>
      </c>
      <c r="L1188" s="53">
        <v>0</v>
      </c>
      <c r="M1188" s="54">
        <v>0</v>
      </c>
      <c r="N1188" s="54">
        <v>0</v>
      </c>
      <c r="O1188" s="54" t="s">
        <v>2766</v>
      </c>
    </row>
    <row r="1189" spans="1:15" ht="15" customHeight="1">
      <c r="A1189" s="23" t="s">
        <v>1528</v>
      </c>
      <c r="B1189" s="24" t="s">
        <v>16</v>
      </c>
      <c r="C1189" s="23" t="s">
        <v>1577</v>
      </c>
      <c r="D1189" s="24" t="s">
        <v>17</v>
      </c>
      <c r="E1189" s="23" t="s">
        <v>1622</v>
      </c>
      <c r="F1189" s="24" t="s">
        <v>1623</v>
      </c>
      <c r="G1189" s="25">
        <v>32.32</v>
      </c>
      <c r="H1189" s="26">
        <v>1</v>
      </c>
      <c r="I1189" s="26">
        <v>1</v>
      </c>
      <c r="J1189" s="26">
        <v>0</v>
      </c>
      <c r="K1189" s="26">
        <v>0</v>
      </c>
      <c r="L1189" s="53">
        <v>0.33333333333333331</v>
      </c>
      <c r="M1189" s="54">
        <v>1.0313531353135313E-2</v>
      </c>
      <c r="N1189" s="54">
        <v>1.9607843137254902E-2</v>
      </c>
      <c r="O1189" s="54">
        <v>1</v>
      </c>
    </row>
    <row r="1190" spans="1:15" ht="15" customHeight="1">
      <c r="A1190" s="23" t="s">
        <v>1528</v>
      </c>
      <c r="B1190" s="24" t="s">
        <v>16</v>
      </c>
      <c r="C1190" s="23" t="s">
        <v>1577</v>
      </c>
      <c r="D1190" s="24" t="s">
        <v>17</v>
      </c>
      <c r="E1190" s="23" t="s">
        <v>1543</v>
      </c>
      <c r="F1190" s="24" t="s">
        <v>1544</v>
      </c>
      <c r="G1190" s="25">
        <v>33.33</v>
      </c>
      <c r="H1190" s="26">
        <v>3</v>
      </c>
      <c r="I1190" s="26">
        <v>1</v>
      </c>
      <c r="J1190" s="26">
        <v>1</v>
      </c>
      <c r="K1190" s="26">
        <v>1</v>
      </c>
      <c r="L1190" s="53">
        <v>1</v>
      </c>
      <c r="M1190" s="54">
        <v>3.0003000300030006E-2</v>
      </c>
      <c r="N1190" s="54">
        <v>1.8987341772151899E-2</v>
      </c>
      <c r="O1190" s="54">
        <v>1</v>
      </c>
    </row>
    <row r="1191" spans="1:15" ht="15" customHeight="1">
      <c r="A1191" s="23" t="s">
        <v>1528</v>
      </c>
      <c r="B1191" s="24" t="s">
        <v>16</v>
      </c>
      <c r="C1191" s="23" t="s">
        <v>1577</v>
      </c>
      <c r="D1191" s="24" t="s">
        <v>17</v>
      </c>
      <c r="E1191" s="23" t="s">
        <v>1624</v>
      </c>
      <c r="F1191" s="24" t="s">
        <v>1625</v>
      </c>
      <c r="G1191" s="25">
        <v>10</v>
      </c>
      <c r="H1191" s="26">
        <v>1</v>
      </c>
      <c r="I1191" s="26">
        <v>1</v>
      </c>
      <c r="J1191" s="26">
        <v>1</v>
      </c>
      <c r="K1191" s="26">
        <v>1</v>
      </c>
      <c r="L1191" s="53">
        <v>1</v>
      </c>
      <c r="M1191" s="54">
        <v>0.1</v>
      </c>
      <c r="N1191" s="54">
        <v>2.097902097902098E-2</v>
      </c>
      <c r="O1191" s="54">
        <v>1</v>
      </c>
    </row>
    <row r="1192" spans="1:15" ht="15" customHeight="1">
      <c r="A1192" s="23" t="s">
        <v>1528</v>
      </c>
      <c r="B1192" s="24" t="s">
        <v>16</v>
      </c>
      <c r="C1192" s="23" t="s">
        <v>1577</v>
      </c>
      <c r="D1192" s="24" t="s">
        <v>17</v>
      </c>
      <c r="E1192" s="23" t="s">
        <v>1626</v>
      </c>
      <c r="F1192" s="24" t="s">
        <v>1627</v>
      </c>
      <c r="G1192" s="25">
        <v>19</v>
      </c>
      <c r="H1192" s="26">
        <v>0</v>
      </c>
      <c r="I1192" s="26">
        <v>0</v>
      </c>
      <c r="J1192" s="26">
        <v>0</v>
      </c>
      <c r="K1192" s="26">
        <v>1</v>
      </c>
      <c r="L1192" s="53">
        <v>0.33333333333333331</v>
      </c>
      <c r="M1192" s="54">
        <v>1.7543859649122806E-2</v>
      </c>
      <c r="N1192" s="54">
        <v>1.1904761904761904E-2</v>
      </c>
      <c r="O1192" s="54">
        <v>1</v>
      </c>
    </row>
    <row r="1193" spans="1:15" ht="15" customHeight="1">
      <c r="A1193" s="23" t="s">
        <v>1528</v>
      </c>
      <c r="B1193" s="24" t="s">
        <v>16</v>
      </c>
      <c r="C1193" s="23" t="s">
        <v>1577</v>
      </c>
      <c r="D1193" s="24" t="s">
        <v>17</v>
      </c>
      <c r="E1193" s="23" t="s">
        <v>1628</v>
      </c>
      <c r="F1193" s="24" t="s">
        <v>1629</v>
      </c>
      <c r="G1193" s="25">
        <v>8.1</v>
      </c>
      <c r="H1193" s="26">
        <v>0</v>
      </c>
      <c r="I1193" s="26">
        <v>0</v>
      </c>
      <c r="J1193" s="26">
        <v>0</v>
      </c>
      <c r="K1193" s="26">
        <v>0</v>
      </c>
      <c r="L1193" s="53">
        <v>0</v>
      </c>
      <c r="M1193" s="54">
        <v>0</v>
      </c>
      <c r="N1193" s="54">
        <v>0</v>
      </c>
      <c r="O1193" s="54" t="s">
        <v>2766</v>
      </c>
    </row>
    <row r="1194" spans="1:15" ht="15" customHeight="1">
      <c r="A1194" s="23" t="s">
        <v>1528</v>
      </c>
      <c r="B1194" s="24" t="s">
        <v>16</v>
      </c>
      <c r="C1194" s="23" t="s">
        <v>1577</v>
      </c>
      <c r="D1194" s="24" t="s">
        <v>17</v>
      </c>
      <c r="E1194" s="23" t="s">
        <v>1630</v>
      </c>
      <c r="F1194" s="24" t="s">
        <v>1631</v>
      </c>
      <c r="G1194" s="25">
        <v>40</v>
      </c>
      <c r="H1194" s="26">
        <v>3</v>
      </c>
      <c r="I1194" s="26">
        <v>1</v>
      </c>
      <c r="J1194" s="26">
        <v>0</v>
      </c>
      <c r="K1194" s="26">
        <v>0</v>
      </c>
      <c r="L1194" s="53">
        <v>0.33333333333333331</v>
      </c>
      <c r="M1194" s="54">
        <v>8.3333333333333332E-3</v>
      </c>
      <c r="N1194" s="54">
        <v>5.9880239520958079E-3</v>
      </c>
      <c r="O1194" s="54">
        <v>1</v>
      </c>
    </row>
    <row r="1195" spans="1:15" ht="15" customHeight="1">
      <c r="A1195" s="23" t="s">
        <v>1528</v>
      </c>
      <c r="B1195" s="24" t="s">
        <v>16</v>
      </c>
      <c r="C1195" s="23" t="s">
        <v>1577</v>
      </c>
      <c r="D1195" s="24" t="s">
        <v>17</v>
      </c>
      <c r="E1195" s="23" t="s">
        <v>1632</v>
      </c>
      <c r="F1195" s="24" t="s">
        <v>1633</v>
      </c>
      <c r="G1195" s="25">
        <v>30.89</v>
      </c>
      <c r="H1195" s="26">
        <v>0</v>
      </c>
      <c r="I1195" s="26">
        <v>0</v>
      </c>
      <c r="J1195" s="26">
        <v>0</v>
      </c>
      <c r="K1195" s="26">
        <v>0</v>
      </c>
      <c r="L1195" s="53">
        <v>0</v>
      </c>
      <c r="M1195" s="54">
        <v>0</v>
      </c>
      <c r="N1195" s="54">
        <v>0</v>
      </c>
      <c r="O1195" s="54" t="s">
        <v>2766</v>
      </c>
    </row>
    <row r="1196" spans="1:15" ht="15" customHeight="1">
      <c r="A1196" s="23" t="s">
        <v>1528</v>
      </c>
      <c r="B1196" s="24" t="s">
        <v>16</v>
      </c>
      <c r="C1196" s="23" t="s">
        <v>1577</v>
      </c>
      <c r="D1196" s="24" t="s">
        <v>17</v>
      </c>
      <c r="E1196" s="23" t="s">
        <v>1571</v>
      </c>
      <c r="F1196" s="24" t="s">
        <v>1572</v>
      </c>
      <c r="G1196" s="25">
        <v>32.53</v>
      </c>
      <c r="H1196" s="26">
        <v>0</v>
      </c>
      <c r="I1196" s="26">
        <v>0</v>
      </c>
      <c r="J1196" s="26">
        <v>0</v>
      </c>
      <c r="K1196" s="26">
        <v>1</v>
      </c>
      <c r="L1196" s="53">
        <v>0.33333333333333331</v>
      </c>
      <c r="M1196" s="54">
        <v>1.0246951531919252E-2</v>
      </c>
      <c r="N1196" s="54">
        <v>1.8518518518518517E-2</v>
      </c>
      <c r="O1196" s="54">
        <v>1</v>
      </c>
    </row>
    <row r="1197" spans="1:15" ht="15" customHeight="1">
      <c r="A1197" s="23" t="s">
        <v>1528</v>
      </c>
      <c r="B1197" s="24" t="s">
        <v>16</v>
      </c>
      <c r="C1197" s="23" t="s">
        <v>1577</v>
      </c>
      <c r="D1197" s="24" t="s">
        <v>17</v>
      </c>
      <c r="E1197" s="23" t="s">
        <v>1634</v>
      </c>
      <c r="F1197" s="24" t="s">
        <v>1635</v>
      </c>
      <c r="G1197" s="25">
        <v>7</v>
      </c>
      <c r="H1197" s="26">
        <v>0</v>
      </c>
      <c r="I1197" s="26">
        <v>0</v>
      </c>
      <c r="J1197" s="26">
        <v>0</v>
      </c>
      <c r="K1197" s="26">
        <v>0</v>
      </c>
      <c r="L1197" s="53">
        <v>0</v>
      </c>
      <c r="M1197" s="54">
        <v>0</v>
      </c>
      <c r="N1197" s="54">
        <v>0</v>
      </c>
      <c r="O1197" s="54" t="s">
        <v>2766</v>
      </c>
    </row>
    <row r="1198" spans="1:15" ht="15" customHeight="1">
      <c r="A1198" s="23" t="s">
        <v>1528</v>
      </c>
      <c r="B1198" s="24" t="s">
        <v>16</v>
      </c>
      <c r="C1198" s="23" t="s">
        <v>1577</v>
      </c>
      <c r="D1198" s="24" t="s">
        <v>17</v>
      </c>
      <c r="E1198" s="23" t="s">
        <v>1636</v>
      </c>
      <c r="F1198" s="24" t="s">
        <v>1637</v>
      </c>
      <c r="G1198" s="25">
        <v>2.6150000000000002</v>
      </c>
      <c r="H1198" s="26">
        <v>0</v>
      </c>
      <c r="I1198" s="26">
        <v>0</v>
      </c>
      <c r="J1198" s="26">
        <v>0</v>
      </c>
      <c r="K1198" s="26">
        <v>0</v>
      </c>
      <c r="L1198" s="53">
        <v>0</v>
      </c>
      <c r="M1198" s="54">
        <v>0</v>
      </c>
      <c r="N1198" s="54">
        <v>0</v>
      </c>
      <c r="O1198" s="54" t="s">
        <v>2766</v>
      </c>
    </row>
    <row r="1199" spans="1:15" ht="15" customHeight="1">
      <c r="A1199" s="23" t="s">
        <v>1528</v>
      </c>
      <c r="B1199" s="24" t="s">
        <v>16</v>
      </c>
      <c r="C1199" s="23" t="s">
        <v>1638</v>
      </c>
      <c r="D1199" s="24" t="s">
        <v>1639</v>
      </c>
      <c r="E1199" s="23" t="s">
        <v>1592</v>
      </c>
      <c r="F1199" s="24" t="s">
        <v>1593</v>
      </c>
      <c r="G1199" s="25">
        <v>107.9</v>
      </c>
      <c r="H1199" s="26">
        <v>9</v>
      </c>
      <c r="I1199" s="26">
        <v>6</v>
      </c>
      <c r="J1199" s="26">
        <v>3</v>
      </c>
      <c r="K1199" s="26">
        <v>5</v>
      </c>
      <c r="L1199" s="53">
        <v>4.666666666666667</v>
      </c>
      <c r="M1199" s="54">
        <v>4.324992276799506E-2</v>
      </c>
      <c r="N1199" s="54">
        <v>4.5454545454545456E-2</v>
      </c>
      <c r="O1199" s="54">
        <v>1</v>
      </c>
    </row>
    <row r="1200" spans="1:15" ht="15" customHeight="1">
      <c r="A1200" s="23" t="s">
        <v>1528</v>
      </c>
      <c r="B1200" s="24" t="s">
        <v>16</v>
      </c>
      <c r="C1200" s="23" t="s">
        <v>1638</v>
      </c>
      <c r="D1200" s="24" t="s">
        <v>1639</v>
      </c>
      <c r="E1200" s="23" t="s">
        <v>1640</v>
      </c>
      <c r="F1200" s="24" t="s">
        <v>1641</v>
      </c>
      <c r="G1200" s="25">
        <v>1.484</v>
      </c>
      <c r="H1200" s="26">
        <v>0</v>
      </c>
      <c r="I1200" s="26">
        <v>0</v>
      </c>
      <c r="J1200" s="26">
        <v>0</v>
      </c>
      <c r="K1200" s="26">
        <v>0</v>
      </c>
      <c r="L1200" s="53">
        <v>0</v>
      </c>
      <c r="M1200" s="54">
        <v>0</v>
      </c>
      <c r="N1200" s="54">
        <v>0</v>
      </c>
      <c r="O1200" s="54" t="s">
        <v>2766</v>
      </c>
    </row>
    <row r="1201" spans="1:15" ht="15" customHeight="1">
      <c r="A1201" s="23" t="s">
        <v>1528</v>
      </c>
      <c r="B1201" s="24" t="s">
        <v>16</v>
      </c>
      <c r="C1201" s="23" t="s">
        <v>1638</v>
      </c>
      <c r="D1201" s="24" t="s">
        <v>1639</v>
      </c>
      <c r="E1201" s="23" t="s">
        <v>1642</v>
      </c>
      <c r="F1201" s="24" t="s">
        <v>1643</v>
      </c>
      <c r="G1201" s="25">
        <v>2.7920000000000016</v>
      </c>
      <c r="H1201" s="26">
        <v>0</v>
      </c>
      <c r="I1201" s="26">
        <v>0</v>
      </c>
      <c r="J1201" s="26">
        <v>0</v>
      </c>
      <c r="K1201" s="26">
        <v>0</v>
      </c>
      <c r="L1201" s="53">
        <v>0</v>
      </c>
      <c r="M1201" s="54">
        <v>0</v>
      </c>
      <c r="N1201" s="54">
        <v>0</v>
      </c>
      <c r="O1201" s="54" t="s">
        <v>2766</v>
      </c>
    </row>
    <row r="1202" spans="1:15" ht="15" customHeight="1">
      <c r="A1202" s="23" t="s">
        <v>1528</v>
      </c>
      <c r="B1202" s="24" t="s">
        <v>16</v>
      </c>
      <c r="C1202" s="23" t="s">
        <v>1638</v>
      </c>
      <c r="D1202" s="24" t="s">
        <v>1639</v>
      </c>
      <c r="E1202" s="23" t="s">
        <v>1644</v>
      </c>
      <c r="F1202" s="24" t="s">
        <v>1645</v>
      </c>
      <c r="G1202" s="25">
        <v>0.95299999999999996</v>
      </c>
      <c r="H1202" s="26">
        <v>0</v>
      </c>
      <c r="I1202" s="26">
        <v>0</v>
      </c>
      <c r="J1202" s="26">
        <v>0</v>
      </c>
      <c r="K1202" s="26">
        <v>0</v>
      </c>
      <c r="L1202" s="53">
        <v>0</v>
      </c>
      <c r="M1202" s="54">
        <v>0</v>
      </c>
      <c r="N1202" s="54" t="s">
        <v>2766</v>
      </c>
      <c r="O1202" s="54" t="s">
        <v>2766</v>
      </c>
    </row>
    <row r="1203" spans="1:15" ht="15" customHeight="1">
      <c r="A1203" s="23" t="s">
        <v>1528</v>
      </c>
      <c r="B1203" s="24" t="s">
        <v>16</v>
      </c>
      <c r="C1203" s="23" t="s">
        <v>1638</v>
      </c>
      <c r="D1203" s="24" t="s">
        <v>1639</v>
      </c>
      <c r="E1203" s="23" t="s">
        <v>1646</v>
      </c>
      <c r="F1203" s="24" t="s">
        <v>1647</v>
      </c>
      <c r="G1203" s="25">
        <v>14.25</v>
      </c>
      <c r="H1203" s="26">
        <v>1</v>
      </c>
      <c r="I1203" s="26">
        <v>1</v>
      </c>
      <c r="J1203" s="26">
        <v>0</v>
      </c>
      <c r="K1203" s="26">
        <v>0</v>
      </c>
      <c r="L1203" s="53">
        <v>0.33333333333333331</v>
      </c>
      <c r="M1203" s="54">
        <v>2.3391812865497075E-2</v>
      </c>
      <c r="N1203" s="54">
        <v>1.9607843137254902E-2</v>
      </c>
      <c r="O1203" s="54">
        <v>1</v>
      </c>
    </row>
    <row r="1204" spans="1:15" ht="15" customHeight="1">
      <c r="A1204" s="23" t="s">
        <v>1528</v>
      </c>
      <c r="B1204" s="24" t="s">
        <v>16</v>
      </c>
      <c r="C1204" s="23" t="s">
        <v>1638</v>
      </c>
      <c r="D1204" s="24" t="s">
        <v>1639</v>
      </c>
      <c r="E1204" s="23" t="s">
        <v>1648</v>
      </c>
      <c r="F1204" s="24" t="s">
        <v>1649</v>
      </c>
      <c r="G1204" s="25">
        <v>5.25</v>
      </c>
      <c r="H1204" s="26">
        <v>0</v>
      </c>
      <c r="I1204" s="26">
        <v>0</v>
      </c>
      <c r="J1204" s="26">
        <v>0</v>
      </c>
      <c r="K1204" s="26">
        <v>0</v>
      </c>
      <c r="L1204" s="53">
        <v>0</v>
      </c>
      <c r="M1204" s="54">
        <v>0</v>
      </c>
      <c r="N1204" s="54" t="s">
        <v>2766</v>
      </c>
      <c r="O1204" s="54" t="s">
        <v>2766</v>
      </c>
    </row>
    <row r="1205" spans="1:15" ht="15" customHeight="1">
      <c r="A1205" s="23" t="s">
        <v>1528</v>
      </c>
      <c r="B1205" s="24" t="s">
        <v>16</v>
      </c>
      <c r="C1205" s="23" t="s">
        <v>1638</v>
      </c>
      <c r="D1205" s="24" t="s">
        <v>1639</v>
      </c>
      <c r="E1205" s="23" t="s">
        <v>1650</v>
      </c>
      <c r="F1205" s="24" t="s">
        <v>1651</v>
      </c>
      <c r="G1205" s="25">
        <v>21.876000000000005</v>
      </c>
      <c r="H1205" s="26">
        <v>1</v>
      </c>
      <c r="I1205" s="26">
        <v>0</v>
      </c>
      <c r="J1205" s="26">
        <v>0</v>
      </c>
      <c r="K1205" s="26">
        <v>2</v>
      </c>
      <c r="L1205" s="53">
        <v>0.66666666666666663</v>
      </c>
      <c r="M1205" s="54">
        <v>3.0474797342597663E-2</v>
      </c>
      <c r="N1205" s="54">
        <v>0.2857142857142857</v>
      </c>
      <c r="O1205" s="54">
        <v>1</v>
      </c>
    </row>
    <row r="1206" spans="1:15" ht="15" customHeight="1">
      <c r="A1206" s="23" t="s">
        <v>1528</v>
      </c>
      <c r="B1206" s="24" t="s">
        <v>16</v>
      </c>
      <c r="C1206" s="23" t="s">
        <v>1638</v>
      </c>
      <c r="D1206" s="24" t="s">
        <v>1639</v>
      </c>
      <c r="E1206" s="23" t="s">
        <v>1604</v>
      </c>
      <c r="F1206" s="24" t="s">
        <v>1605</v>
      </c>
      <c r="G1206" s="25">
        <v>71.88</v>
      </c>
      <c r="H1206" s="26">
        <v>6</v>
      </c>
      <c r="I1206" s="26">
        <v>6</v>
      </c>
      <c r="J1206" s="26">
        <v>6</v>
      </c>
      <c r="K1206" s="26">
        <v>3</v>
      </c>
      <c r="L1206" s="53">
        <v>5</v>
      </c>
      <c r="M1206" s="54">
        <v>6.9560378408458551E-2</v>
      </c>
      <c r="N1206" s="54">
        <v>3.5714285714285712E-2</v>
      </c>
      <c r="O1206" s="54">
        <v>1</v>
      </c>
    </row>
    <row r="1207" spans="1:15" ht="15" customHeight="1">
      <c r="A1207" s="23" t="s">
        <v>1528</v>
      </c>
      <c r="B1207" s="24" t="s">
        <v>16</v>
      </c>
      <c r="C1207" s="23" t="s">
        <v>1638</v>
      </c>
      <c r="D1207" s="24" t="s">
        <v>1639</v>
      </c>
      <c r="E1207" s="23" t="s">
        <v>1652</v>
      </c>
      <c r="F1207" s="24" t="s">
        <v>1653</v>
      </c>
      <c r="G1207" s="25">
        <v>35.880000000000003</v>
      </c>
      <c r="H1207" s="26">
        <v>4</v>
      </c>
      <c r="I1207" s="26">
        <v>3</v>
      </c>
      <c r="J1207" s="26">
        <v>3</v>
      </c>
      <c r="K1207" s="26">
        <v>1</v>
      </c>
      <c r="L1207" s="53">
        <v>2.3333333333333335</v>
      </c>
      <c r="M1207" s="54">
        <v>6.5031586770717201E-2</v>
      </c>
      <c r="N1207" s="54">
        <v>8.1395348837209308E-2</v>
      </c>
      <c r="O1207" s="54">
        <v>1.1666666666666667</v>
      </c>
    </row>
    <row r="1208" spans="1:15" ht="15" customHeight="1">
      <c r="A1208" s="23" t="s">
        <v>1528</v>
      </c>
      <c r="B1208" s="24" t="s">
        <v>16</v>
      </c>
      <c r="C1208" s="23" t="s">
        <v>1638</v>
      </c>
      <c r="D1208" s="24" t="s">
        <v>1639</v>
      </c>
      <c r="E1208" s="23" t="s">
        <v>1654</v>
      </c>
      <c r="F1208" s="24" t="s">
        <v>1655</v>
      </c>
      <c r="G1208" s="25">
        <v>16.009999999999998</v>
      </c>
      <c r="H1208" s="26">
        <v>0</v>
      </c>
      <c r="I1208" s="26">
        <v>0</v>
      </c>
      <c r="J1208" s="26">
        <v>0</v>
      </c>
      <c r="K1208" s="26">
        <v>0</v>
      </c>
      <c r="L1208" s="53">
        <v>0</v>
      </c>
      <c r="M1208" s="54">
        <v>0</v>
      </c>
      <c r="N1208" s="54">
        <v>0</v>
      </c>
      <c r="O1208" s="54" t="s">
        <v>2766</v>
      </c>
    </row>
    <row r="1209" spans="1:15" ht="15" customHeight="1">
      <c r="A1209" s="23" t="s">
        <v>1528</v>
      </c>
      <c r="B1209" s="24" t="s">
        <v>16</v>
      </c>
      <c r="C1209" s="23" t="s">
        <v>1638</v>
      </c>
      <c r="D1209" s="24" t="s">
        <v>1639</v>
      </c>
      <c r="E1209" s="23" t="s">
        <v>1608</v>
      </c>
      <c r="F1209" s="24" t="s">
        <v>1609</v>
      </c>
      <c r="G1209" s="25">
        <v>8.27</v>
      </c>
      <c r="H1209" s="26">
        <v>1</v>
      </c>
      <c r="I1209" s="26">
        <v>2</v>
      </c>
      <c r="J1209" s="26">
        <v>2</v>
      </c>
      <c r="K1209" s="26">
        <v>0</v>
      </c>
      <c r="L1209" s="53">
        <v>1.3333333333333333</v>
      </c>
      <c r="M1209" s="54">
        <v>0.16122531237404272</v>
      </c>
      <c r="N1209" s="54">
        <v>4.3478260869565216E-2</v>
      </c>
      <c r="O1209" s="54">
        <v>1</v>
      </c>
    </row>
    <row r="1210" spans="1:15" ht="15" customHeight="1">
      <c r="A1210" s="23" t="s">
        <v>1528</v>
      </c>
      <c r="B1210" s="24" t="s">
        <v>16</v>
      </c>
      <c r="C1210" s="23" t="s">
        <v>1638</v>
      </c>
      <c r="D1210" s="24" t="s">
        <v>1639</v>
      </c>
      <c r="E1210" s="23" t="s">
        <v>1656</v>
      </c>
      <c r="F1210" s="24" t="s">
        <v>1657</v>
      </c>
      <c r="G1210" s="25">
        <v>36.08</v>
      </c>
      <c r="H1210" s="26">
        <v>2</v>
      </c>
      <c r="I1210" s="26">
        <v>0</v>
      </c>
      <c r="J1210" s="26">
        <v>1</v>
      </c>
      <c r="K1210" s="26">
        <v>2</v>
      </c>
      <c r="L1210" s="53">
        <v>1</v>
      </c>
      <c r="M1210" s="54">
        <v>2.771618625277162E-2</v>
      </c>
      <c r="N1210" s="54">
        <v>2.3809523809523808E-2</v>
      </c>
      <c r="O1210" s="54">
        <v>1</v>
      </c>
    </row>
    <row r="1211" spans="1:15" ht="15" customHeight="1">
      <c r="A1211" s="23" t="s">
        <v>1528</v>
      </c>
      <c r="B1211" s="24" t="s">
        <v>16</v>
      </c>
      <c r="C1211" s="23" t="s">
        <v>1638</v>
      </c>
      <c r="D1211" s="24" t="s">
        <v>1639</v>
      </c>
      <c r="E1211" s="23" t="s">
        <v>1632</v>
      </c>
      <c r="F1211" s="24" t="s">
        <v>1633</v>
      </c>
      <c r="G1211" s="25">
        <v>11.589999999999996</v>
      </c>
      <c r="H1211" s="26">
        <v>0</v>
      </c>
      <c r="I1211" s="26">
        <v>0</v>
      </c>
      <c r="J1211" s="26">
        <v>0</v>
      </c>
      <c r="K1211" s="26">
        <v>0</v>
      </c>
      <c r="L1211" s="53">
        <v>0</v>
      </c>
      <c r="M1211" s="54">
        <v>0</v>
      </c>
      <c r="N1211" s="54">
        <v>0</v>
      </c>
      <c r="O1211" s="54" t="s">
        <v>2766</v>
      </c>
    </row>
    <row r="1212" spans="1:15" ht="15" customHeight="1">
      <c r="A1212" s="23" t="s">
        <v>1528</v>
      </c>
      <c r="B1212" s="24" t="s">
        <v>16</v>
      </c>
      <c r="C1212" s="23" t="s">
        <v>1638</v>
      </c>
      <c r="D1212" s="24" t="s">
        <v>1639</v>
      </c>
      <c r="E1212" s="23" t="s">
        <v>1658</v>
      </c>
      <c r="F1212" s="24" t="s">
        <v>1659</v>
      </c>
      <c r="G1212" s="25">
        <v>12.030000000000001</v>
      </c>
      <c r="H1212" s="26">
        <v>2</v>
      </c>
      <c r="I1212" s="26">
        <v>1</v>
      </c>
      <c r="J1212" s="26">
        <v>1</v>
      </c>
      <c r="K1212" s="26">
        <v>1</v>
      </c>
      <c r="L1212" s="53">
        <v>1</v>
      </c>
      <c r="M1212" s="54">
        <v>8.312551953449708E-2</v>
      </c>
      <c r="N1212" s="54">
        <v>9.6774193548387094E-2</v>
      </c>
      <c r="O1212" s="54">
        <v>1</v>
      </c>
    </row>
    <row r="1213" spans="1:15" ht="15" customHeight="1">
      <c r="A1213" s="23" t="s">
        <v>1528</v>
      </c>
      <c r="B1213" s="24" t="s">
        <v>16</v>
      </c>
      <c r="C1213" s="23" t="s">
        <v>1638</v>
      </c>
      <c r="D1213" s="24" t="s">
        <v>1639</v>
      </c>
      <c r="E1213" s="23" t="s">
        <v>1660</v>
      </c>
      <c r="F1213" s="24" t="s">
        <v>1661</v>
      </c>
      <c r="G1213" s="25">
        <v>15.997</v>
      </c>
      <c r="H1213" s="26">
        <v>0</v>
      </c>
      <c r="I1213" s="26">
        <v>0</v>
      </c>
      <c r="J1213" s="26">
        <v>2</v>
      </c>
      <c r="K1213" s="26">
        <v>0</v>
      </c>
      <c r="L1213" s="53">
        <v>0.66666666666666663</v>
      </c>
      <c r="M1213" s="54">
        <v>4.1674480631785124E-2</v>
      </c>
      <c r="N1213" s="54">
        <v>8.6956521739130432E-2</v>
      </c>
      <c r="O1213" s="54">
        <v>1</v>
      </c>
    </row>
    <row r="1214" spans="1:15" ht="15" customHeight="1">
      <c r="A1214" s="23" t="s">
        <v>1528</v>
      </c>
      <c r="B1214" s="24" t="s">
        <v>16</v>
      </c>
      <c r="C1214" s="23" t="s">
        <v>1638</v>
      </c>
      <c r="D1214" s="24" t="s">
        <v>1639</v>
      </c>
      <c r="E1214" s="23" t="s">
        <v>1662</v>
      </c>
      <c r="F1214" s="24" t="s">
        <v>1663</v>
      </c>
      <c r="G1214" s="25">
        <v>20.5</v>
      </c>
      <c r="H1214" s="26">
        <v>0</v>
      </c>
      <c r="I1214" s="26">
        <v>1</v>
      </c>
      <c r="J1214" s="26">
        <v>0</v>
      </c>
      <c r="K1214" s="26">
        <v>3</v>
      </c>
      <c r="L1214" s="53">
        <v>1.3333333333333333</v>
      </c>
      <c r="M1214" s="54">
        <v>9.7560975609756101E-2</v>
      </c>
      <c r="N1214" s="54">
        <v>0.75</v>
      </c>
      <c r="O1214" s="54">
        <v>2</v>
      </c>
    </row>
    <row r="1215" spans="1:15" ht="15" customHeight="1">
      <c r="A1215" s="23" t="s">
        <v>1528</v>
      </c>
      <c r="B1215" s="24" t="s">
        <v>16</v>
      </c>
      <c r="C1215" s="23" t="s">
        <v>1664</v>
      </c>
      <c r="D1215" s="24" t="s">
        <v>32</v>
      </c>
      <c r="E1215" s="23" t="s">
        <v>30</v>
      </c>
      <c r="F1215" s="24" t="s">
        <v>31</v>
      </c>
      <c r="G1215" s="25">
        <v>84.299999999999955</v>
      </c>
      <c r="H1215" s="26">
        <v>12</v>
      </c>
      <c r="I1215" s="26">
        <v>11</v>
      </c>
      <c r="J1215" s="26">
        <v>13</v>
      </c>
      <c r="K1215" s="26">
        <v>6</v>
      </c>
      <c r="L1215" s="53">
        <v>10</v>
      </c>
      <c r="M1215" s="54">
        <v>0.11862396204033221</v>
      </c>
      <c r="N1215" s="54">
        <v>8.0213903743315509E-2</v>
      </c>
      <c r="O1215" s="54">
        <v>1.2</v>
      </c>
    </row>
    <row r="1216" spans="1:15" ht="15" customHeight="1">
      <c r="A1216" s="23" t="s">
        <v>1528</v>
      </c>
      <c r="B1216" s="24" t="s">
        <v>16</v>
      </c>
      <c r="C1216" s="23" t="s">
        <v>1664</v>
      </c>
      <c r="D1216" s="24" t="s">
        <v>32</v>
      </c>
      <c r="E1216" s="23" t="s">
        <v>26</v>
      </c>
      <c r="F1216" s="24" t="s">
        <v>27</v>
      </c>
      <c r="G1216" s="25">
        <v>96.064999999999998</v>
      </c>
      <c r="H1216" s="26">
        <v>3</v>
      </c>
      <c r="I1216" s="26">
        <v>2</v>
      </c>
      <c r="J1216" s="26">
        <v>2</v>
      </c>
      <c r="K1216" s="26">
        <v>3</v>
      </c>
      <c r="L1216" s="53">
        <v>2.3333333333333335</v>
      </c>
      <c r="M1216" s="54">
        <v>2.4289109804125682E-2</v>
      </c>
      <c r="N1216" s="54">
        <v>2.583025830258303E-2</v>
      </c>
      <c r="O1216" s="54">
        <v>1.4000000000000001</v>
      </c>
    </row>
    <row r="1217" spans="1:15" ht="15" customHeight="1">
      <c r="A1217" s="23" t="s">
        <v>1528</v>
      </c>
      <c r="B1217" s="24" t="s">
        <v>16</v>
      </c>
      <c r="C1217" s="23" t="s">
        <v>1664</v>
      </c>
      <c r="D1217" s="24" t="s">
        <v>32</v>
      </c>
      <c r="E1217" s="23" t="s">
        <v>1650</v>
      </c>
      <c r="F1217" s="24" t="s">
        <v>1651</v>
      </c>
      <c r="G1217" s="25">
        <v>57.182999999999993</v>
      </c>
      <c r="H1217" s="26">
        <v>0</v>
      </c>
      <c r="I1217" s="26">
        <v>0</v>
      </c>
      <c r="J1217" s="26">
        <v>0</v>
      </c>
      <c r="K1217" s="26">
        <v>1</v>
      </c>
      <c r="L1217" s="53">
        <v>0.33333333333333331</v>
      </c>
      <c r="M1217" s="54">
        <v>5.8292382934321974E-3</v>
      </c>
      <c r="N1217" s="54">
        <v>2.4390243902439025E-2</v>
      </c>
      <c r="O1217" s="54">
        <v>1</v>
      </c>
    </row>
    <row r="1218" spans="1:15" ht="15" customHeight="1">
      <c r="A1218" s="23" t="s">
        <v>1528</v>
      </c>
      <c r="B1218" s="24" t="s">
        <v>16</v>
      </c>
      <c r="C1218" s="23" t="s">
        <v>1664</v>
      </c>
      <c r="D1218" s="24" t="s">
        <v>32</v>
      </c>
      <c r="E1218" s="23" t="s">
        <v>1665</v>
      </c>
      <c r="F1218" s="24" t="s">
        <v>1666</v>
      </c>
      <c r="G1218" s="25">
        <v>8.7379999999999995</v>
      </c>
      <c r="H1218" s="26">
        <v>0</v>
      </c>
      <c r="I1218" s="26">
        <v>0</v>
      </c>
      <c r="J1218" s="26">
        <v>0</v>
      </c>
      <c r="K1218" s="26">
        <v>0</v>
      </c>
      <c r="L1218" s="53">
        <v>0</v>
      </c>
      <c r="M1218" s="54">
        <v>0</v>
      </c>
      <c r="N1218" s="54">
        <v>0</v>
      </c>
      <c r="O1218" s="54" t="s">
        <v>2766</v>
      </c>
    </row>
    <row r="1219" spans="1:15" ht="15" customHeight="1">
      <c r="A1219" s="23" t="s">
        <v>1528</v>
      </c>
      <c r="B1219" s="24" t="s">
        <v>16</v>
      </c>
      <c r="C1219" s="23" t="s">
        <v>1664</v>
      </c>
      <c r="D1219" s="24" t="s">
        <v>32</v>
      </c>
      <c r="E1219" s="23" t="s">
        <v>1606</v>
      </c>
      <c r="F1219" s="24" t="s">
        <v>1607</v>
      </c>
      <c r="G1219" s="25">
        <v>52.52</v>
      </c>
      <c r="H1219" s="26">
        <v>1</v>
      </c>
      <c r="I1219" s="26">
        <v>1</v>
      </c>
      <c r="J1219" s="26">
        <v>2</v>
      </c>
      <c r="K1219" s="26">
        <v>2</v>
      </c>
      <c r="L1219" s="53">
        <v>1.6666666666666667</v>
      </c>
      <c r="M1219" s="54">
        <v>3.1733942625031736E-2</v>
      </c>
      <c r="N1219" s="54">
        <v>3.7313432835820899E-2</v>
      </c>
      <c r="O1219" s="54">
        <v>1.2500000000000002</v>
      </c>
    </row>
    <row r="1220" spans="1:15" ht="15" customHeight="1">
      <c r="A1220" s="23" t="s">
        <v>1528</v>
      </c>
      <c r="B1220" s="24" t="s">
        <v>16</v>
      </c>
      <c r="C1220" s="23" t="s">
        <v>1664</v>
      </c>
      <c r="D1220" s="24" t="s">
        <v>32</v>
      </c>
      <c r="E1220" s="23" t="s">
        <v>1667</v>
      </c>
      <c r="F1220" s="24" t="s">
        <v>1668</v>
      </c>
      <c r="G1220" s="25">
        <v>18.5</v>
      </c>
      <c r="H1220" s="26">
        <v>1</v>
      </c>
      <c r="I1220" s="26">
        <v>2</v>
      </c>
      <c r="J1220" s="26">
        <v>0</v>
      </c>
      <c r="K1220" s="26">
        <v>1</v>
      </c>
      <c r="L1220" s="53">
        <v>1</v>
      </c>
      <c r="M1220" s="54">
        <v>5.4054054054054057E-2</v>
      </c>
      <c r="N1220" s="54">
        <v>0.06</v>
      </c>
      <c r="O1220" s="54">
        <v>1.5</v>
      </c>
    </row>
    <row r="1221" spans="1:15" ht="15" customHeight="1">
      <c r="A1221" s="23" t="s">
        <v>1528</v>
      </c>
      <c r="B1221" s="24" t="s">
        <v>16</v>
      </c>
      <c r="C1221" s="23" t="s">
        <v>1664</v>
      </c>
      <c r="D1221" s="24" t="s">
        <v>32</v>
      </c>
      <c r="E1221" s="23" t="s">
        <v>1652</v>
      </c>
      <c r="F1221" s="24" t="s">
        <v>1653</v>
      </c>
      <c r="G1221" s="25">
        <v>17.72</v>
      </c>
      <c r="H1221" s="26">
        <v>1</v>
      </c>
      <c r="I1221" s="26">
        <v>1</v>
      </c>
      <c r="J1221" s="26">
        <v>0</v>
      </c>
      <c r="K1221" s="26">
        <v>0</v>
      </c>
      <c r="L1221" s="53">
        <v>0.33333333333333331</v>
      </c>
      <c r="M1221" s="54">
        <v>1.8811136192626036E-2</v>
      </c>
      <c r="N1221" s="54">
        <v>1.6129032258064516E-2</v>
      </c>
      <c r="O1221" s="54">
        <v>1</v>
      </c>
    </row>
    <row r="1222" spans="1:15" ht="15" customHeight="1">
      <c r="A1222" s="23" t="s">
        <v>1528</v>
      </c>
      <c r="B1222" s="24" t="s">
        <v>16</v>
      </c>
      <c r="C1222" s="23" t="s">
        <v>1664</v>
      </c>
      <c r="D1222" s="24" t="s">
        <v>32</v>
      </c>
      <c r="E1222" s="23" t="s">
        <v>1669</v>
      </c>
      <c r="F1222" s="24" t="s">
        <v>1670</v>
      </c>
      <c r="G1222" s="25">
        <v>5.32</v>
      </c>
      <c r="H1222" s="26">
        <v>0</v>
      </c>
      <c r="I1222" s="26">
        <v>0</v>
      </c>
      <c r="J1222" s="26">
        <v>0</v>
      </c>
      <c r="K1222" s="26">
        <v>0</v>
      </c>
      <c r="L1222" s="53">
        <v>0</v>
      </c>
      <c r="M1222" s="54">
        <v>0</v>
      </c>
      <c r="N1222" s="54">
        <v>0</v>
      </c>
      <c r="O1222" s="54" t="s">
        <v>2766</v>
      </c>
    </row>
    <row r="1223" spans="1:15" ht="15" customHeight="1">
      <c r="A1223" s="23" t="s">
        <v>1528</v>
      </c>
      <c r="B1223" s="24" t="s">
        <v>16</v>
      </c>
      <c r="C1223" s="23" t="s">
        <v>1664</v>
      </c>
      <c r="D1223" s="24" t="s">
        <v>32</v>
      </c>
      <c r="E1223" s="23" t="s">
        <v>1671</v>
      </c>
      <c r="F1223" s="24" t="s">
        <v>1672</v>
      </c>
      <c r="G1223" s="25">
        <v>29.6</v>
      </c>
      <c r="H1223" s="26">
        <v>1</v>
      </c>
      <c r="I1223" s="26">
        <v>0</v>
      </c>
      <c r="J1223" s="26">
        <v>1</v>
      </c>
      <c r="K1223" s="26">
        <v>0</v>
      </c>
      <c r="L1223" s="53">
        <v>0.33333333333333331</v>
      </c>
      <c r="M1223" s="54">
        <v>1.1261261261261261E-2</v>
      </c>
      <c r="N1223" s="54">
        <v>1.7857142857142856E-2</v>
      </c>
      <c r="O1223" s="54">
        <v>1</v>
      </c>
    </row>
    <row r="1224" spans="1:15" ht="15" customHeight="1">
      <c r="A1224" s="23" t="s">
        <v>1528</v>
      </c>
      <c r="B1224" s="24" t="s">
        <v>16</v>
      </c>
      <c r="C1224" s="23" t="s">
        <v>1664</v>
      </c>
      <c r="D1224" s="24" t="s">
        <v>32</v>
      </c>
      <c r="E1224" s="23" t="s">
        <v>1673</v>
      </c>
      <c r="F1224" s="24" t="s">
        <v>1674</v>
      </c>
      <c r="G1224" s="25">
        <v>2.5</v>
      </c>
      <c r="H1224" s="26">
        <v>0</v>
      </c>
      <c r="I1224" s="26">
        <v>0</v>
      </c>
      <c r="J1224" s="26">
        <v>0</v>
      </c>
      <c r="K1224" s="26">
        <v>0</v>
      </c>
      <c r="L1224" s="53">
        <v>0</v>
      </c>
      <c r="M1224" s="54">
        <v>0</v>
      </c>
      <c r="N1224" s="54" t="s">
        <v>2766</v>
      </c>
      <c r="O1224" s="54" t="s">
        <v>2766</v>
      </c>
    </row>
    <row r="1225" spans="1:15" ht="15" customHeight="1">
      <c r="A1225" s="23" t="s">
        <v>1528</v>
      </c>
      <c r="B1225" s="24" t="s">
        <v>16</v>
      </c>
      <c r="C1225" s="23" t="s">
        <v>1664</v>
      </c>
      <c r="D1225" s="24" t="s">
        <v>32</v>
      </c>
      <c r="E1225" s="23" t="s">
        <v>1622</v>
      </c>
      <c r="F1225" s="24" t="s">
        <v>1623</v>
      </c>
      <c r="G1225" s="25">
        <v>18.240000000000002</v>
      </c>
      <c r="H1225" s="26">
        <v>0</v>
      </c>
      <c r="I1225" s="26">
        <v>0</v>
      </c>
      <c r="J1225" s="26">
        <v>1</v>
      </c>
      <c r="K1225" s="26">
        <v>0</v>
      </c>
      <c r="L1225" s="53">
        <v>0.33333333333333331</v>
      </c>
      <c r="M1225" s="54">
        <v>1.8274853801169586E-2</v>
      </c>
      <c r="N1225" s="54">
        <v>0.25</v>
      </c>
      <c r="O1225" s="54">
        <v>1</v>
      </c>
    </row>
    <row r="1226" spans="1:15" ht="15" customHeight="1">
      <c r="A1226" s="23" t="s">
        <v>1528</v>
      </c>
      <c r="B1226" s="24" t="s">
        <v>16</v>
      </c>
      <c r="C1226" s="23" t="s">
        <v>1664</v>
      </c>
      <c r="D1226" s="24" t="s">
        <v>32</v>
      </c>
      <c r="E1226" s="23" t="s">
        <v>1675</v>
      </c>
      <c r="F1226" s="24" t="s">
        <v>1676</v>
      </c>
      <c r="G1226" s="25">
        <v>18.399999999999999</v>
      </c>
      <c r="H1226" s="26">
        <v>0</v>
      </c>
      <c r="I1226" s="26">
        <v>0</v>
      </c>
      <c r="J1226" s="26">
        <v>0</v>
      </c>
      <c r="K1226" s="26">
        <v>0</v>
      </c>
      <c r="L1226" s="53">
        <v>0</v>
      </c>
      <c r="M1226" s="54">
        <v>0</v>
      </c>
      <c r="N1226" s="54">
        <v>0</v>
      </c>
      <c r="O1226" s="54" t="s">
        <v>2766</v>
      </c>
    </row>
    <row r="1227" spans="1:15" ht="15" customHeight="1">
      <c r="A1227" s="23" t="s">
        <v>1528</v>
      </c>
      <c r="B1227" s="24" t="s">
        <v>16</v>
      </c>
      <c r="C1227" s="23" t="s">
        <v>1664</v>
      </c>
      <c r="D1227" s="24" t="s">
        <v>32</v>
      </c>
      <c r="E1227" s="23" t="s">
        <v>1677</v>
      </c>
      <c r="F1227" s="24" t="s">
        <v>1678</v>
      </c>
      <c r="G1227" s="25">
        <v>3.66</v>
      </c>
      <c r="H1227" s="26">
        <v>1</v>
      </c>
      <c r="I1227" s="26">
        <v>0</v>
      </c>
      <c r="J1227" s="26">
        <v>0</v>
      </c>
      <c r="K1227" s="26">
        <v>0</v>
      </c>
      <c r="L1227" s="53">
        <v>0</v>
      </c>
      <c r="M1227" s="54">
        <v>0</v>
      </c>
      <c r="N1227" s="54">
        <v>0</v>
      </c>
      <c r="O1227" s="54" t="s">
        <v>2766</v>
      </c>
    </row>
    <row r="1228" spans="1:15" ht="15" customHeight="1">
      <c r="A1228" s="23" t="s">
        <v>1528</v>
      </c>
      <c r="B1228" s="24" t="s">
        <v>16</v>
      </c>
      <c r="C1228" s="23" t="s">
        <v>1664</v>
      </c>
      <c r="D1228" s="24" t="s">
        <v>32</v>
      </c>
      <c r="E1228" s="23" t="s">
        <v>1679</v>
      </c>
      <c r="F1228" s="24" t="s">
        <v>1680</v>
      </c>
      <c r="G1228" s="25">
        <v>29.84</v>
      </c>
      <c r="H1228" s="26">
        <v>0</v>
      </c>
      <c r="I1228" s="26">
        <v>0</v>
      </c>
      <c r="J1228" s="26">
        <v>0</v>
      </c>
      <c r="K1228" s="26">
        <v>1</v>
      </c>
      <c r="L1228" s="53">
        <v>0.33333333333333331</v>
      </c>
      <c r="M1228" s="54">
        <v>1.1170688114387846E-2</v>
      </c>
      <c r="N1228" s="54">
        <v>4.3478260869565216E-2</v>
      </c>
      <c r="O1228" s="54">
        <v>1</v>
      </c>
    </row>
    <row r="1229" spans="1:15" ht="15" customHeight="1">
      <c r="A1229" s="23" t="s">
        <v>1528</v>
      </c>
      <c r="B1229" s="24" t="s">
        <v>16</v>
      </c>
      <c r="C1229" s="23" t="s">
        <v>1664</v>
      </c>
      <c r="D1229" s="24" t="s">
        <v>32</v>
      </c>
      <c r="E1229" s="23" t="s">
        <v>1681</v>
      </c>
      <c r="F1229" s="24" t="s">
        <v>1682</v>
      </c>
      <c r="G1229" s="25">
        <v>46.661999999999999</v>
      </c>
      <c r="H1229" s="26">
        <v>0</v>
      </c>
      <c r="I1229" s="26">
        <v>1</v>
      </c>
      <c r="J1229" s="26">
        <v>1</v>
      </c>
      <c r="K1229" s="26">
        <v>0</v>
      </c>
      <c r="L1229" s="53">
        <v>0.66666666666666663</v>
      </c>
      <c r="M1229" s="54">
        <v>1.4287143000014286E-2</v>
      </c>
      <c r="N1229" s="54">
        <v>8.6956521739130432E-2</v>
      </c>
      <c r="O1229" s="54">
        <v>1</v>
      </c>
    </row>
    <row r="1230" spans="1:15" ht="15" customHeight="1">
      <c r="A1230" s="23" t="s">
        <v>1528</v>
      </c>
      <c r="B1230" s="24" t="s">
        <v>16</v>
      </c>
      <c r="C1230" s="23" t="s">
        <v>1664</v>
      </c>
      <c r="D1230" s="24" t="s">
        <v>32</v>
      </c>
      <c r="E1230" s="23" t="s">
        <v>1683</v>
      </c>
      <c r="F1230" s="24" t="s">
        <v>1684</v>
      </c>
      <c r="G1230" s="25">
        <v>17.2</v>
      </c>
      <c r="H1230" s="26">
        <v>0</v>
      </c>
      <c r="I1230" s="26">
        <v>2</v>
      </c>
      <c r="J1230" s="26">
        <v>0</v>
      </c>
      <c r="K1230" s="26">
        <v>0</v>
      </c>
      <c r="L1230" s="53">
        <v>0.66666666666666663</v>
      </c>
      <c r="M1230" s="54">
        <v>3.875968992248062E-2</v>
      </c>
      <c r="N1230" s="54">
        <v>8.6956521739130432E-2</v>
      </c>
      <c r="O1230" s="54">
        <v>1</v>
      </c>
    </row>
    <row r="1231" spans="1:15" ht="15" customHeight="1">
      <c r="A1231" s="23" t="s">
        <v>1528</v>
      </c>
      <c r="B1231" s="24" t="s">
        <v>16</v>
      </c>
      <c r="C1231" s="23" t="s">
        <v>1664</v>
      </c>
      <c r="D1231" s="24" t="s">
        <v>32</v>
      </c>
      <c r="E1231" s="23" t="s">
        <v>1658</v>
      </c>
      <c r="F1231" s="24" t="s">
        <v>1659</v>
      </c>
      <c r="G1231" s="25">
        <v>22.07</v>
      </c>
      <c r="H1231" s="26">
        <v>2</v>
      </c>
      <c r="I1231" s="26">
        <v>2</v>
      </c>
      <c r="J1231" s="26">
        <v>3</v>
      </c>
      <c r="K1231" s="26">
        <v>1</v>
      </c>
      <c r="L1231" s="53">
        <v>2</v>
      </c>
      <c r="M1231" s="54">
        <v>9.0620752152242856E-2</v>
      </c>
      <c r="N1231" s="54">
        <v>9.836065573770493E-2</v>
      </c>
      <c r="O1231" s="54">
        <v>1.5</v>
      </c>
    </row>
    <row r="1232" spans="1:15" ht="15" customHeight="1">
      <c r="A1232" s="23" t="s">
        <v>1528</v>
      </c>
      <c r="B1232" s="24" t="s">
        <v>16</v>
      </c>
      <c r="C1232" s="23" t="s">
        <v>1664</v>
      </c>
      <c r="D1232" s="24" t="s">
        <v>32</v>
      </c>
      <c r="E1232" s="23" t="s">
        <v>1660</v>
      </c>
      <c r="F1232" s="24" t="s">
        <v>1661</v>
      </c>
      <c r="G1232" s="25">
        <v>36.048000000000002</v>
      </c>
      <c r="H1232" s="26">
        <v>0</v>
      </c>
      <c r="I1232" s="26">
        <v>1</v>
      </c>
      <c r="J1232" s="26">
        <v>1</v>
      </c>
      <c r="K1232" s="26">
        <v>0</v>
      </c>
      <c r="L1232" s="53">
        <v>0.66666666666666663</v>
      </c>
      <c r="M1232" s="54">
        <v>1.8493860038467227E-2</v>
      </c>
      <c r="N1232" s="54">
        <v>4.1666666666666664E-2</v>
      </c>
      <c r="O1232" s="54">
        <v>1</v>
      </c>
    </row>
    <row r="1233" spans="1:15" ht="15" customHeight="1">
      <c r="A1233" s="23" t="s">
        <v>1528</v>
      </c>
      <c r="B1233" s="24" t="s">
        <v>16</v>
      </c>
      <c r="C1233" s="23" t="s">
        <v>1664</v>
      </c>
      <c r="D1233" s="24" t="s">
        <v>32</v>
      </c>
      <c r="E1233" s="23" t="s">
        <v>1685</v>
      </c>
      <c r="F1233" s="24" t="s">
        <v>1686</v>
      </c>
      <c r="G1233" s="25">
        <v>8.1999999999999993</v>
      </c>
      <c r="H1233" s="26">
        <v>0</v>
      </c>
      <c r="I1233" s="26">
        <v>0</v>
      </c>
      <c r="J1233" s="26">
        <v>0</v>
      </c>
      <c r="K1233" s="26">
        <v>0</v>
      </c>
      <c r="L1233" s="53">
        <v>0</v>
      </c>
      <c r="M1233" s="54">
        <v>0</v>
      </c>
      <c r="N1233" s="54">
        <v>0</v>
      </c>
      <c r="O1233" s="54" t="s">
        <v>2766</v>
      </c>
    </row>
    <row r="1234" spans="1:15" ht="15" customHeight="1">
      <c r="A1234" s="23" t="s">
        <v>1528</v>
      </c>
      <c r="B1234" s="24" t="s">
        <v>16</v>
      </c>
      <c r="C1234" s="23" t="s">
        <v>1664</v>
      </c>
      <c r="D1234" s="24" t="s">
        <v>32</v>
      </c>
      <c r="E1234" s="23" t="s">
        <v>1687</v>
      </c>
      <c r="F1234" s="24" t="s">
        <v>1688</v>
      </c>
      <c r="G1234" s="25">
        <v>17</v>
      </c>
      <c r="H1234" s="26">
        <v>1</v>
      </c>
      <c r="I1234" s="26">
        <v>0</v>
      </c>
      <c r="J1234" s="26">
        <v>0</v>
      </c>
      <c r="K1234" s="26">
        <v>0</v>
      </c>
      <c r="L1234" s="53">
        <v>0</v>
      </c>
      <c r="M1234" s="54">
        <v>0</v>
      </c>
      <c r="N1234" s="54">
        <v>0</v>
      </c>
      <c r="O1234" s="54" t="s">
        <v>2766</v>
      </c>
    </row>
    <row r="1235" spans="1:15" ht="15" customHeight="1">
      <c r="A1235" s="23" t="s">
        <v>1528</v>
      </c>
      <c r="B1235" s="24" t="s">
        <v>16</v>
      </c>
      <c r="C1235" s="23" t="s">
        <v>1664</v>
      </c>
      <c r="D1235" s="24" t="s">
        <v>32</v>
      </c>
      <c r="E1235" s="23" t="s">
        <v>1689</v>
      </c>
      <c r="F1235" s="24" t="s">
        <v>1690</v>
      </c>
      <c r="G1235" s="25">
        <v>2.1499999999999986</v>
      </c>
      <c r="H1235" s="26">
        <v>0</v>
      </c>
      <c r="I1235" s="26">
        <v>0</v>
      </c>
      <c r="J1235" s="26">
        <v>0</v>
      </c>
      <c r="K1235" s="26">
        <v>0</v>
      </c>
      <c r="L1235" s="53">
        <v>0</v>
      </c>
      <c r="M1235" s="54">
        <v>0</v>
      </c>
      <c r="N1235" s="54" t="s">
        <v>2766</v>
      </c>
      <c r="O1235" s="54" t="s">
        <v>2766</v>
      </c>
    </row>
    <row r="1236" spans="1:15" ht="15" customHeight="1">
      <c r="A1236" s="23" t="s">
        <v>1528</v>
      </c>
      <c r="B1236" s="24" t="s">
        <v>16</v>
      </c>
      <c r="C1236" s="23" t="s">
        <v>1664</v>
      </c>
      <c r="D1236" s="24" t="s">
        <v>32</v>
      </c>
      <c r="E1236" s="23" t="s">
        <v>1691</v>
      </c>
      <c r="F1236" s="24" t="s">
        <v>1692</v>
      </c>
      <c r="G1236" s="25">
        <v>13.399999999999999</v>
      </c>
      <c r="H1236" s="26">
        <v>0</v>
      </c>
      <c r="I1236" s="26">
        <v>0</v>
      </c>
      <c r="J1236" s="26">
        <v>0</v>
      </c>
      <c r="K1236" s="26">
        <v>1</v>
      </c>
      <c r="L1236" s="53">
        <v>0.33333333333333331</v>
      </c>
      <c r="M1236" s="54">
        <v>3.7313432835820899E-2</v>
      </c>
      <c r="N1236" s="54">
        <v>0.1875</v>
      </c>
      <c r="O1236" s="54">
        <v>1.5</v>
      </c>
    </row>
    <row r="1237" spans="1:15" ht="15" customHeight="1">
      <c r="A1237" s="23" t="s">
        <v>1528</v>
      </c>
      <c r="B1237" s="24" t="s">
        <v>16</v>
      </c>
      <c r="C1237" s="23" t="s">
        <v>1664</v>
      </c>
      <c r="D1237" s="24" t="s">
        <v>32</v>
      </c>
      <c r="E1237" s="23" t="s">
        <v>1693</v>
      </c>
      <c r="F1237" s="24" t="s">
        <v>1694</v>
      </c>
      <c r="G1237" s="25">
        <v>22.119999999999997</v>
      </c>
      <c r="H1237" s="26">
        <v>0</v>
      </c>
      <c r="I1237" s="26">
        <v>0</v>
      </c>
      <c r="J1237" s="26">
        <v>1</v>
      </c>
      <c r="K1237" s="26">
        <v>1</v>
      </c>
      <c r="L1237" s="53">
        <v>0.66666666666666663</v>
      </c>
      <c r="M1237" s="54">
        <v>3.0138637733574444E-2</v>
      </c>
      <c r="N1237" s="54">
        <v>0.15384615384615385</v>
      </c>
      <c r="O1237" s="54">
        <v>1</v>
      </c>
    </row>
    <row r="1238" spans="1:15" ht="15" customHeight="1">
      <c r="A1238" s="23" t="s">
        <v>1528</v>
      </c>
      <c r="B1238" s="24" t="s">
        <v>16</v>
      </c>
      <c r="C1238" s="23" t="s">
        <v>1664</v>
      </c>
      <c r="D1238" s="24" t="s">
        <v>32</v>
      </c>
      <c r="E1238" s="23" t="s">
        <v>1695</v>
      </c>
      <c r="F1238" s="24" t="s">
        <v>1696</v>
      </c>
      <c r="G1238" s="25">
        <v>8.07</v>
      </c>
      <c r="H1238" s="26">
        <v>2</v>
      </c>
      <c r="I1238" s="26">
        <v>1</v>
      </c>
      <c r="J1238" s="26">
        <v>2</v>
      </c>
      <c r="K1238" s="26">
        <v>0</v>
      </c>
      <c r="L1238" s="53">
        <v>1</v>
      </c>
      <c r="M1238" s="54">
        <v>0.12391573729863692</v>
      </c>
      <c r="N1238" s="54">
        <v>0.2</v>
      </c>
      <c r="O1238" s="54">
        <v>1</v>
      </c>
    </row>
    <row r="1239" spans="1:15" ht="15" customHeight="1">
      <c r="A1239" s="23" t="s">
        <v>1697</v>
      </c>
      <c r="B1239" s="24" t="s">
        <v>1698</v>
      </c>
      <c r="C1239" s="23" t="s">
        <v>1699</v>
      </c>
      <c r="D1239" s="24" t="s">
        <v>1700</v>
      </c>
      <c r="E1239" s="23" t="s">
        <v>1547</v>
      </c>
      <c r="F1239" s="24" t="s">
        <v>1548</v>
      </c>
      <c r="G1239" s="25">
        <v>62.6</v>
      </c>
      <c r="H1239" s="26">
        <v>0</v>
      </c>
      <c r="I1239" s="26">
        <v>0</v>
      </c>
      <c r="J1239" s="26">
        <v>1</v>
      </c>
      <c r="K1239" s="26">
        <v>0</v>
      </c>
      <c r="L1239" s="53">
        <v>0.33333333333333331</v>
      </c>
      <c r="M1239" s="54">
        <v>5.3248136315228959E-3</v>
      </c>
      <c r="N1239" s="54">
        <v>1.0416666666666666E-2</v>
      </c>
      <c r="O1239" s="54">
        <v>1</v>
      </c>
    </row>
    <row r="1240" spans="1:15" ht="15" customHeight="1">
      <c r="A1240" s="23" t="s">
        <v>1697</v>
      </c>
      <c r="B1240" s="24" t="s">
        <v>1698</v>
      </c>
      <c r="C1240" s="23" t="s">
        <v>1699</v>
      </c>
      <c r="D1240" s="24" t="s">
        <v>1700</v>
      </c>
      <c r="E1240" s="23" t="s">
        <v>1549</v>
      </c>
      <c r="F1240" s="24" t="s">
        <v>1550</v>
      </c>
      <c r="G1240" s="25">
        <v>67.69</v>
      </c>
      <c r="H1240" s="26">
        <v>0</v>
      </c>
      <c r="I1240" s="26">
        <v>4</v>
      </c>
      <c r="J1240" s="26">
        <v>1</v>
      </c>
      <c r="K1240" s="26">
        <v>1</v>
      </c>
      <c r="L1240" s="53">
        <v>2</v>
      </c>
      <c r="M1240" s="54">
        <v>2.9546461811198112E-2</v>
      </c>
      <c r="N1240" s="54">
        <v>0.1111111111111111</v>
      </c>
      <c r="O1240" s="54">
        <v>1.2</v>
      </c>
    </row>
    <row r="1241" spans="1:15" ht="15" customHeight="1">
      <c r="A1241" s="23" t="s">
        <v>1697</v>
      </c>
      <c r="B1241" s="24" t="s">
        <v>1698</v>
      </c>
      <c r="C1241" s="23" t="s">
        <v>1699</v>
      </c>
      <c r="D1241" s="24" t="s">
        <v>1700</v>
      </c>
      <c r="E1241" s="23" t="s">
        <v>1588</v>
      </c>
      <c r="F1241" s="24" t="s">
        <v>1589</v>
      </c>
      <c r="G1241" s="25">
        <v>112.63499999999999</v>
      </c>
      <c r="H1241" s="26">
        <v>2</v>
      </c>
      <c r="I1241" s="26">
        <v>1</v>
      </c>
      <c r="J1241" s="26">
        <v>0</v>
      </c>
      <c r="K1241" s="26">
        <v>1</v>
      </c>
      <c r="L1241" s="53">
        <v>0.66666666666666663</v>
      </c>
      <c r="M1241" s="54">
        <v>5.9188233379204218E-3</v>
      </c>
      <c r="N1241" s="54">
        <v>2.6666666666666665E-2</v>
      </c>
      <c r="O1241" s="54">
        <v>1</v>
      </c>
    </row>
    <row r="1242" spans="1:15" ht="15" customHeight="1">
      <c r="A1242" s="23" t="s">
        <v>1697</v>
      </c>
      <c r="B1242" s="24" t="s">
        <v>1698</v>
      </c>
      <c r="C1242" s="23" t="s">
        <v>1699</v>
      </c>
      <c r="D1242" s="24" t="s">
        <v>1700</v>
      </c>
      <c r="E1242" s="23" t="s">
        <v>1701</v>
      </c>
      <c r="F1242" s="24" t="s">
        <v>1702</v>
      </c>
      <c r="G1242" s="25">
        <v>22.9</v>
      </c>
      <c r="H1242" s="26">
        <v>0</v>
      </c>
      <c r="I1242" s="26">
        <v>0</v>
      </c>
      <c r="J1242" s="26">
        <v>0</v>
      </c>
      <c r="K1242" s="26">
        <v>0</v>
      </c>
      <c r="L1242" s="53">
        <v>0</v>
      </c>
      <c r="M1242" s="54">
        <v>0</v>
      </c>
      <c r="N1242" s="54">
        <v>0</v>
      </c>
      <c r="O1242" s="54" t="s">
        <v>2766</v>
      </c>
    </row>
    <row r="1243" spans="1:15" ht="15" customHeight="1">
      <c r="A1243" s="23" t="s">
        <v>1697</v>
      </c>
      <c r="B1243" s="24" t="s">
        <v>1698</v>
      </c>
      <c r="C1243" s="23" t="s">
        <v>1699</v>
      </c>
      <c r="D1243" s="24" t="s">
        <v>1700</v>
      </c>
      <c r="E1243" s="23" t="s">
        <v>1703</v>
      </c>
      <c r="F1243" s="24" t="s">
        <v>1704</v>
      </c>
      <c r="G1243" s="25">
        <v>26.02</v>
      </c>
      <c r="H1243" s="26">
        <v>1</v>
      </c>
      <c r="I1243" s="26">
        <v>0</v>
      </c>
      <c r="J1243" s="26">
        <v>1</v>
      </c>
      <c r="K1243" s="26">
        <v>1</v>
      </c>
      <c r="L1243" s="53">
        <v>0.66666666666666663</v>
      </c>
      <c r="M1243" s="54">
        <v>2.5621316935690492E-2</v>
      </c>
      <c r="N1243" s="54">
        <v>7.6923076923076927E-2</v>
      </c>
      <c r="O1243" s="54">
        <v>1</v>
      </c>
    </row>
    <row r="1244" spans="1:15" ht="15" customHeight="1">
      <c r="A1244" s="23" t="s">
        <v>1697</v>
      </c>
      <c r="B1244" s="24" t="s">
        <v>1698</v>
      </c>
      <c r="C1244" s="23" t="s">
        <v>1699</v>
      </c>
      <c r="D1244" s="24" t="s">
        <v>1700</v>
      </c>
      <c r="E1244" s="23" t="s">
        <v>1705</v>
      </c>
      <c r="F1244" s="24" t="s">
        <v>1706</v>
      </c>
      <c r="G1244" s="25">
        <v>6.15</v>
      </c>
      <c r="H1244" s="26">
        <v>0</v>
      </c>
      <c r="I1244" s="26">
        <v>0</v>
      </c>
      <c r="J1244" s="26">
        <v>0</v>
      </c>
      <c r="K1244" s="26">
        <v>0</v>
      </c>
      <c r="L1244" s="53">
        <v>0</v>
      </c>
      <c r="M1244" s="54">
        <v>0</v>
      </c>
      <c r="N1244" s="54">
        <v>0</v>
      </c>
      <c r="O1244" s="54" t="s">
        <v>2766</v>
      </c>
    </row>
    <row r="1245" spans="1:15" ht="15" customHeight="1">
      <c r="A1245" s="23" t="s">
        <v>1697</v>
      </c>
      <c r="B1245" s="24" t="s">
        <v>1698</v>
      </c>
      <c r="C1245" s="23" t="s">
        <v>1699</v>
      </c>
      <c r="D1245" s="24" t="s">
        <v>1700</v>
      </c>
      <c r="E1245" s="23" t="s">
        <v>1707</v>
      </c>
      <c r="F1245" s="24" t="s">
        <v>1708</v>
      </c>
      <c r="G1245" s="25">
        <v>1.9</v>
      </c>
      <c r="H1245" s="26">
        <v>0</v>
      </c>
      <c r="I1245" s="26">
        <v>0</v>
      </c>
      <c r="J1245" s="26">
        <v>0</v>
      </c>
      <c r="K1245" s="26">
        <v>0</v>
      </c>
      <c r="L1245" s="53">
        <v>0</v>
      </c>
      <c r="M1245" s="54">
        <v>0</v>
      </c>
      <c r="N1245" s="54" t="s">
        <v>2766</v>
      </c>
      <c r="O1245" s="54" t="s">
        <v>2766</v>
      </c>
    </row>
    <row r="1246" spans="1:15" ht="15" customHeight="1">
      <c r="A1246" s="23" t="s">
        <v>1697</v>
      </c>
      <c r="B1246" s="24" t="s">
        <v>1698</v>
      </c>
      <c r="C1246" s="23" t="s">
        <v>1699</v>
      </c>
      <c r="D1246" s="24" t="s">
        <v>1700</v>
      </c>
      <c r="E1246" s="23" t="s">
        <v>1557</v>
      </c>
      <c r="F1246" s="24" t="s">
        <v>1558</v>
      </c>
      <c r="G1246" s="25">
        <v>131.553</v>
      </c>
      <c r="H1246" s="26">
        <v>7</v>
      </c>
      <c r="I1246" s="26">
        <v>5</v>
      </c>
      <c r="J1246" s="26">
        <v>0</v>
      </c>
      <c r="K1246" s="26">
        <v>4</v>
      </c>
      <c r="L1246" s="53">
        <v>3</v>
      </c>
      <c r="M1246" s="54">
        <v>2.2804497046817633E-2</v>
      </c>
      <c r="N1246" s="54">
        <v>4.0723981900452483E-2</v>
      </c>
      <c r="O1246" s="54">
        <v>1.125</v>
      </c>
    </row>
    <row r="1247" spans="1:15" ht="15" customHeight="1">
      <c r="A1247" s="23" t="s">
        <v>1697</v>
      </c>
      <c r="B1247" s="24" t="s">
        <v>1698</v>
      </c>
      <c r="C1247" s="23" t="s">
        <v>1699</v>
      </c>
      <c r="D1247" s="24" t="s">
        <v>1700</v>
      </c>
      <c r="E1247" s="23" t="s">
        <v>1709</v>
      </c>
      <c r="F1247" s="24" t="s">
        <v>1710</v>
      </c>
      <c r="G1247" s="25">
        <v>76.2</v>
      </c>
      <c r="H1247" s="26">
        <v>0</v>
      </c>
      <c r="I1247" s="26">
        <v>0</v>
      </c>
      <c r="J1247" s="26">
        <v>0</v>
      </c>
      <c r="K1247" s="26">
        <v>1</v>
      </c>
      <c r="L1247" s="53">
        <v>0.33333333333333331</v>
      </c>
      <c r="M1247" s="54">
        <v>4.3744531933508305E-3</v>
      </c>
      <c r="N1247" s="54">
        <v>4.5454545454545456E-2</v>
      </c>
      <c r="O1247" s="54">
        <v>1</v>
      </c>
    </row>
    <row r="1248" spans="1:15" ht="15" customHeight="1">
      <c r="A1248" s="23" t="s">
        <v>1697</v>
      </c>
      <c r="B1248" s="24" t="s">
        <v>1698</v>
      </c>
      <c r="C1248" s="23" t="s">
        <v>1699</v>
      </c>
      <c r="D1248" s="24" t="s">
        <v>1700</v>
      </c>
      <c r="E1248" s="23" t="s">
        <v>1711</v>
      </c>
      <c r="F1248" s="24" t="s">
        <v>1712</v>
      </c>
      <c r="G1248" s="25">
        <v>3.8</v>
      </c>
      <c r="H1248" s="26">
        <v>0</v>
      </c>
      <c r="I1248" s="26">
        <v>0</v>
      </c>
      <c r="J1248" s="26">
        <v>0</v>
      </c>
      <c r="K1248" s="26">
        <v>0</v>
      </c>
      <c r="L1248" s="53">
        <v>0</v>
      </c>
      <c r="M1248" s="54">
        <v>0</v>
      </c>
      <c r="N1248" s="54">
        <v>0</v>
      </c>
      <c r="O1248" s="54" t="s">
        <v>2766</v>
      </c>
    </row>
    <row r="1249" spans="1:15" ht="15" customHeight="1">
      <c r="A1249" s="23" t="s">
        <v>1697</v>
      </c>
      <c r="B1249" s="24" t="s">
        <v>1698</v>
      </c>
      <c r="C1249" s="23" t="s">
        <v>1699</v>
      </c>
      <c r="D1249" s="24" t="s">
        <v>1700</v>
      </c>
      <c r="E1249" s="23" t="s">
        <v>1713</v>
      </c>
      <c r="F1249" s="24" t="s">
        <v>1714</v>
      </c>
      <c r="G1249" s="25">
        <v>3</v>
      </c>
      <c r="H1249" s="26">
        <v>0</v>
      </c>
      <c r="I1249" s="26">
        <v>0</v>
      </c>
      <c r="J1249" s="26">
        <v>0</v>
      </c>
      <c r="K1249" s="26">
        <v>0</v>
      </c>
      <c r="L1249" s="53">
        <v>0</v>
      </c>
      <c r="M1249" s="54">
        <v>0</v>
      </c>
      <c r="N1249" s="54">
        <v>0</v>
      </c>
      <c r="O1249" s="54" t="s">
        <v>2766</v>
      </c>
    </row>
    <row r="1250" spans="1:15" ht="15" customHeight="1">
      <c r="A1250" s="23" t="s">
        <v>1697</v>
      </c>
      <c r="B1250" s="24" t="s">
        <v>1698</v>
      </c>
      <c r="C1250" s="23" t="s">
        <v>1699</v>
      </c>
      <c r="D1250" s="24" t="s">
        <v>1700</v>
      </c>
      <c r="E1250" s="23" t="s">
        <v>1715</v>
      </c>
      <c r="F1250" s="24" t="s">
        <v>1716</v>
      </c>
      <c r="G1250" s="25">
        <v>1.8</v>
      </c>
      <c r="H1250" s="26">
        <v>0</v>
      </c>
      <c r="I1250" s="26">
        <v>0</v>
      </c>
      <c r="J1250" s="26">
        <v>0</v>
      </c>
      <c r="K1250" s="26">
        <v>0</v>
      </c>
      <c r="L1250" s="53">
        <v>0</v>
      </c>
      <c r="M1250" s="54">
        <v>0</v>
      </c>
      <c r="N1250" s="54" t="s">
        <v>2766</v>
      </c>
      <c r="O1250" s="54" t="s">
        <v>2766</v>
      </c>
    </row>
    <row r="1251" spans="1:15" ht="15" customHeight="1">
      <c r="A1251" s="23" t="s">
        <v>1697</v>
      </c>
      <c r="B1251" s="24" t="s">
        <v>1698</v>
      </c>
      <c r="C1251" s="23" t="s">
        <v>1699</v>
      </c>
      <c r="D1251" s="24" t="s">
        <v>1700</v>
      </c>
      <c r="E1251" s="23" t="s">
        <v>1717</v>
      </c>
      <c r="F1251" s="24" t="s">
        <v>1718</v>
      </c>
      <c r="G1251" s="25">
        <v>10</v>
      </c>
      <c r="H1251" s="26">
        <v>0</v>
      </c>
      <c r="I1251" s="26">
        <v>0</v>
      </c>
      <c r="J1251" s="26">
        <v>0</v>
      </c>
      <c r="K1251" s="26">
        <v>0</v>
      </c>
      <c r="L1251" s="53">
        <v>0</v>
      </c>
      <c r="M1251" s="54">
        <v>0</v>
      </c>
      <c r="N1251" s="54" t="s">
        <v>2766</v>
      </c>
      <c r="O1251" s="54" t="s">
        <v>2766</v>
      </c>
    </row>
    <row r="1252" spans="1:15" ht="15" customHeight="1">
      <c r="A1252" s="23" t="s">
        <v>1697</v>
      </c>
      <c r="B1252" s="24" t="s">
        <v>1698</v>
      </c>
      <c r="C1252" s="23" t="s">
        <v>1699</v>
      </c>
      <c r="D1252" s="24" t="s">
        <v>1700</v>
      </c>
      <c r="E1252" s="23" t="s">
        <v>1719</v>
      </c>
      <c r="F1252" s="24" t="s">
        <v>1720</v>
      </c>
      <c r="G1252" s="25">
        <v>36.353999999999999</v>
      </c>
      <c r="H1252" s="26">
        <v>0</v>
      </c>
      <c r="I1252" s="26">
        <v>0</v>
      </c>
      <c r="J1252" s="26">
        <v>2</v>
      </c>
      <c r="K1252" s="26">
        <v>1</v>
      </c>
      <c r="L1252" s="53">
        <v>1</v>
      </c>
      <c r="M1252" s="54">
        <v>2.7507289431699403E-2</v>
      </c>
      <c r="N1252" s="54">
        <v>4.4117647058823525E-2</v>
      </c>
      <c r="O1252" s="54">
        <v>1</v>
      </c>
    </row>
    <row r="1253" spans="1:15" ht="15" customHeight="1">
      <c r="A1253" s="23" t="s">
        <v>1697</v>
      </c>
      <c r="B1253" s="24" t="s">
        <v>1698</v>
      </c>
      <c r="C1253" s="23" t="s">
        <v>1699</v>
      </c>
      <c r="D1253" s="24" t="s">
        <v>1700</v>
      </c>
      <c r="E1253" s="23" t="s">
        <v>1721</v>
      </c>
      <c r="F1253" s="24" t="s">
        <v>1722</v>
      </c>
      <c r="G1253" s="25">
        <v>5.5419999999999998</v>
      </c>
      <c r="H1253" s="26">
        <v>0</v>
      </c>
      <c r="I1253" s="26">
        <v>0</v>
      </c>
      <c r="J1253" s="26">
        <v>0</v>
      </c>
      <c r="K1253" s="26">
        <v>0</v>
      </c>
      <c r="L1253" s="53">
        <v>0</v>
      </c>
      <c r="M1253" s="54">
        <v>0</v>
      </c>
      <c r="N1253" s="54">
        <v>0</v>
      </c>
      <c r="O1253" s="54" t="s">
        <v>2766</v>
      </c>
    </row>
    <row r="1254" spans="1:15" ht="15" customHeight="1">
      <c r="A1254" s="23" t="s">
        <v>1697</v>
      </c>
      <c r="B1254" s="24" t="s">
        <v>1698</v>
      </c>
      <c r="C1254" s="23" t="s">
        <v>1699</v>
      </c>
      <c r="D1254" s="24" t="s">
        <v>1700</v>
      </c>
      <c r="E1254" s="23" t="s">
        <v>1650</v>
      </c>
      <c r="F1254" s="24" t="s">
        <v>1651</v>
      </c>
      <c r="G1254" s="25">
        <v>47.777000000000001</v>
      </c>
      <c r="H1254" s="26">
        <v>0</v>
      </c>
      <c r="I1254" s="26">
        <v>1</v>
      </c>
      <c r="J1254" s="26">
        <v>0</v>
      </c>
      <c r="K1254" s="26">
        <v>0</v>
      </c>
      <c r="L1254" s="53">
        <v>0.33333333333333331</v>
      </c>
      <c r="M1254" s="54">
        <v>6.9768577628007891E-3</v>
      </c>
      <c r="N1254" s="54">
        <v>9.0909090909090912E-2</v>
      </c>
      <c r="O1254" s="54">
        <v>1</v>
      </c>
    </row>
    <row r="1255" spans="1:15" ht="15" customHeight="1">
      <c r="A1255" s="23" t="s">
        <v>1697</v>
      </c>
      <c r="B1255" s="24" t="s">
        <v>1698</v>
      </c>
      <c r="C1255" s="23" t="s">
        <v>1699</v>
      </c>
      <c r="D1255" s="24" t="s">
        <v>1700</v>
      </c>
      <c r="E1255" s="23" t="s">
        <v>1723</v>
      </c>
      <c r="F1255" s="24" t="s">
        <v>1724</v>
      </c>
      <c r="G1255" s="25">
        <v>81</v>
      </c>
      <c r="H1255" s="26">
        <v>0</v>
      </c>
      <c r="I1255" s="26">
        <v>0</v>
      </c>
      <c r="J1255" s="26">
        <v>2</v>
      </c>
      <c r="K1255" s="26">
        <v>0</v>
      </c>
      <c r="L1255" s="53">
        <v>0.66666666666666663</v>
      </c>
      <c r="M1255" s="54">
        <v>8.2304526748971183E-3</v>
      </c>
      <c r="N1255" s="54">
        <v>9.9999999999999992E-2</v>
      </c>
      <c r="O1255" s="54">
        <v>1</v>
      </c>
    </row>
    <row r="1256" spans="1:15" ht="15" customHeight="1">
      <c r="A1256" s="23" t="s">
        <v>1697</v>
      </c>
      <c r="B1256" s="24" t="s">
        <v>1698</v>
      </c>
      <c r="C1256" s="23" t="s">
        <v>1699</v>
      </c>
      <c r="D1256" s="24" t="s">
        <v>1700</v>
      </c>
      <c r="E1256" s="23" t="s">
        <v>1725</v>
      </c>
      <c r="F1256" s="24" t="s">
        <v>1726</v>
      </c>
      <c r="G1256" s="25">
        <v>6.5</v>
      </c>
      <c r="H1256" s="26">
        <v>0</v>
      </c>
      <c r="I1256" s="26">
        <v>0</v>
      </c>
      <c r="J1256" s="26">
        <v>0</v>
      </c>
      <c r="K1256" s="26">
        <v>0</v>
      </c>
      <c r="L1256" s="53">
        <v>0</v>
      </c>
      <c r="M1256" s="54">
        <v>0</v>
      </c>
      <c r="N1256" s="54">
        <v>0</v>
      </c>
      <c r="O1256" s="54" t="s">
        <v>2766</v>
      </c>
    </row>
    <row r="1257" spans="1:15" ht="15" customHeight="1">
      <c r="A1257" s="23" t="s">
        <v>1697</v>
      </c>
      <c r="B1257" s="24" t="s">
        <v>1698</v>
      </c>
      <c r="C1257" s="23" t="s">
        <v>1699</v>
      </c>
      <c r="D1257" s="24" t="s">
        <v>1700</v>
      </c>
      <c r="E1257" s="23" t="s">
        <v>1727</v>
      </c>
      <c r="F1257" s="24" t="s">
        <v>1728</v>
      </c>
      <c r="G1257" s="25">
        <v>15.850000000000001</v>
      </c>
      <c r="H1257" s="26">
        <v>0</v>
      </c>
      <c r="I1257" s="26">
        <v>0</v>
      </c>
      <c r="J1257" s="26">
        <v>0</v>
      </c>
      <c r="K1257" s="26">
        <v>0</v>
      </c>
      <c r="L1257" s="53">
        <v>0</v>
      </c>
      <c r="M1257" s="54">
        <v>0</v>
      </c>
      <c r="N1257" s="54">
        <v>0</v>
      </c>
      <c r="O1257" s="54" t="s">
        <v>2766</v>
      </c>
    </row>
    <row r="1258" spans="1:15" ht="15" customHeight="1">
      <c r="A1258" s="23" t="s">
        <v>1697</v>
      </c>
      <c r="B1258" s="24" t="s">
        <v>1698</v>
      </c>
      <c r="C1258" s="23" t="s">
        <v>1699</v>
      </c>
      <c r="D1258" s="24" t="s">
        <v>1700</v>
      </c>
      <c r="E1258" s="23" t="s">
        <v>1561</v>
      </c>
      <c r="F1258" s="24" t="s">
        <v>1562</v>
      </c>
      <c r="G1258" s="25">
        <v>29.462</v>
      </c>
      <c r="H1258" s="26">
        <v>0</v>
      </c>
      <c r="I1258" s="26">
        <v>0</v>
      </c>
      <c r="J1258" s="26">
        <v>0</v>
      </c>
      <c r="K1258" s="26">
        <v>1</v>
      </c>
      <c r="L1258" s="53">
        <v>0.33333333333333331</v>
      </c>
      <c r="M1258" s="54">
        <v>1.6971013508926755E-2</v>
      </c>
      <c r="N1258" s="54">
        <v>0.25</v>
      </c>
      <c r="O1258" s="54">
        <v>1.5</v>
      </c>
    </row>
    <row r="1259" spans="1:15" ht="15" customHeight="1">
      <c r="A1259" s="23" t="s">
        <v>1697</v>
      </c>
      <c r="B1259" s="24" t="s">
        <v>1698</v>
      </c>
      <c r="C1259" s="23" t="s">
        <v>1699</v>
      </c>
      <c r="D1259" s="24" t="s">
        <v>1700</v>
      </c>
      <c r="E1259" s="23" t="s">
        <v>1729</v>
      </c>
      <c r="F1259" s="24" t="s">
        <v>1730</v>
      </c>
      <c r="G1259" s="25">
        <v>14.4</v>
      </c>
      <c r="H1259" s="26">
        <v>0</v>
      </c>
      <c r="I1259" s="26">
        <v>0</v>
      </c>
      <c r="J1259" s="26">
        <v>0</v>
      </c>
      <c r="K1259" s="26">
        <v>0</v>
      </c>
      <c r="L1259" s="53">
        <v>0</v>
      </c>
      <c r="M1259" s="54">
        <v>0</v>
      </c>
      <c r="N1259" s="54">
        <v>0</v>
      </c>
      <c r="O1259" s="54" t="s">
        <v>2766</v>
      </c>
    </row>
    <row r="1260" spans="1:15" ht="15" customHeight="1">
      <c r="A1260" s="23" t="s">
        <v>1697</v>
      </c>
      <c r="B1260" s="24" t="s">
        <v>1698</v>
      </c>
      <c r="C1260" s="23" t="s">
        <v>1699</v>
      </c>
      <c r="D1260" s="24" t="s">
        <v>1700</v>
      </c>
      <c r="E1260" s="23" t="s">
        <v>1731</v>
      </c>
      <c r="F1260" s="24" t="s">
        <v>1732</v>
      </c>
      <c r="G1260" s="25">
        <v>35.71</v>
      </c>
      <c r="H1260" s="26">
        <v>0</v>
      </c>
      <c r="I1260" s="26">
        <v>0</v>
      </c>
      <c r="J1260" s="26">
        <v>0</v>
      </c>
      <c r="K1260" s="26">
        <v>0</v>
      </c>
      <c r="L1260" s="53">
        <v>0</v>
      </c>
      <c r="M1260" s="54">
        <v>0</v>
      </c>
      <c r="N1260" s="54">
        <v>0</v>
      </c>
      <c r="O1260" s="54" t="s">
        <v>2766</v>
      </c>
    </row>
    <row r="1261" spans="1:15" ht="15" customHeight="1">
      <c r="A1261" s="23" t="s">
        <v>1697</v>
      </c>
      <c r="B1261" s="24" t="s">
        <v>1698</v>
      </c>
      <c r="C1261" s="23" t="s">
        <v>1699</v>
      </c>
      <c r="D1261" s="24" t="s">
        <v>1700</v>
      </c>
      <c r="E1261" s="23" t="s">
        <v>1733</v>
      </c>
      <c r="F1261" s="24" t="s">
        <v>1734</v>
      </c>
      <c r="G1261" s="25">
        <v>10.3</v>
      </c>
      <c r="H1261" s="26">
        <v>0</v>
      </c>
      <c r="I1261" s="26">
        <v>0</v>
      </c>
      <c r="J1261" s="26">
        <v>0</v>
      </c>
      <c r="K1261" s="26">
        <v>0</v>
      </c>
      <c r="L1261" s="53">
        <v>0</v>
      </c>
      <c r="M1261" s="54">
        <v>0</v>
      </c>
      <c r="N1261" s="54">
        <v>0</v>
      </c>
      <c r="O1261" s="54" t="s">
        <v>2766</v>
      </c>
    </row>
    <row r="1262" spans="1:15" ht="15" customHeight="1">
      <c r="A1262" s="23" t="s">
        <v>1697</v>
      </c>
      <c r="B1262" s="24" t="s">
        <v>1698</v>
      </c>
      <c r="C1262" s="23" t="s">
        <v>1699</v>
      </c>
      <c r="D1262" s="24" t="s">
        <v>1700</v>
      </c>
      <c r="E1262" s="23" t="s">
        <v>1438</v>
      </c>
      <c r="F1262" s="24" t="s">
        <v>1439</v>
      </c>
      <c r="G1262" s="25">
        <v>11.713000000000001</v>
      </c>
      <c r="H1262" s="26">
        <v>0</v>
      </c>
      <c r="I1262" s="26">
        <v>0</v>
      </c>
      <c r="J1262" s="26">
        <v>0</v>
      </c>
      <c r="K1262" s="26">
        <v>0</v>
      </c>
      <c r="L1262" s="53">
        <v>0</v>
      </c>
      <c r="M1262" s="54">
        <v>0</v>
      </c>
      <c r="N1262" s="54" t="s">
        <v>2766</v>
      </c>
      <c r="O1262" s="54" t="s">
        <v>2766</v>
      </c>
    </row>
    <row r="1263" spans="1:15" ht="15" customHeight="1">
      <c r="A1263" s="23" t="s">
        <v>1697</v>
      </c>
      <c r="B1263" s="24" t="s">
        <v>1698</v>
      </c>
      <c r="C1263" s="23" t="s">
        <v>1699</v>
      </c>
      <c r="D1263" s="24" t="s">
        <v>1700</v>
      </c>
      <c r="E1263" s="23" t="s">
        <v>1735</v>
      </c>
      <c r="F1263" s="24" t="s">
        <v>1736</v>
      </c>
      <c r="G1263" s="25">
        <v>59.558</v>
      </c>
      <c r="H1263" s="26">
        <v>1</v>
      </c>
      <c r="I1263" s="26">
        <v>0</v>
      </c>
      <c r="J1263" s="26">
        <v>0</v>
      </c>
      <c r="K1263" s="26">
        <v>1</v>
      </c>
      <c r="L1263" s="53">
        <v>0.33333333333333331</v>
      </c>
      <c r="M1263" s="54">
        <v>5.596785206577342E-3</v>
      </c>
      <c r="N1263" s="54">
        <v>6.25E-2</v>
      </c>
      <c r="O1263" s="54">
        <v>1</v>
      </c>
    </row>
    <row r="1264" spans="1:15" ht="15" customHeight="1">
      <c r="A1264" s="23" t="s">
        <v>1697</v>
      </c>
      <c r="B1264" s="24" t="s">
        <v>1698</v>
      </c>
      <c r="C1264" s="23" t="s">
        <v>1699</v>
      </c>
      <c r="D1264" s="24" t="s">
        <v>1700</v>
      </c>
      <c r="E1264" s="23" t="s">
        <v>1737</v>
      </c>
      <c r="F1264" s="24" t="s">
        <v>1738</v>
      </c>
      <c r="G1264" s="25">
        <v>22.700000000000003</v>
      </c>
      <c r="H1264" s="26">
        <v>1</v>
      </c>
      <c r="I1264" s="26">
        <v>0</v>
      </c>
      <c r="J1264" s="26">
        <v>0</v>
      </c>
      <c r="K1264" s="26">
        <v>0</v>
      </c>
      <c r="L1264" s="53">
        <v>0</v>
      </c>
      <c r="M1264" s="54">
        <v>0</v>
      </c>
      <c r="N1264" s="54">
        <v>0</v>
      </c>
      <c r="O1264" s="54" t="s">
        <v>2766</v>
      </c>
    </row>
    <row r="1265" spans="1:15" ht="15" customHeight="1">
      <c r="A1265" s="23" t="s">
        <v>1697</v>
      </c>
      <c r="B1265" s="24" t="s">
        <v>1698</v>
      </c>
      <c r="C1265" s="23" t="s">
        <v>1699</v>
      </c>
      <c r="D1265" s="24" t="s">
        <v>1700</v>
      </c>
      <c r="E1265" s="23" t="s">
        <v>1679</v>
      </c>
      <c r="F1265" s="24" t="s">
        <v>1680</v>
      </c>
      <c r="G1265" s="25">
        <v>9.66</v>
      </c>
      <c r="H1265" s="26">
        <v>0</v>
      </c>
      <c r="I1265" s="26">
        <v>0</v>
      </c>
      <c r="J1265" s="26">
        <v>0</v>
      </c>
      <c r="K1265" s="26">
        <v>0</v>
      </c>
      <c r="L1265" s="53">
        <v>0</v>
      </c>
      <c r="M1265" s="54">
        <v>0</v>
      </c>
      <c r="N1265" s="54" t="s">
        <v>2766</v>
      </c>
      <c r="O1265" s="54" t="s">
        <v>2766</v>
      </c>
    </row>
    <row r="1266" spans="1:15" ht="15" customHeight="1">
      <c r="A1266" s="23" t="s">
        <v>1697</v>
      </c>
      <c r="B1266" s="24" t="s">
        <v>1698</v>
      </c>
      <c r="C1266" s="23" t="s">
        <v>1699</v>
      </c>
      <c r="D1266" s="24" t="s">
        <v>1700</v>
      </c>
      <c r="E1266" s="23" t="s">
        <v>1739</v>
      </c>
      <c r="F1266" s="24" t="s">
        <v>1740</v>
      </c>
      <c r="G1266" s="25">
        <v>4.2</v>
      </c>
      <c r="H1266" s="26">
        <v>0</v>
      </c>
      <c r="I1266" s="26">
        <v>0</v>
      </c>
      <c r="J1266" s="26">
        <v>0</v>
      </c>
      <c r="K1266" s="26">
        <v>0</v>
      </c>
      <c r="L1266" s="53">
        <v>0</v>
      </c>
      <c r="M1266" s="54">
        <v>0</v>
      </c>
      <c r="N1266" s="54" t="s">
        <v>2766</v>
      </c>
      <c r="O1266" s="54" t="s">
        <v>2766</v>
      </c>
    </row>
    <row r="1267" spans="1:15" ht="15" customHeight="1">
      <c r="A1267" s="23" t="s">
        <v>1697</v>
      </c>
      <c r="B1267" s="24" t="s">
        <v>1698</v>
      </c>
      <c r="C1267" s="23" t="s">
        <v>1699</v>
      </c>
      <c r="D1267" s="24" t="s">
        <v>1700</v>
      </c>
      <c r="E1267" s="23" t="s">
        <v>1567</v>
      </c>
      <c r="F1267" s="24" t="s">
        <v>1568</v>
      </c>
      <c r="G1267" s="25">
        <v>26.4</v>
      </c>
      <c r="H1267" s="26">
        <v>0</v>
      </c>
      <c r="I1267" s="26">
        <v>0</v>
      </c>
      <c r="J1267" s="26">
        <v>0</v>
      </c>
      <c r="K1267" s="26">
        <v>0</v>
      </c>
      <c r="L1267" s="53">
        <v>0</v>
      </c>
      <c r="M1267" s="54">
        <v>0</v>
      </c>
      <c r="N1267" s="54">
        <v>0</v>
      </c>
      <c r="O1267" s="54" t="s">
        <v>2766</v>
      </c>
    </row>
    <row r="1268" spans="1:15" ht="15" customHeight="1">
      <c r="A1268" s="23" t="s">
        <v>1697</v>
      </c>
      <c r="B1268" s="24" t="s">
        <v>1698</v>
      </c>
      <c r="C1268" s="23" t="s">
        <v>1699</v>
      </c>
      <c r="D1268" s="24" t="s">
        <v>1700</v>
      </c>
      <c r="E1268" s="23" t="s">
        <v>1569</v>
      </c>
      <c r="F1268" s="24" t="s">
        <v>1570</v>
      </c>
      <c r="G1268" s="25">
        <v>11.849000000000004</v>
      </c>
      <c r="H1268" s="26">
        <v>0</v>
      </c>
      <c r="I1268" s="26">
        <v>0</v>
      </c>
      <c r="J1268" s="26">
        <v>0</v>
      </c>
      <c r="K1268" s="26">
        <v>0</v>
      </c>
      <c r="L1268" s="53">
        <v>0</v>
      </c>
      <c r="M1268" s="54">
        <v>0</v>
      </c>
      <c r="N1268" s="54">
        <v>0</v>
      </c>
      <c r="O1268" s="54" t="s">
        <v>2766</v>
      </c>
    </row>
    <row r="1269" spans="1:15" ht="15" customHeight="1">
      <c r="A1269" s="23" t="s">
        <v>1697</v>
      </c>
      <c r="B1269" s="24" t="s">
        <v>1698</v>
      </c>
      <c r="C1269" s="23" t="s">
        <v>1699</v>
      </c>
      <c r="D1269" s="24" t="s">
        <v>1700</v>
      </c>
      <c r="E1269" s="23" t="s">
        <v>1741</v>
      </c>
      <c r="F1269" s="24" t="s">
        <v>1742</v>
      </c>
      <c r="G1269" s="25">
        <v>13.4</v>
      </c>
      <c r="H1269" s="26">
        <v>0</v>
      </c>
      <c r="I1269" s="26">
        <v>0</v>
      </c>
      <c r="J1269" s="26">
        <v>0</v>
      </c>
      <c r="K1269" s="26">
        <v>0</v>
      </c>
      <c r="L1269" s="53">
        <v>0</v>
      </c>
      <c r="M1269" s="54">
        <v>0</v>
      </c>
      <c r="N1269" s="54">
        <v>0</v>
      </c>
      <c r="O1269" s="54" t="s">
        <v>2766</v>
      </c>
    </row>
    <row r="1270" spans="1:15" ht="15" customHeight="1">
      <c r="A1270" s="23" t="s">
        <v>1697</v>
      </c>
      <c r="B1270" s="24" t="s">
        <v>1698</v>
      </c>
      <c r="C1270" s="23" t="s">
        <v>1699</v>
      </c>
      <c r="D1270" s="24" t="s">
        <v>1700</v>
      </c>
      <c r="E1270" s="23" t="s">
        <v>1743</v>
      </c>
      <c r="F1270" s="24" t="s">
        <v>1744</v>
      </c>
      <c r="G1270" s="25">
        <v>20.399999999999999</v>
      </c>
      <c r="H1270" s="26">
        <v>0</v>
      </c>
      <c r="I1270" s="26">
        <v>0</v>
      </c>
      <c r="J1270" s="26">
        <v>0</v>
      </c>
      <c r="K1270" s="26">
        <v>0</v>
      </c>
      <c r="L1270" s="53">
        <v>0</v>
      </c>
      <c r="M1270" s="54">
        <v>0</v>
      </c>
      <c r="N1270" s="54">
        <v>0</v>
      </c>
      <c r="O1270" s="54" t="s">
        <v>2766</v>
      </c>
    </row>
    <row r="1271" spans="1:15" ht="15" customHeight="1">
      <c r="A1271" s="23" t="s">
        <v>1697</v>
      </c>
      <c r="B1271" s="24" t="s">
        <v>1698</v>
      </c>
      <c r="C1271" s="23" t="s">
        <v>1699</v>
      </c>
      <c r="D1271" s="24" t="s">
        <v>1700</v>
      </c>
      <c r="E1271" s="23" t="s">
        <v>1745</v>
      </c>
      <c r="F1271" s="24" t="s">
        <v>1746</v>
      </c>
      <c r="G1271" s="25">
        <v>17.670999999999999</v>
      </c>
      <c r="H1271" s="26">
        <v>0</v>
      </c>
      <c r="I1271" s="26">
        <v>0</v>
      </c>
      <c r="J1271" s="26">
        <v>0</v>
      </c>
      <c r="K1271" s="26">
        <v>0</v>
      </c>
      <c r="L1271" s="53">
        <v>0</v>
      </c>
      <c r="M1271" s="54">
        <v>0</v>
      </c>
      <c r="N1271" s="54" t="s">
        <v>2766</v>
      </c>
      <c r="O1271" s="54" t="s">
        <v>2766</v>
      </c>
    </row>
    <row r="1272" spans="1:15" ht="15" customHeight="1">
      <c r="A1272" s="23" t="s">
        <v>1697</v>
      </c>
      <c r="B1272" s="24" t="s">
        <v>1698</v>
      </c>
      <c r="C1272" s="23" t="s">
        <v>1699</v>
      </c>
      <c r="D1272" s="24" t="s">
        <v>1700</v>
      </c>
      <c r="E1272" s="23" t="s">
        <v>1747</v>
      </c>
      <c r="F1272" s="24" t="s">
        <v>1748</v>
      </c>
      <c r="G1272" s="25">
        <v>11.05</v>
      </c>
      <c r="H1272" s="26">
        <v>0</v>
      </c>
      <c r="I1272" s="26">
        <v>0</v>
      </c>
      <c r="J1272" s="26">
        <v>0</v>
      </c>
      <c r="K1272" s="26">
        <v>0</v>
      </c>
      <c r="L1272" s="53">
        <v>0</v>
      </c>
      <c r="M1272" s="54">
        <v>0</v>
      </c>
      <c r="N1272" s="54">
        <v>0</v>
      </c>
      <c r="O1272" s="54" t="s">
        <v>2766</v>
      </c>
    </row>
    <row r="1273" spans="1:15" ht="15" customHeight="1">
      <c r="A1273" s="23" t="s">
        <v>1697</v>
      </c>
      <c r="B1273" s="24" t="s">
        <v>1698</v>
      </c>
      <c r="C1273" s="23" t="s">
        <v>1699</v>
      </c>
      <c r="D1273" s="24" t="s">
        <v>1700</v>
      </c>
      <c r="E1273" s="23" t="s">
        <v>1749</v>
      </c>
      <c r="F1273" s="24" t="s">
        <v>1750</v>
      </c>
      <c r="G1273" s="25">
        <v>14.949999999999996</v>
      </c>
      <c r="H1273" s="26">
        <v>0</v>
      </c>
      <c r="I1273" s="26">
        <v>1</v>
      </c>
      <c r="J1273" s="26">
        <v>0</v>
      </c>
      <c r="K1273" s="26">
        <v>1</v>
      </c>
      <c r="L1273" s="53">
        <v>0.66666666666666663</v>
      </c>
      <c r="M1273" s="54">
        <v>4.4593088071348951E-2</v>
      </c>
      <c r="N1273" s="54">
        <v>0.39999999999999997</v>
      </c>
      <c r="O1273" s="54">
        <v>1</v>
      </c>
    </row>
    <row r="1274" spans="1:15" ht="15" customHeight="1">
      <c r="A1274" s="23" t="s">
        <v>1697</v>
      </c>
      <c r="B1274" s="24" t="s">
        <v>1698</v>
      </c>
      <c r="C1274" s="23" t="s">
        <v>1699</v>
      </c>
      <c r="D1274" s="24" t="s">
        <v>1700</v>
      </c>
      <c r="E1274" s="23" t="s">
        <v>1751</v>
      </c>
      <c r="F1274" s="24" t="s">
        <v>1752</v>
      </c>
      <c r="G1274" s="25">
        <v>3.589</v>
      </c>
      <c r="H1274" s="26">
        <v>0</v>
      </c>
      <c r="I1274" s="26">
        <v>0</v>
      </c>
      <c r="J1274" s="26">
        <v>0</v>
      </c>
      <c r="K1274" s="26">
        <v>0</v>
      </c>
      <c r="L1274" s="53">
        <v>0</v>
      </c>
      <c r="M1274" s="54">
        <v>0</v>
      </c>
      <c r="N1274" s="54">
        <v>0</v>
      </c>
      <c r="O1274" s="54" t="s">
        <v>2766</v>
      </c>
    </row>
    <row r="1275" spans="1:15" ht="15" customHeight="1">
      <c r="A1275" s="23" t="s">
        <v>1697</v>
      </c>
      <c r="B1275" s="24" t="s">
        <v>1698</v>
      </c>
      <c r="C1275" s="23" t="s">
        <v>1699</v>
      </c>
      <c r="D1275" s="24" t="s">
        <v>1700</v>
      </c>
      <c r="E1275" s="23" t="s">
        <v>1689</v>
      </c>
      <c r="F1275" s="24" t="s">
        <v>1690</v>
      </c>
      <c r="G1275" s="25">
        <v>39.35</v>
      </c>
      <c r="H1275" s="26">
        <v>2</v>
      </c>
      <c r="I1275" s="26">
        <v>0</v>
      </c>
      <c r="J1275" s="26">
        <v>2</v>
      </c>
      <c r="K1275" s="26">
        <v>0</v>
      </c>
      <c r="L1275" s="53">
        <v>0.66666666666666663</v>
      </c>
      <c r="M1275" s="54">
        <v>1.6941973739940702E-2</v>
      </c>
      <c r="N1275" s="54">
        <v>6.8965517241379309E-2</v>
      </c>
      <c r="O1275" s="54">
        <v>2</v>
      </c>
    </row>
    <row r="1276" spans="1:15" ht="15" customHeight="1">
      <c r="A1276" s="23" t="s">
        <v>1697</v>
      </c>
      <c r="B1276" s="24" t="s">
        <v>1698</v>
      </c>
      <c r="C1276" s="23" t="s">
        <v>1699</v>
      </c>
      <c r="D1276" s="24" t="s">
        <v>1700</v>
      </c>
      <c r="E1276" s="23" t="s">
        <v>1753</v>
      </c>
      <c r="F1276" s="24" t="s">
        <v>1754</v>
      </c>
      <c r="G1276" s="25">
        <v>51</v>
      </c>
      <c r="H1276" s="26">
        <v>0</v>
      </c>
      <c r="I1276" s="26">
        <v>0</v>
      </c>
      <c r="J1276" s="26">
        <v>0</v>
      </c>
      <c r="K1276" s="26">
        <v>2</v>
      </c>
      <c r="L1276" s="53">
        <v>0.66666666666666663</v>
      </c>
      <c r="M1276" s="54">
        <v>1.9607843137254902E-2</v>
      </c>
      <c r="N1276" s="54">
        <v>0.25</v>
      </c>
      <c r="O1276" s="54">
        <v>3</v>
      </c>
    </row>
    <row r="1277" spans="1:15" ht="15" customHeight="1">
      <c r="A1277" s="23" t="s">
        <v>1697</v>
      </c>
      <c r="B1277" s="24" t="s">
        <v>1698</v>
      </c>
      <c r="C1277" s="23" t="s">
        <v>1699</v>
      </c>
      <c r="D1277" s="24" t="s">
        <v>1700</v>
      </c>
      <c r="E1277" s="23" t="s">
        <v>1755</v>
      </c>
      <c r="F1277" s="24" t="s">
        <v>1756</v>
      </c>
      <c r="G1277" s="25">
        <v>8.49</v>
      </c>
      <c r="H1277" s="26">
        <v>0</v>
      </c>
      <c r="I1277" s="26">
        <v>0</v>
      </c>
      <c r="J1277" s="26">
        <v>0</v>
      </c>
      <c r="K1277" s="26">
        <v>0</v>
      </c>
      <c r="L1277" s="53">
        <v>0</v>
      </c>
      <c r="M1277" s="54">
        <v>0</v>
      </c>
      <c r="N1277" s="54">
        <v>0</v>
      </c>
      <c r="O1277" s="54" t="s">
        <v>2766</v>
      </c>
    </row>
    <row r="1278" spans="1:15" ht="15" customHeight="1">
      <c r="A1278" s="23" t="s">
        <v>1697</v>
      </c>
      <c r="B1278" s="24" t="s">
        <v>1698</v>
      </c>
      <c r="C1278" s="23" t="s">
        <v>1757</v>
      </c>
      <c r="D1278" s="24" t="s">
        <v>1758</v>
      </c>
      <c r="E1278" s="23" t="s">
        <v>1128</v>
      </c>
      <c r="F1278" s="24" t="s">
        <v>1129</v>
      </c>
      <c r="G1278" s="25">
        <v>50.782999999999959</v>
      </c>
      <c r="H1278" s="26">
        <v>0</v>
      </c>
      <c r="I1278" s="26">
        <v>3</v>
      </c>
      <c r="J1278" s="26">
        <v>1</v>
      </c>
      <c r="K1278" s="26">
        <v>1</v>
      </c>
      <c r="L1278" s="53">
        <v>1.6666666666666667</v>
      </c>
      <c r="M1278" s="54">
        <v>3.2819381814124179E-2</v>
      </c>
      <c r="N1278" s="54">
        <v>3.4482758620689655E-2</v>
      </c>
      <c r="O1278" s="54">
        <v>1</v>
      </c>
    </row>
    <row r="1279" spans="1:15" ht="15" customHeight="1">
      <c r="A1279" s="23" t="s">
        <v>1697</v>
      </c>
      <c r="B1279" s="24" t="s">
        <v>1698</v>
      </c>
      <c r="C1279" s="23" t="s">
        <v>1757</v>
      </c>
      <c r="D1279" s="24" t="s">
        <v>1758</v>
      </c>
      <c r="E1279" s="23" t="s">
        <v>1547</v>
      </c>
      <c r="F1279" s="24" t="s">
        <v>1548</v>
      </c>
      <c r="G1279" s="25">
        <v>33.999999999999986</v>
      </c>
      <c r="H1279" s="26">
        <v>1</v>
      </c>
      <c r="I1279" s="26">
        <v>0</v>
      </c>
      <c r="J1279" s="26">
        <v>0</v>
      </c>
      <c r="K1279" s="26">
        <v>0</v>
      </c>
      <c r="L1279" s="53">
        <v>0</v>
      </c>
      <c r="M1279" s="54">
        <v>0</v>
      </c>
      <c r="N1279" s="54">
        <v>0</v>
      </c>
      <c r="O1279" s="54" t="s">
        <v>2766</v>
      </c>
    </row>
    <row r="1280" spans="1:15" ht="15" customHeight="1">
      <c r="A1280" s="23" t="s">
        <v>1697</v>
      </c>
      <c r="B1280" s="24" t="s">
        <v>1698</v>
      </c>
      <c r="C1280" s="23" t="s">
        <v>1757</v>
      </c>
      <c r="D1280" s="24" t="s">
        <v>1758</v>
      </c>
      <c r="E1280" s="23" t="s">
        <v>1514</v>
      </c>
      <c r="F1280" s="24" t="s">
        <v>1515</v>
      </c>
      <c r="G1280" s="25">
        <v>3.0999999999999996</v>
      </c>
      <c r="H1280" s="26">
        <v>0</v>
      </c>
      <c r="I1280" s="26">
        <v>0</v>
      </c>
      <c r="J1280" s="26">
        <v>0</v>
      </c>
      <c r="K1280" s="26">
        <v>0</v>
      </c>
      <c r="L1280" s="53">
        <v>0</v>
      </c>
      <c r="M1280" s="54">
        <v>0</v>
      </c>
      <c r="N1280" s="54">
        <v>0</v>
      </c>
      <c r="O1280" s="54" t="s">
        <v>2766</v>
      </c>
    </row>
    <row r="1281" spans="1:15" ht="15" customHeight="1">
      <c r="A1281" s="23" t="s">
        <v>1697</v>
      </c>
      <c r="B1281" s="24" t="s">
        <v>1698</v>
      </c>
      <c r="C1281" s="23" t="s">
        <v>1757</v>
      </c>
      <c r="D1281" s="24" t="s">
        <v>1758</v>
      </c>
      <c r="E1281" s="23" t="s">
        <v>52</v>
      </c>
      <c r="F1281" s="24" t="s">
        <v>53</v>
      </c>
      <c r="G1281" s="25">
        <v>46.159999999999968</v>
      </c>
      <c r="H1281" s="26">
        <v>2</v>
      </c>
      <c r="I1281" s="26">
        <v>2</v>
      </c>
      <c r="J1281" s="26">
        <v>2</v>
      </c>
      <c r="K1281" s="26">
        <v>3</v>
      </c>
      <c r="L1281" s="53">
        <v>2.3333333333333335</v>
      </c>
      <c r="M1281" s="54">
        <v>5.0548815713460468E-2</v>
      </c>
      <c r="N1281" s="54">
        <v>2.5925925925925929E-2</v>
      </c>
      <c r="O1281" s="54">
        <v>1</v>
      </c>
    </row>
    <row r="1282" spans="1:15" ht="15" customHeight="1">
      <c r="A1282" s="23" t="s">
        <v>1697</v>
      </c>
      <c r="B1282" s="24" t="s">
        <v>1698</v>
      </c>
      <c r="C1282" s="23" t="s">
        <v>1757</v>
      </c>
      <c r="D1282" s="24" t="s">
        <v>1758</v>
      </c>
      <c r="E1282" s="23" t="s">
        <v>1719</v>
      </c>
      <c r="F1282" s="24" t="s">
        <v>1720</v>
      </c>
      <c r="G1282" s="25">
        <v>63.704000000000008</v>
      </c>
      <c r="H1282" s="26">
        <v>5</v>
      </c>
      <c r="I1282" s="26">
        <v>0</v>
      </c>
      <c r="J1282" s="26">
        <v>1</v>
      </c>
      <c r="K1282" s="26">
        <v>3</v>
      </c>
      <c r="L1282" s="53">
        <v>1.3333333333333333</v>
      </c>
      <c r="M1282" s="54">
        <v>2.0930135208673446E-2</v>
      </c>
      <c r="N1282" s="54">
        <v>2.9850746268656716E-2</v>
      </c>
      <c r="O1282" s="54">
        <v>1</v>
      </c>
    </row>
    <row r="1283" spans="1:15" ht="15" customHeight="1">
      <c r="A1283" s="23" t="s">
        <v>1697</v>
      </c>
      <c r="B1283" s="24" t="s">
        <v>1698</v>
      </c>
      <c r="C1283" s="23" t="s">
        <v>1757</v>
      </c>
      <c r="D1283" s="24" t="s">
        <v>1758</v>
      </c>
      <c r="E1283" s="23" t="s">
        <v>1759</v>
      </c>
      <c r="F1283" s="24" t="s">
        <v>1760</v>
      </c>
      <c r="G1283" s="25">
        <v>17.341000000000001</v>
      </c>
      <c r="H1283" s="26">
        <v>0</v>
      </c>
      <c r="I1283" s="26">
        <v>0</v>
      </c>
      <c r="J1283" s="26">
        <v>0</v>
      </c>
      <c r="K1283" s="26">
        <v>1</v>
      </c>
      <c r="L1283" s="53">
        <v>0.33333333333333331</v>
      </c>
      <c r="M1283" s="54">
        <v>1.9222267074178727E-2</v>
      </c>
      <c r="N1283" s="54">
        <v>1.6666666666666666E-2</v>
      </c>
      <c r="O1283" s="54">
        <v>1</v>
      </c>
    </row>
    <row r="1284" spans="1:15" ht="15" customHeight="1">
      <c r="A1284" s="23" t="s">
        <v>1697</v>
      </c>
      <c r="B1284" s="24" t="s">
        <v>1698</v>
      </c>
      <c r="C1284" s="23" t="s">
        <v>1757</v>
      </c>
      <c r="D1284" s="24" t="s">
        <v>1758</v>
      </c>
      <c r="E1284" s="23" t="s">
        <v>1761</v>
      </c>
      <c r="F1284" s="24" t="s">
        <v>1762</v>
      </c>
      <c r="G1284" s="25">
        <v>5.5259999999999998</v>
      </c>
      <c r="H1284" s="26">
        <v>0</v>
      </c>
      <c r="I1284" s="26">
        <v>0</v>
      </c>
      <c r="J1284" s="26">
        <v>2</v>
      </c>
      <c r="K1284" s="26">
        <v>0</v>
      </c>
      <c r="L1284" s="53">
        <v>0.66666666666666663</v>
      </c>
      <c r="M1284" s="54">
        <v>0.12064181445288936</v>
      </c>
      <c r="N1284" s="54">
        <v>0.66666666666666663</v>
      </c>
      <c r="O1284" s="54">
        <v>2</v>
      </c>
    </row>
    <row r="1285" spans="1:15" ht="15" customHeight="1">
      <c r="A1285" s="23" t="s">
        <v>1697</v>
      </c>
      <c r="B1285" s="24" t="s">
        <v>1698</v>
      </c>
      <c r="C1285" s="23" t="s">
        <v>1757</v>
      </c>
      <c r="D1285" s="24" t="s">
        <v>1758</v>
      </c>
      <c r="E1285" s="23" t="s">
        <v>1520</v>
      </c>
      <c r="F1285" s="24" t="s">
        <v>1521</v>
      </c>
      <c r="G1285" s="25">
        <v>76.321999999999989</v>
      </c>
      <c r="H1285" s="26">
        <v>1</v>
      </c>
      <c r="I1285" s="26">
        <v>0</v>
      </c>
      <c r="J1285" s="26">
        <v>0</v>
      </c>
      <c r="K1285" s="26">
        <v>0</v>
      </c>
      <c r="L1285" s="53">
        <v>0</v>
      </c>
      <c r="M1285" s="54">
        <v>0</v>
      </c>
      <c r="N1285" s="54">
        <v>0</v>
      </c>
      <c r="O1285" s="54" t="s">
        <v>2766</v>
      </c>
    </row>
    <row r="1286" spans="1:15" ht="15" customHeight="1">
      <c r="A1286" s="23" t="s">
        <v>1697</v>
      </c>
      <c r="B1286" s="24" t="s">
        <v>1698</v>
      </c>
      <c r="C1286" s="23" t="s">
        <v>1757</v>
      </c>
      <c r="D1286" s="24" t="s">
        <v>1758</v>
      </c>
      <c r="E1286" s="23" t="s">
        <v>1763</v>
      </c>
      <c r="F1286" s="24" t="s">
        <v>1764</v>
      </c>
      <c r="G1286" s="25">
        <v>37.47</v>
      </c>
      <c r="H1286" s="26">
        <v>0</v>
      </c>
      <c r="I1286" s="26">
        <v>4</v>
      </c>
      <c r="J1286" s="26">
        <v>4</v>
      </c>
      <c r="K1286" s="26">
        <v>0</v>
      </c>
      <c r="L1286" s="53">
        <v>2.6666666666666665</v>
      </c>
      <c r="M1286" s="54">
        <v>7.1168045547549144E-2</v>
      </c>
      <c r="N1286" s="54">
        <v>5.4421768707482991E-2</v>
      </c>
      <c r="O1286" s="54">
        <v>1</v>
      </c>
    </row>
    <row r="1287" spans="1:15" ht="15" customHeight="1">
      <c r="A1287" s="23" t="s">
        <v>1697</v>
      </c>
      <c r="B1287" s="24" t="s">
        <v>1698</v>
      </c>
      <c r="C1287" s="23" t="s">
        <v>1757</v>
      </c>
      <c r="D1287" s="24" t="s">
        <v>1758</v>
      </c>
      <c r="E1287" s="23" t="s">
        <v>1522</v>
      </c>
      <c r="F1287" s="24" t="s">
        <v>1523</v>
      </c>
      <c r="G1287" s="25">
        <v>21.45</v>
      </c>
      <c r="H1287" s="26">
        <v>2</v>
      </c>
      <c r="I1287" s="26">
        <v>1</v>
      </c>
      <c r="J1287" s="26">
        <v>0</v>
      </c>
      <c r="K1287" s="26">
        <v>1</v>
      </c>
      <c r="L1287" s="53">
        <v>0.66666666666666663</v>
      </c>
      <c r="M1287" s="54">
        <v>3.108003108003108E-2</v>
      </c>
      <c r="N1287" s="54">
        <v>2.4999999999999998E-2</v>
      </c>
      <c r="O1287" s="54">
        <v>1</v>
      </c>
    </row>
    <row r="1288" spans="1:15" ht="15" customHeight="1">
      <c r="A1288" s="23" t="s">
        <v>1697</v>
      </c>
      <c r="B1288" s="24" t="s">
        <v>1698</v>
      </c>
      <c r="C1288" s="23" t="s">
        <v>1757</v>
      </c>
      <c r="D1288" s="24" t="s">
        <v>1758</v>
      </c>
      <c r="E1288" s="23" t="s">
        <v>1765</v>
      </c>
      <c r="F1288" s="24" t="s">
        <v>1766</v>
      </c>
      <c r="G1288" s="25">
        <v>37.020000000000003</v>
      </c>
      <c r="H1288" s="26">
        <v>0</v>
      </c>
      <c r="I1288" s="26">
        <v>0</v>
      </c>
      <c r="J1288" s="26">
        <v>0</v>
      </c>
      <c r="K1288" s="26">
        <v>0</v>
      </c>
      <c r="L1288" s="53">
        <v>0</v>
      </c>
      <c r="M1288" s="54">
        <v>0</v>
      </c>
      <c r="N1288" s="54">
        <v>0</v>
      </c>
      <c r="O1288" s="54" t="s">
        <v>2766</v>
      </c>
    </row>
    <row r="1289" spans="1:15" ht="15" customHeight="1">
      <c r="A1289" s="23" t="s">
        <v>1697</v>
      </c>
      <c r="B1289" s="24" t="s">
        <v>1698</v>
      </c>
      <c r="C1289" s="23" t="s">
        <v>1757</v>
      </c>
      <c r="D1289" s="24" t="s">
        <v>1758</v>
      </c>
      <c r="E1289" s="23" t="s">
        <v>1767</v>
      </c>
      <c r="F1289" s="24" t="s">
        <v>1768</v>
      </c>
      <c r="G1289" s="25">
        <v>6.02</v>
      </c>
      <c r="H1289" s="26">
        <v>0</v>
      </c>
      <c r="I1289" s="26">
        <v>0</v>
      </c>
      <c r="J1289" s="26">
        <v>0</v>
      </c>
      <c r="K1289" s="26">
        <v>0</v>
      </c>
      <c r="L1289" s="53">
        <v>0</v>
      </c>
      <c r="M1289" s="54">
        <v>0</v>
      </c>
      <c r="N1289" s="54">
        <v>0</v>
      </c>
      <c r="O1289" s="54" t="s">
        <v>2766</v>
      </c>
    </row>
    <row r="1290" spans="1:15" ht="15" customHeight="1">
      <c r="A1290" s="23" t="s">
        <v>1697</v>
      </c>
      <c r="B1290" s="24" t="s">
        <v>1698</v>
      </c>
      <c r="C1290" s="23" t="s">
        <v>1757</v>
      </c>
      <c r="D1290" s="24" t="s">
        <v>1758</v>
      </c>
      <c r="E1290" s="23" t="s">
        <v>1769</v>
      </c>
      <c r="F1290" s="24" t="s">
        <v>1770</v>
      </c>
      <c r="G1290" s="25">
        <v>34.6</v>
      </c>
      <c r="H1290" s="26">
        <v>0</v>
      </c>
      <c r="I1290" s="26">
        <v>0</v>
      </c>
      <c r="J1290" s="26">
        <v>0</v>
      </c>
      <c r="K1290" s="26">
        <v>0</v>
      </c>
      <c r="L1290" s="53">
        <v>0</v>
      </c>
      <c r="M1290" s="54">
        <v>0</v>
      </c>
      <c r="N1290" s="54">
        <v>0</v>
      </c>
      <c r="O1290" s="54" t="s">
        <v>2766</v>
      </c>
    </row>
    <row r="1291" spans="1:15" ht="15" customHeight="1">
      <c r="A1291" s="23" t="s">
        <v>1697</v>
      </c>
      <c r="B1291" s="24" t="s">
        <v>1698</v>
      </c>
      <c r="C1291" s="23" t="s">
        <v>1757</v>
      </c>
      <c r="D1291" s="24" t="s">
        <v>1758</v>
      </c>
      <c r="E1291" s="23" t="s">
        <v>1771</v>
      </c>
      <c r="F1291" s="24" t="s">
        <v>1772</v>
      </c>
      <c r="G1291" s="25">
        <v>31.2</v>
      </c>
      <c r="H1291" s="26">
        <v>1</v>
      </c>
      <c r="I1291" s="26">
        <v>0</v>
      </c>
      <c r="J1291" s="26">
        <v>1</v>
      </c>
      <c r="K1291" s="26">
        <v>0</v>
      </c>
      <c r="L1291" s="53">
        <v>0.33333333333333331</v>
      </c>
      <c r="M1291" s="54">
        <v>1.0683760683760684E-2</v>
      </c>
      <c r="N1291" s="54">
        <v>0.1111111111111111</v>
      </c>
      <c r="O1291" s="54">
        <v>1</v>
      </c>
    </row>
    <row r="1292" spans="1:15" ht="15" customHeight="1">
      <c r="A1292" s="23" t="s">
        <v>1697</v>
      </c>
      <c r="B1292" s="24" t="s">
        <v>1698</v>
      </c>
      <c r="C1292" s="23" t="s">
        <v>1757</v>
      </c>
      <c r="D1292" s="24" t="s">
        <v>1758</v>
      </c>
      <c r="E1292" s="23" t="s">
        <v>1773</v>
      </c>
      <c r="F1292" s="24" t="s">
        <v>1774</v>
      </c>
      <c r="G1292" s="25">
        <v>40.18</v>
      </c>
      <c r="H1292" s="26">
        <v>0</v>
      </c>
      <c r="I1292" s="26">
        <v>1</v>
      </c>
      <c r="J1292" s="26">
        <v>1</v>
      </c>
      <c r="K1292" s="26">
        <v>0</v>
      </c>
      <c r="L1292" s="53">
        <v>0.66666666666666663</v>
      </c>
      <c r="M1292" s="54">
        <v>1.6592002654720425E-2</v>
      </c>
      <c r="N1292" s="54">
        <v>0.1111111111111111</v>
      </c>
      <c r="O1292" s="54">
        <v>1</v>
      </c>
    </row>
    <row r="1293" spans="1:15" ht="15" customHeight="1">
      <c r="A1293" s="23" t="s">
        <v>1697</v>
      </c>
      <c r="B1293" s="24" t="s">
        <v>1698</v>
      </c>
      <c r="C1293" s="23" t="s">
        <v>1775</v>
      </c>
      <c r="D1293" s="24" t="s">
        <v>1776</v>
      </c>
      <c r="E1293" s="23" t="s">
        <v>1128</v>
      </c>
      <c r="F1293" s="24" t="s">
        <v>1129</v>
      </c>
      <c r="G1293" s="25">
        <v>15.950000000000045</v>
      </c>
      <c r="H1293" s="26">
        <v>0</v>
      </c>
      <c r="I1293" s="26">
        <v>3</v>
      </c>
      <c r="J1293" s="26">
        <v>1</v>
      </c>
      <c r="K1293" s="26">
        <v>0</v>
      </c>
      <c r="L1293" s="53">
        <v>1.3333333333333333</v>
      </c>
      <c r="M1293" s="54">
        <v>8.3594566353186794E-2</v>
      </c>
      <c r="N1293" s="54">
        <v>0.23529411764705879</v>
      </c>
      <c r="O1293" s="54">
        <v>2</v>
      </c>
    </row>
    <row r="1294" spans="1:15" ht="15" customHeight="1">
      <c r="A1294" s="23" t="s">
        <v>1697</v>
      </c>
      <c r="B1294" s="24" t="s">
        <v>1698</v>
      </c>
      <c r="C1294" s="23" t="s">
        <v>1775</v>
      </c>
      <c r="D1294" s="24" t="s">
        <v>1776</v>
      </c>
      <c r="E1294" s="23" t="s">
        <v>1549</v>
      </c>
      <c r="F1294" s="24" t="s">
        <v>1550</v>
      </c>
      <c r="G1294" s="25">
        <v>42.31</v>
      </c>
      <c r="H1294" s="26">
        <v>3</v>
      </c>
      <c r="I1294" s="26">
        <v>0</v>
      </c>
      <c r="J1294" s="26">
        <v>0</v>
      </c>
      <c r="K1294" s="26">
        <v>1</v>
      </c>
      <c r="L1294" s="53">
        <v>0.33333333333333331</v>
      </c>
      <c r="M1294" s="54">
        <v>7.878358150161505E-3</v>
      </c>
      <c r="N1294" s="54">
        <v>2.1276595744680851E-2</v>
      </c>
      <c r="O1294" s="54">
        <v>1</v>
      </c>
    </row>
    <row r="1295" spans="1:15" ht="15" customHeight="1">
      <c r="A1295" s="23" t="s">
        <v>1697</v>
      </c>
      <c r="B1295" s="24" t="s">
        <v>1698</v>
      </c>
      <c r="C1295" s="23" t="s">
        <v>1775</v>
      </c>
      <c r="D1295" s="24" t="s">
        <v>1776</v>
      </c>
      <c r="E1295" s="23" t="s">
        <v>1777</v>
      </c>
      <c r="F1295" s="24" t="s">
        <v>1778</v>
      </c>
      <c r="G1295" s="25">
        <v>1.9499999999999993</v>
      </c>
      <c r="H1295" s="26">
        <v>0</v>
      </c>
      <c r="I1295" s="26">
        <v>0</v>
      </c>
      <c r="J1295" s="26">
        <v>0</v>
      </c>
      <c r="K1295" s="26">
        <v>0</v>
      </c>
      <c r="L1295" s="53">
        <v>0</v>
      </c>
      <c r="M1295" s="54">
        <v>0</v>
      </c>
      <c r="N1295" s="54">
        <v>0</v>
      </c>
      <c r="O1295" s="54" t="s">
        <v>2766</v>
      </c>
    </row>
    <row r="1296" spans="1:15" ht="15" customHeight="1">
      <c r="A1296" s="23" t="s">
        <v>1697</v>
      </c>
      <c r="B1296" s="24" t="s">
        <v>1698</v>
      </c>
      <c r="C1296" s="23" t="s">
        <v>1775</v>
      </c>
      <c r="D1296" s="24" t="s">
        <v>1776</v>
      </c>
      <c r="E1296" s="23" t="s">
        <v>1588</v>
      </c>
      <c r="F1296" s="24" t="s">
        <v>1589</v>
      </c>
      <c r="G1296" s="25">
        <v>39.66500000000002</v>
      </c>
      <c r="H1296" s="26">
        <v>0</v>
      </c>
      <c r="I1296" s="26">
        <v>0</v>
      </c>
      <c r="J1296" s="26">
        <v>2</v>
      </c>
      <c r="K1296" s="26">
        <v>0</v>
      </c>
      <c r="L1296" s="53">
        <v>0.66666666666666663</v>
      </c>
      <c r="M1296" s="54">
        <v>1.6807428883566528E-2</v>
      </c>
      <c r="N1296" s="54">
        <v>2.7777777777777776E-2</v>
      </c>
      <c r="O1296" s="54">
        <v>1</v>
      </c>
    </row>
    <row r="1297" spans="1:15" ht="15" customHeight="1">
      <c r="A1297" s="23" t="s">
        <v>1697</v>
      </c>
      <c r="B1297" s="24" t="s">
        <v>1698</v>
      </c>
      <c r="C1297" s="23" t="s">
        <v>1775</v>
      </c>
      <c r="D1297" s="24" t="s">
        <v>1776</v>
      </c>
      <c r="E1297" s="23" t="s">
        <v>52</v>
      </c>
      <c r="F1297" s="24" t="s">
        <v>53</v>
      </c>
      <c r="G1297" s="25">
        <v>14.052999999999997</v>
      </c>
      <c r="H1297" s="26">
        <v>0</v>
      </c>
      <c r="I1297" s="26">
        <v>0</v>
      </c>
      <c r="J1297" s="26">
        <v>0</v>
      </c>
      <c r="K1297" s="26">
        <v>0</v>
      </c>
      <c r="L1297" s="53">
        <v>0</v>
      </c>
      <c r="M1297" s="54">
        <v>0</v>
      </c>
      <c r="N1297" s="54">
        <v>0</v>
      </c>
      <c r="O1297" s="54" t="s">
        <v>2766</v>
      </c>
    </row>
    <row r="1298" spans="1:15" ht="15" customHeight="1">
      <c r="A1298" s="23" t="s">
        <v>1697</v>
      </c>
      <c r="B1298" s="24" t="s">
        <v>1698</v>
      </c>
      <c r="C1298" s="23" t="s">
        <v>1775</v>
      </c>
      <c r="D1298" s="24" t="s">
        <v>1776</v>
      </c>
      <c r="E1298" s="23" t="s">
        <v>1779</v>
      </c>
      <c r="F1298" s="24" t="s">
        <v>1780</v>
      </c>
      <c r="G1298" s="25">
        <v>19.03</v>
      </c>
      <c r="H1298" s="26">
        <v>0</v>
      </c>
      <c r="I1298" s="26">
        <v>0</v>
      </c>
      <c r="J1298" s="26">
        <v>1</v>
      </c>
      <c r="K1298" s="26">
        <v>0</v>
      </c>
      <c r="L1298" s="53">
        <v>0.33333333333333331</v>
      </c>
      <c r="M1298" s="54">
        <v>1.751620248730075E-2</v>
      </c>
      <c r="N1298" s="54">
        <v>2.7777777777777776E-2</v>
      </c>
      <c r="O1298" s="54">
        <v>1</v>
      </c>
    </row>
    <row r="1299" spans="1:15" ht="15" customHeight="1">
      <c r="A1299" s="23" t="s">
        <v>1697</v>
      </c>
      <c r="B1299" s="24" t="s">
        <v>1698</v>
      </c>
      <c r="C1299" s="23" t="s">
        <v>1775</v>
      </c>
      <c r="D1299" s="24" t="s">
        <v>1776</v>
      </c>
      <c r="E1299" s="23" t="s">
        <v>1781</v>
      </c>
      <c r="F1299" s="24" t="s">
        <v>1782</v>
      </c>
      <c r="G1299" s="25">
        <v>3.3</v>
      </c>
      <c r="H1299" s="26">
        <v>0</v>
      </c>
      <c r="I1299" s="26">
        <v>0</v>
      </c>
      <c r="J1299" s="26">
        <v>0</v>
      </c>
      <c r="K1299" s="26">
        <v>1</v>
      </c>
      <c r="L1299" s="53">
        <v>0.33333333333333331</v>
      </c>
      <c r="M1299" s="54">
        <v>0.10101010101010101</v>
      </c>
      <c r="N1299" s="54">
        <v>4.3478260869565216E-2</v>
      </c>
      <c r="O1299" s="54">
        <v>1</v>
      </c>
    </row>
    <row r="1300" spans="1:15" ht="15" customHeight="1">
      <c r="A1300" s="23" t="s">
        <v>1697</v>
      </c>
      <c r="B1300" s="24" t="s">
        <v>1698</v>
      </c>
      <c r="C1300" s="23" t="s">
        <v>1775</v>
      </c>
      <c r="D1300" s="24" t="s">
        <v>1776</v>
      </c>
      <c r="E1300" s="23" t="s">
        <v>1557</v>
      </c>
      <c r="F1300" s="24" t="s">
        <v>1558</v>
      </c>
      <c r="G1300" s="25">
        <v>10.106999999999999</v>
      </c>
      <c r="H1300" s="26">
        <v>0</v>
      </c>
      <c r="I1300" s="26">
        <v>0</v>
      </c>
      <c r="J1300" s="26">
        <v>0</v>
      </c>
      <c r="K1300" s="26">
        <v>0</v>
      </c>
      <c r="L1300" s="53">
        <v>0</v>
      </c>
      <c r="M1300" s="54">
        <v>0</v>
      </c>
      <c r="N1300" s="54">
        <v>0</v>
      </c>
      <c r="O1300" s="54" t="s">
        <v>2766</v>
      </c>
    </row>
    <row r="1301" spans="1:15" ht="15" customHeight="1">
      <c r="A1301" s="23" t="s">
        <v>1697</v>
      </c>
      <c r="B1301" s="24" t="s">
        <v>1698</v>
      </c>
      <c r="C1301" s="23" t="s">
        <v>1775</v>
      </c>
      <c r="D1301" s="24" t="s">
        <v>1776</v>
      </c>
      <c r="E1301" s="23" t="s">
        <v>1520</v>
      </c>
      <c r="F1301" s="24" t="s">
        <v>1521</v>
      </c>
      <c r="G1301" s="25">
        <v>44.180000000000007</v>
      </c>
      <c r="H1301" s="26">
        <v>0</v>
      </c>
      <c r="I1301" s="26">
        <v>2</v>
      </c>
      <c r="J1301" s="26">
        <v>0</v>
      </c>
      <c r="K1301" s="26">
        <v>0</v>
      </c>
      <c r="L1301" s="53">
        <v>0.66666666666666663</v>
      </c>
      <c r="M1301" s="54">
        <v>1.5089784216085707E-2</v>
      </c>
      <c r="N1301" s="54">
        <v>2.5316455696202531E-2</v>
      </c>
      <c r="O1301" s="54">
        <v>1</v>
      </c>
    </row>
    <row r="1302" spans="1:15" ht="15" customHeight="1">
      <c r="A1302" s="23" t="s">
        <v>1697</v>
      </c>
      <c r="B1302" s="24" t="s">
        <v>1698</v>
      </c>
      <c r="C1302" s="23" t="s">
        <v>1775</v>
      </c>
      <c r="D1302" s="24" t="s">
        <v>1776</v>
      </c>
      <c r="E1302" s="23" t="s">
        <v>1783</v>
      </c>
      <c r="F1302" s="24" t="s">
        <v>1784</v>
      </c>
      <c r="G1302" s="25">
        <v>18.904</v>
      </c>
      <c r="H1302" s="26">
        <v>2</v>
      </c>
      <c r="I1302" s="26">
        <v>0</v>
      </c>
      <c r="J1302" s="26">
        <v>0</v>
      </c>
      <c r="K1302" s="26">
        <v>0</v>
      </c>
      <c r="L1302" s="53">
        <v>0</v>
      </c>
      <c r="M1302" s="54">
        <v>0</v>
      </c>
      <c r="N1302" s="54">
        <v>0</v>
      </c>
      <c r="O1302" s="54" t="s">
        <v>2766</v>
      </c>
    </row>
    <row r="1303" spans="1:15" ht="15" customHeight="1">
      <c r="A1303" s="23" t="s">
        <v>1697</v>
      </c>
      <c r="B1303" s="24" t="s">
        <v>1698</v>
      </c>
      <c r="C1303" s="23" t="s">
        <v>1775</v>
      </c>
      <c r="D1303" s="24" t="s">
        <v>1776</v>
      </c>
      <c r="E1303" s="23" t="s">
        <v>1727</v>
      </c>
      <c r="F1303" s="24" t="s">
        <v>1728</v>
      </c>
      <c r="G1303" s="25">
        <v>7.95</v>
      </c>
      <c r="H1303" s="26">
        <v>0</v>
      </c>
      <c r="I1303" s="26">
        <v>1</v>
      </c>
      <c r="J1303" s="26">
        <v>0</v>
      </c>
      <c r="K1303" s="26">
        <v>0</v>
      </c>
      <c r="L1303" s="53">
        <v>0.33333333333333331</v>
      </c>
      <c r="M1303" s="54">
        <v>4.1928721174004188E-2</v>
      </c>
      <c r="N1303" s="54">
        <v>0.125</v>
      </c>
      <c r="O1303" s="54">
        <v>1</v>
      </c>
    </row>
    <row r="1304" spans="1:15" ht="15" customHeight="1">
      <c r="A1304" s="23" t="s">
        <v>1697</v>
      </c>
      <c r="B1304" s="24" t="s">
        <v>1698</v>
      </c>
      <c r="C1304" s="23" t="s">
        <v>1775</v>
      </c>
      <c r="D1304" s="24" t="s">
        <v>1776</v>
      </c>
      <c r="E1304" s="23" t="s">
        <v>1737</v>
      </c>
      <c r="F1304" s="24" t="s">
        <v>1738</v>
      </c>
      <c r="G1304" s="25">
        <v>36</v>
      </c>
      <c r="H1304" s="26">
        <v>0</v>
      </c>
      <c r="I1304" s="26">
        <v>1</v>
      </c>
      <c r="J1304" s="26">
        <v>0</v>
      </c>
      <c r="K1304" s="26">
        <v>0</v>
      </c>
      <c r="L1304" s="53">
        <v>0.33333333333333331</v>
      </c>
      <c r="M1304" s="54">
        <v>1.3888888888888888E-2</v>
      </c>
      <c r="N1304" s="54">
        <v>0.375</v>
      </c>
      <c r="O1304" s="54">
        <v>1.5</v>
      </c>
    </row>
    <row r="1305" spans="1:15" ht="15" customHeight="1">
      <c r="A1305" s="23" t="s">
        <v>1697</v>
      </c>
      <c r="B1305" s="24" t="s">
        <v>1698</v>
      </c>
      <c r="C1305" s="23" t="s">
        <v>1775</v>
      </c>
      <c r="D1305" s="24" t="s">
        <v>1776</v>
      </c>
      <c r="E1305" s="23" t="s">
        <v>1785</v>
      </c>
      <c r="F1305" s="24" t="s">
        <v>1786</v>
      </c>
      <c r="G1305" s="25">
        <v>13.62</v>
      </c>
      <c r="H1305" s="26">
        <v>1</v>
      </c>
      <c r="I1305" s="26">
        <v>0</v>
      </c>
      <c r="J1305" s="26">
        <v>0</v>
      </c>
      <c r="K1305" s="26">
        <v>0</v>
      </c>
      <c r="L1305" s="53">
        <v>0</v>
      </c>
      <c r="M1305" s="54">
        <v>0</v>
      </c>
      <c r="N1305" s="54">
        <v>0</v>
      </c>
      <c r="O1305" s="54" t="s">
        <v>2766</v>
      </c>
    </row>
    <row r="1306" spans="1:15" ht="15" customHeight="1">
      <c r="A1306" s="23" t="s">
        <v>1697</v>
      </c>
      <c r="B1306" s="24" t="s">
        <v>1698</v>
      </c>
      <c r="C1306" s="23" t="s">
        <v>1775</v>
      </c>
      <c r="D1306" s="24" t="s">
        <v>1776</v>
      </c>
      <c r="E1306" s="23" t="s">
        <v>1787</v>
      </c>
      <c r="F1306" s="24" t="s">
        <v>1788</v>
      </c>
      <c r="G1306" s="25">
        <v>4.8</v>
      </c>
      <c r="H1306" s="26">
        <v>0</v>
      </c>
      <c r="I1306" s="26">
        <v>0</v>
      </c>
      <c r="J1306" s="26">
        <v>0</v>
      </c>
      <c r="K1306" s="26">
        <v>0</v>
      </c>
      <c r="L1306" s="53">
        <v>0</v>
      </c>
      <c r="M1306" s="54">
        <v>0</v>
      </c>
      <c r="N1306" s="54">
        <v>0</v>
      </c>
      <c r="O1306" s="54" t="s">
        <v>2766</v>
      </c>
    </row>
    <row r="1307" spans="1:15" ht="15" customHeight="1">
      <c r="A1307" s="23" t="s">
        <v>1697</v>
      </c>
      <c r="B1307" s="24" t="s">
        <v>1698</v>
      </c>
      <c r="C1307" s="23" t="s">
        <v>1775</v>
      </c>
      <c r="D1307" s="24" t="s">
        <v>1776</v>
      </c>
      <c r="E1307" s="23" t="s">
        <v>1745</v>
      </c>
      <c r="F1307" s="24" t="s">
        <v>1746</v>
      </c>
      <c r="G1307" s="25">
        <v>41.335999999999999</v>
      </c>
      <c r="H1307" s="26">
        <v>1</v>
      </c>
      <c r="I1307" s="26">
        <v>0</v>
      </c>
      <c r="J1307" s="26">
        <v>1</v>
      </c>
      <c r="K1307" s="26">
        <v>1</v>
      </c>
      <c r="L1307" s="53">
        <v>0.66666666666666663</v>
      </c>
      <c r="M1307" s="54">
        <v>1.6127991742468227E-2</v>
      </c>
      <c r="N1307" s="54">
        <v>4.6511627906976737E-2</v>
      </c>
      <c r="O1307" s="54">
        <v>1</v>
      </c>
    </row>
    <row r="1308" spans="1:15" ht="15" customHeight="1">
      <c r="A1308" s="23" t="s">
        <v>1697</v>
      </c>
      <c r="B1308" s="24" t="s">
        <v>1698</v>
      </c>
      <c r="C1308" s="23" t="s">
        <v>1775</v>
      </c>
      <c r="D1308" s="24" t="s">
        <v>1776</v>
      </c>
      <c r="E1308" s="23" t="s">
        <v>1789</v>
      </c>
      <c r="F1308" s="24" t="s">
        <v>1790</v>
      </c>
      <c r="G1308" s="25">
        <v>13</v>
      </c>
      <c r="H1308" s="26">
        <v>0</v>
      </c>
      <c r="I1308" s="26">
        <v>0</v>
      </c>
      <c r="J1308" s="26">
        <v>0</v>
      </c>
      <c r="K1308" s="26">
        <v>1</v>
      </c>
      <c r="L1308" s="53">
        <v>0.33333333333333331</v>
      </c>
      <c r="M1308" s="54">
        <v>2.564102564102564E-2</v>
      </c>
      <c r="N1308" s="54">
        <v>1.2345679012345678E-2</v>
      </c>
      <c r="O1308" s="54">
        <v>1</v>
      </c>
    </row>
    <row r="1309" spans="1:15" ht="15" customHeight="1">
      <c r="A1309" s="23" t="s">
        <v>1697</v>
      </c>
      <c r="B1309" s="24" t="s">
        <v>1698</v>
      </c>
      <c r="C1309" s="23" t="s">
        <v>1775</v>
      </c>
      <c r="D1309" s="24" t="s">
        <v>1776</v>
      </c>
      <c r="E1309" s="23" t="s">
        <v>1791</v>
      </c>
      <c r="F1309" s="24" t="s">
        <v>1792</v>
      </c>
      <c r="G1309" s="25">
        <v>1.2</v>
      </c>
      <c r="H1309" s="26">
        <v>0</v>
      </c>
      <c r="I1309" s="26">
        <v>0</v>
      </c>
      <c r="J1309" s="26">
        <v>0</v>
      </c>
      <c r="K1309" s="26">
        <v>0</v>
      </c>
      <c r="L1309" s="53">
        <v>0</v>
      </c>
      <c r="M1309" s="54">
        <v>0</v>
      </c>
      <c r="N1309" s="54">
        <v>0</v>
      </c>
      <c r="O1309" s="54" t="s">
        <v>2766</v>
      </c>
    </row>
    <row r="1310" spans="1:15" ht="15" customHeight="1">
      <c r="A1310" s="23" t="s">
        <v>1697</v>
      </c>
      <c r="B1310" s="24" t="s">
        <v>1698</v>
      </c>
      <c r="C1310" s="23" t="s">
        <v>1775</v>
      </c>
      <c r="D1310" s="24" t="s">
        <v>1776</v>
      </c>
      <c r="E1310" s="23" t="s">
        <v>1793</v>
      </c>
      <c r="F1310" s="24" t="s">
        <v>1794</v>
      </c>
      <c r="G1310" s="25">
        <v>1.6</v>
      </c>
      <c r="H1310" s="26">
        <v>0</v>
      </c>
      <c r="I1310" s="26">
        <v>0</v>
      </c>
      <c r="J1310" s="26">
        <v>0</v>
      </c>
      <c r="K1310" s="26">
        <v>0</v>
      </c>
      <c r="L1310" s="53">
        <v>0</v>
      </c>
      <c r="M1310" s="54">
        <v>0</v>
      </c>
      <c r="N1310" s="54">
        <v>0</v>
      </c>
      <c r="O1310" s="54" t="s">
        <v>2766</v>
      </c>
    </row>
    <row r="1311" spans="1:15" ht="15" customHeight="1">
      <c r="A1311" s="23" t="s">
        <v>1697</v>
      </c>
      <c r="B1311" s="24" t="s">
        <v>1698</v>
      </c>
      <c r="C1311" s="23" t="s">
        <v>1795</v>
      </c>
      <c r="D1311" s="24" t="s">
        <v>1796</v>
      </c>
      <c r="E1311" s="23" t="s">
        <v>1128</v>
      </c>
      <c r="F1311" s="24" t="s">
        <v>1129</v>
      </c>
      <c r="G1311" s="25">
        <v>74.299999999999955</v>
      </c>
      <c r="H1311" s="26">
        <v>4</v>
      </c>
      <c r="I1311" s="26">
        <v>1</v>
      </c>
      <c r="J1311" s="26">
        <v>2</v>
      </c>
      <c r="K1311" s="26">
        <v>2</v>
      </c>
      <c r="L1311" s="53">
        <v>1.6666666666666667</v>
      </c>
      <c r="M1311" s="54">
        <v>2.2431583669807104E-2</v>
      </c>
      <c r="N1311" s="54">
        <v>2.8901734104046246E-2</v>
      </c>
      <c r="O1311" s="54">
        <v>1</v>
      </c>
    </row>
    <row r="1312" spans="1:15" ht="15" customHeight="1">
      <c r="A1312" s="23" t="s">
        <v>1697</v>
      </c>
      <c r="B1312" s="24" t="s">
        <v>1698</v>
      </c>
      <c r="C1312" s="23" t="s">
        <v>1795</v>
      </c>
      <c r="D1312" s="24" t="s">
        <v>1796</v>
      </c>
      <c r="E1312" s="23" t="s">
        <v>1549</v>
      </c>
      <c r="F1312" s="24" t="s">
        <v>1550</v>
      </c>
      <c r="G1312" s="25">
        <v>2.6500000000000057</v>
      </c>
      <c r="H1312" s="26">
        <v>0</v>
      </c>
      <c r="I1312" s="26">
        <v>0</v>
      </c>
      <c r="J1312" s="26">
        <v>0</v>
      </c>
      <c r="K1312" s="26">
        <v>0</v>
      </c>
      <c r="L1312" s="53">
        <v>0</v>
      </c>
      <c r="M1312" s="54">
        <v>0</v>
      </c>
      <c r="N1312" s="54">
        <v>0</v>
      </c>
      <c r="O1312" s="54" t="s">
        <v>2766</v>
      </c>
    </row>
    <row r="1313" spans="1:15" ht="15" customHeight="1">
      <c r="A1313" s="23" t="s">
        <v>1697</v>
      </c>
      <c r="B1313" s="24" t="s">
        <v>1698</v>
      </c>
      <c r="C1313" s="23" t="s">
        <v>1795</v>
      </c>
      <c r="D1313" s="24" t="s">
        <v>1796</v>
      </c>
      <c r="E1313" s="23" t="s">
        <v>1777</v>
      </c>
      <c r="F1313" s="24" t="s">
        <v>1778</v>
      </c>
      <c r="G1313" s="25">
        <v>12.75</v>
      </c>
      <c r="H1313" s="26">
        <v>1</v>
      </c>
      <c r="I1313" s="26">
        <v>0</v>
      </c>
      <c r="J1313" s="26">
        <v>0</v>
      </c>
      <c r="K1313" s="26">
        <v>0</v>
      </c>
      <c r="L1313" s="53">
        <v>0</v>
      </c>
      <c r="M1313" s="54">
        <v>0</v>
      </c>
      <c r="N1313" s="54">
        <v>0</v>
      </c>
      <c r="O1313" s="54" t="s">
        <v>2766</v>
      </c>
    </row>
    <row r="1314" spans="1:15" ht="15" customHeight="1">
      <c r="A1314" s="23" t="s">
        <v>1697</v>
      </c>
      <c r="B1314" s="24" t="s">
        <v>1698</v>
      </c>
      <c r="C1314" s="23" t="s">
        <v>1795</v>
      </c>
      <c r="D1314" s="24" t="s">
        <v>1796</v>
      </c>
      <c r="E1314" s="23" t="s">
        <v>1588</v>
      </c>
      <c r="F1314" s="24" t="s">
        <v>1589</v>
      </c>
      <c r="G1314" s="25">
        <v>15.599999999999994</v>
      </c>
      <c r="H1314" s="26">
        <v>1</v>
      </c>
      <c r="I1314" s="26">
        <v>1</v>
      </c>
      <c r="J1314" s="26">
        <v>0</v>
      </c>
      <c r="K1314" s="26">
        <v>0</v>
      </c>
      <c r="L1314" s="53">
        <v>0.33333333333333331</v>
      </c>
      <c r="M1314" s="54">
        <v>2.1367521367521375E-2</v>
      </c>
      <c r="N1314" s="54">
        <v>0.125</v>
      </c>
      <c r="O1314" s="54">
        <v>1</v>
      </c>
    </row>
    <row r="1315" spans="1:15" ht="15" customHeight="1">
      <c r="A1315" s="23" t="s">
        <v>1697</v>
      </c>
      <c r="B1315" s="24" t="s">
        <v>1698</v>
      </c>
      <c r="C1315" s="23" t="s">
        <v>1795</v>
      </c>
      <c r="D1315" s="24" t="s">
        <v>1796</v>
      </c>
      <c r="E1315" s="23" t="s">
        <v>1797</v>
      </c>
      <c r="F1315" s="24" t="s">
        <v>1798</v>
      </c>
      <c r="G1315" s="25">
        <v>6.05</v>
      </c>
      <c r="H1315" s="26">
        <v>0</v>
      </c>
      <c r="I1315" s="26">
        <v>0</v>
      </c>
      <c r="J1315" s="26">
        <v>0</v>
      </c>
      <c r="K1315" s="26">
        <v>0</v>
      </c>
      <c r="L1315" s="53">
        <v>0</v>
      </c>
      <c r="M1315" s="54">
        <v>0</v>
      </c>
      <c r="N1315" s="54">
        <v>0</v>
      </c>
      <c r="O1315" s="54" t="s">
        <v>2766</v>
      </c>
    </row>
    <row r="1316" spans="1:15" ht="15" customHeight="1">
      <c r="A1316" s="23" t="s">
        <v>1697</v>
      </c>
      <c r="B1316" s="24" t="s">
        <v>1698</v>
      </c>
      <c r="C1316" s="23" t="s">
        <v>1795</v>
      </c>
      <c r="D1316" s="24" t="s">
        <v>1796</v>
      </c>
      <c r="E1316" s="23" t="s">
        <v>52</v>
      </c>
      <c r="F1316" s="24" t="s">
        <v>53</v>
      </c>
      <c r="G1316" s="25">
        <v>72.587000000000046</v>
      </c>
      <c r="H1316" s="26">
        <v>1</v>
      </c>
      <c r="I1316" s="26">
        <v>1</v>
      </c>
      <c r="J1316" s="26">
        <v>2</v>
      </c>
      <c r="K1316" s="26">
        <v>5</v>
      </c>
      <c r="L1316" s="53">
        <v>2.6666666666666665</v>
      </c>
      <c r="M1316" s="54">
        <v>3.6737524166402594E-2</v>
      </c>
      <c r="N1316" s="54">
        <v>4.8192771084337345E-2</v>
      </c>
      <c r="O1316" s="54">
        <v>1</v>
      </c>
    </row>
    <row r="1317" spans="1:15" ht="15" customHeight="1">
      <c r="A1317" s="23" t="s">
        <v>1697</v>
      </c>
      <c r="B1317" s="24" t="s">
        <v>1698</v>
      </c>
      <c r="C1317" s="23" t="s">
        <v>1795</v>
      </c>
      <c r="D1317" s="24" t="s">
        <v>1796</v>
      </c>
      <c r="E1317" s="23" t="s">
        <v>1520</v>
      </c>
      <c r="F1317" s="24" t="s">
        <v>1521</v>
      </c>
      <c r="G1317" s="25">
        <v>54.069999999999993</v>
      </c>
      <c r="H1317" s="26">
        <v>1</v>
      </c>
      <c r="I1317" s="26">
        <v>0</v>
      </c>
      <c r="J1317" s="26">
        <v>0</v>
      </c>
      <c r="K1317" s="26">
        <v>0</v>
      </c>
      <c r="L1317" s="53">
        <v>0</v>
      </c>
      <c r="M1317" s="54">
        <v>0</v>
      </c>
      <c r="N1317" s="54">
        <v>0</v>
      </c>
      <c r="O1317" s="54" t="s">
        <v>2766</v>
      </c>
    </row>
    <row r="1318" spans="1:15" ht="15" customHeight="1">
      <c r="A1318" s="23" t="s">
        <v>1697</v>
      </c>
      <c r="B1318" s="24" t="s">
        <v>1698</v>
      </c>
      <c r="C1318" s="23" t="s">
        <v>1795</v>
      </c>
      <c r="D1318" s="24" t="s">
        <v>1796</v>
      </c>
      <c r="E1318" s="23" t="s">
        <v>1799</v>
      </c>
      <c r="F1318" s="24" t="s">
        <v>1800</v>
      </c>
      <c r="G1318" s="25">
        <v>4</v>
      </c>
      <c r="H1318" s="26">
        <v>0</v>
      </c>
      <c r="I1318" s="26">
        <v>0</v>
      </c>
      <c r="J1318" s="26">
        <v>0</v>
      </c>
      <c r="K1318" s="26">
        <v>0</v>
      </c>
      <c r="L1318" s="53">
        <v>0</v>
      </c>
      <c r="M1318" s="54">
        <v>0</v>
      </c>
      <c r="N1318" s="54">
        <v>0</v>
      </c>
      <c r="O1318" s="54" t="s">
        <v>2766</v>
      </c>
    </row>
    <row r="1319" spans="1:15" ht="15" customHeight="1">
      <c r="A1319" s="23" t="s">
        <v>1697</v>
      </c>
      <c r="B1319" s="24" t="s">
        <v>1698</v>
      </c>
      <c r="C1319" s="23" t="s">
        <v>1795</v>
      </c>
      <c r="D1319" s="24" t="s">
        <v>1796</v>
      </c>
      <c r="E1319" s="23" t="s">
        <v>1725</v>
      </c>
      <c r="F1319" s="24" t="s">
        <v>1726</v>
      </c>
      <c r="G1319" s="25">
        <v>83.84</v>
      </c>
      <c r="H1319" s="26">
        <v>0</v>
      </c>
      <c r="I1319" s="26">
        <v>1</v>
      </c>
      <c r="J1319" s="26">
        <v>1</v>
      </c>
      <c r="K1319" s="26">
        <v>0</v>
      </c>
      <c r="L1319" s="53">
        <v>0.66666666666666663</v>
      </c>
      <c r="M1319" s="54">
        <v>7.9516539440203562E-3</v>
      </c>
      <c r="N1319" s="54">
        <v>2.4999999999999998E-2</v>
      </c>
      <c r="O1319" s="54">
        <v>1</v>
      </c>
    </row>
    <row r="1320" spans="1:15" ht="15" customHeight="1">
      <c r="A1320" s="23" t="s">
        <v>1697</v>
      </c>
      <c r="B1320" s="24" t="s">
        <v>1698</v>
      </c>
      <c r="C1320" s="23" t="s">
        <v>1795</v>
      </c>
      <c r="D1320" s="24" t="s">
        <v>1796</v>
      </c>
      <c r="E1320" s="23" t="s">
        <v>1801</v>
      </c>
      <c r="F1320" s="24" t="s">
        <v>1802</v>
      </c>
      <c r="G1320" s="25">
        <v>75.155999999999992</v>
      </c>
      <c r="H1320" s="26">
        <v>0</v>
      </c>
      <c r="I1320" s="26">
        <v>0</v>
      </c>
      <c r="J1320" s="26">
        <v>1</v>
      </c>
      <c r="K1320" s="26">
        <v>0</v>
      </c>
      <c r="L1320" s="53">
        <v>0.33333333333333331</v>
      </c>
      <c r="M1320" s="54">
        <v>4.4352191885322972E-3</v>
      </c>
      <c r="N1320" s="54">
        <v>8.3333333333333329E-2</v>
      </c>
      <c r="O1320" s="54">
        <v>1</v>
      </c>
    </row>
    <row r="1321" spans="1:15" ht="15" customHeight="1">
      <c r="A1321" s="23" t="s">
        <v>1697</v>
      </c>
      <c r="B1321" s="24" t="s">
        <v>1698</v>
      </c>
      <c r="C1321" s="23" t="s">
        <v>1795</v>
      </c>
      <c r="D1321" s="24" t="s">
        <v>1796</v>
      </c>
      <c r="E1321" s="23" t="s">
        <v>1803</v>
      </c>
      <c r="F1321" s="24" t="s">
        <v>1804</v>
      </c>
      <c r="G1321" s="25">
        <v>66.150000000000006</v>
      </c>
      <c r="H1321" s="26">
        <v>0</v>
      </c>
      <c r="I1321" s="26">
        <v>0</v>
      </c>
      <c r="J1321" s="26">
        <v>1</v>
      </c>
      <c r="K1321" s="26">
        <v>1</v>
      </c>
      <c r="L1321" s="53">
        <v>0.66666666666666663</v>
      </c>
      <c r="M1321" s="54">
        <v>1.0078105316200552E-2</v>
      </c>
      <c r="N1321" s="54">
        <v>5.405405405405405E-2</v>
      </c>
      <c r="O1321" s="54">
        <v>1</v>
      </c>
    </row>
    <row r="1322" spans="1:15" ht="15" customHeight="1">
      <c r="A1322" s="23" t="s">
        <v>1697</v>
      </c>
      <c r="B1322" s="24" t="s">
        <v>1698</v>
      </c>
      <c r="C1322" s="23" t="s">
        <v>1795</v>
      </c>
      <c r="D1322" s="24" t="s">
        <v>1796</v>
      </c>
      <c r="E1322" s="23" t="s">
        <v>1805</v>
      </c>
      <c r="F1322" s="24" t="s">
        <v>1806</v>
      </c>
      <c r="G1322" s="25">
        <v>19.399999999999999</v>
      </c>
      <c r="H1322" s="26">
        <v>0</v>
      </c>
      <c r="I1322" s="26">
        <v>0</v>
      </c>
      <c r="J1322" s="26">
        <v>0</v>
      </c>
      <c r="K1322" s="26">
        <v>0</v>
      </c>
      <c r="L1322" s="53">
        <v>0</v>
      </c>
      <c r="M1322" s="54">
        <v>0</v>
      </c>
      <c r="N1322" s="54">
        <v>0</v>
      </c>
      <c r="O1322" s="54" t="s">
        <v>2766</v>
      </c>
    </row>
    <row r="1323" spans="1:15" ht="15" customHeight="1">
      <c r="A1323" s="23" t="s">
        <v>1697</v>
      </c>
      <c r="B1323" s="24" t="s">
        <v>1698</v>
      </c>
      <c r="C1323" s="23" t="s">
        <v>1795</v>
      </c>
      <c r="D1323" s="24" t="s">
        <v>1796</v>
      </c>
      <c r="E1323" s="23" t="s">
        <v>1807</v>
      </c>
      <c r="F1323" s="24" t="s">
        <v>1808</v>
      </c>
      <c r="G1323" s="25">
        <v>47.7</v>
      </c>
      <c r="H1323" s="26">
        <v>0</v>
      </c>
      <c r="I1323" s="26">
        <v>0</v>
      </c>
      <c r="J1323" s="26">
        <v>2</v>
      </c>
      <c r="K1323" s="26">
        <v>0</v>
      </c>
      <c r="L1323" s="53">
        <v>0.66666666666666663</v>
      </c>
      <c r="M1323" s="54">
        <v>2.0964360587002094E-2</v>
      </c>
      <c r="N1323" s="54">
        <v>0.33333333333333331</v>
      </c>
      <c r="O1323" s="54">
        <v>1.5</v>
      </c>
    </row>
    <row r="1324" spans="1:15" ht="15" customHeight="1">
      <c r="A1324" s="23" t="s">
        <v>1697</v>
      </c>
      <c r="B1324" s="24" t="s">
        <v>1698</v>
      </c>
      <c r="C1324" s="23" t="s">
        <v>1795</v>
      </c>
      <c r="D1324" s="24" t="s">
        <v>1796</v>
      </c>
      <c r="E1324" s="23" t="s">
        <v>1809</v>
      </c>
      <c r="F1324" s="24" t="s">
        <v>1810</v>
      </c>
      <c r="G1324" s="25">
        <v>13.93</v>
      </c>
      <c r="H1324" s="26">
        <v>0</v>
      </c>
      <c r="I1324" s="26">
        <v>2</v>
      </c>
      <c r="J1324" s="26">
        <v>0</v>
      </c>
      <c r="K1324" s="26">
        <v>0</v>
      </c>
      <c r="L1324" s="53">
        <v>0.66666666666666663</v>
      </c>
      <c r="M1324" s="54">
        <v>4.7858339315625748E-2</v>
      </c>
      <c r="N1324" s="54">
        <v>4.878048780487805E-2</v>
      </c>
      <c r="O1324" s="54">
        <v>1</v>
      </c>
    </row>
    <row r="1325" spans="1:15" ht="15" customHeight="1">
      <c r="A1325" s="23" t="s">
        <v>1697</v>
      </c>
      <c r="B1325" s="24" t="s">
        <v>1698</v>
      </c>
      <c r="C1325" s="23" t="s">
        <v>1795</v>
      </c>
      <c r="D1325" s="24" t="s">
        <v>1796</v>
      </c>
      <c r="E1325" s="23" t="s">
        <v>1811</v>
      </c>
      <c r="F1325" s="24" t="s">
        <v>1812</v>
      </c>
      <c r="G1325" s="25">
        <v>24.774999999999999</v>
      </c>
      <c r="H1325" s="26">
        <v>0</v>
      </c>
      <c r="I1325" s="26">
        <v>0</v>
      </c>
      <c r="J1325" s="26">
        <v>1</v>
      </c>
      <c r="K1325" s="26">
        <v>1</v>
      </c>
      <c r="L1325" s="53">
        <v>0.66666666666666663</v>
      </c>
      <c r="M1325" s="54">
        <v>2.6908846283215607E-2</v>
      </c>
      <c r="N1325" s="54">
        <v>6.0606060606060601E-2</v>
      </c>
      <c r="O1325" s="54">
        <v>1</v>
      </c>
    </row>
    <row r="1326" spans="1:15" ht="15" customHeight="1">
      <c r="A1326" s="23" t="s">
        <v>1697</v>
      </c>
      <c r="B1326" s="24" t="s">
        <v>1698</v>
      </c>
      <c r="C1326" s="23" t="s">
        <v>1795</v>
      </c>
      <c r="D1326" s="24" t="s">
        <v>1796</v>
      </c>
      <c r="E1326" s="23" t="s">
        <v>1785</v>
      </c>
      <c r="F1326" s="24" t="s">
        <v>1786</v>
      </c>
      <c r="G1326" s="25">
        <v>12.35</v>
      </c>
      <c r="H1326" s="26">
        <v>0</v>
      </c>
      <c r="I1326" s="26">
        <v>0</v>
      </c>
      <c r="J1326" s="26">
        <v>0</v>
      </c>
      <c r="K1326" s="26">
        <v>0</v>
      </c>
      <c r="L1326" s="53">
        <v>0</v>
      </c>
      <c r="M1326" s="54">
        <v>0</v>
      </c>
      <c r="N1326" s="54">
        <v>0</v>
      </c>
      <c r="O1326" s="54" t="s">
        <v>2766</v>
      </c>
    </row>
    <row r="1327" spans="1:15" ht="15" customHeight="1">
      <c r="A1327" s="23" t="s">
        <v>1697</v>
      </c>
      <c r="B1327" s="24" t="s">
        <v>1698</v>
      </c>
      <c r="C1327" s="23" t="s">
        <v>1795</v>
      </c>
      <c r="D1327" s="24" t="s">
        <v>1796</v>
      </c>
      <c r="E1327" s="23" t="s">
        <v>1813</v>
      </c>
      <c r="F1327" s="24" t="s">
        <v>1814</v>
      </c>
      <c r="G1327" s="25">
        <v>26.6</v>
      </c>
      <c r="H1327" s="26">
        <v>0</v>
      </c>
      <c r="I1327" s="26">
        <v>0</v>
      </c>
      <c r="J1327" s="26">
        <v>0</v>
      </c>
      <c r="K1327" s="26">
        <v>0</v>
      </c>
      <c r="L1327" s="53">
        <v>0</v>
      </c>
      <c r="M1327" s="54">
        <v>0</v>
      </c>
      <c r="N1327" s="54" t="s">
        <v>2766</v>
      </c>
      <c r="O1327" s="54" t="s">
        <v>2766</v>
      </c>
    </row>
    <row r="1328" spans="1:15" ht="15" customHeight="1">
      <c r="A1328" s="23" t="s">
        <v>1697</v>
      </c>
      <c r="B1328" s="24" t="s">
        <v>1698</v>
      </c>
      <c r="C1328" s="23" t="s">
        <v>1795</v>
      </c>
      <c r="D1328" s="24" t="s">
        <v>1796</v>
      </c>
      <c r="E1328" s="23" t="s">
        <v>1815</v>
      </c>
      <c r="F1328" s="24" t="s">
        <v>1816</v>
      </c>
      <c r="G1328" s="25">
        <v>14.637</v>
      </c>
      <c r="H1328" s="26">
        <v>0</v>
      </c>
      <c r="I1328" s="26">
        <v>0</v>
      </c>
      <c r="J1328" s="26">
        <v>0</v>
      </c>
      <c r="K1328" s="26">
        <v>0</v>
      </c>
      <c r="L1328" s="53">
        <v>0</v>
      </c>
      <c r="M1328" s="54">
        <v>0</v>
      </c>
      <c r="N1328" s="54">
        <v>0</v>
      </c>
      <c r="O1328" s="54" t="s">
        <v>2766</v>
      </c>
    </row>
    <row r="1329" spans="1:15" ht="15" customHeight="1">
      <c r="A1329" s="23" t="s">
        <v>1697</v>
      </c>
      <c r="B1329" s="24" t="s">
        <v>1698</v>
      </c>
      <c r="C1329" s="23" t="s">
        <v>1795</v>
      </c>
      <c r="D1329" s="24" t="s">
        <v>1796</v>
      </c>
      <c r="E1329" s="23" t="s">
        <v>1817</v>
      </c>
      <c r="F1329" s="24" t="s">
        <v>1818</v>
      </c>
      <c r="G1329" s="25">
        <v>4</v>
      </c>
      <c r="H1329" s="26">
        <v>0</v>
      </c>
      <c r="I1329" s="26">
        <v>0</v>
      </c>
      <c r="J1329" s="26">
        <v>0</v>
      </c>
      <c r="K1329" s="26">
        <v>0</v>
      </c>
      <c r="L1329" s="53">
        <v>0</v>
      </c>
      <c r="M1329" s="54">
        <v>0</v>
      </c>
      <c r="N1329" s="54">
        <v>0</v>
      </c>
      <c r="O1329" s="54" t="s">
        <v>2766</v>
      </c>
    </row>
    <row r="1330" spans="1:15" ht="15" customHeight="1">
      <c r="A1330" s="23" t="s">
        <v>1697</v>
      </c>
      <c r="B1330" s="24" t="s">
        <v>1698</v>
      </c>
      <c r="C1330" s="23" t="s">
        <v>1795</v>
      </c>
      <c r="D1330" s="24" t="s">
        <v>1796</v>
      </c>
      <c r="E1330" s="23" t="s">
        <v>1819</v>
      </c>
      <c r="F1330" s="24" t="s">
        <v>1820</v>
      </c>
      <c r="G1330" s="25">
        <v>34.600000000000009</v>
      </c>
      <c r="H1330" s="26">
        <v>0</v>
      </c>
      <c r="I1330" s="26">
        <v>1</v>
      </c>
      <c r="J1330" s="26">
        <v>2</v>
      </c>
      <c r="K1330" s="26">
        <v>1</v>
      </c>
      <c r="L1330" s="53">
        <v>1.3333333333333333</v>
      </c>
      <c r="M1330" s="54">
        <v>3.8535645472061647E-2</v>
      </c>
      <c r="N1330" s="54">
        <v>0.26666666666666666</v>
      </c>
      <c r="O1330" s="54">
        <v>1</v>
      </c>
    </row>
    <row r="1331" spans="1:15" ht="15" customHeight="1">
      <c r="A1331" s="23" t="s">
        <v>1697</v>
      </c>
      <c r="B1331" s="24" t="s">
        <v>1698</v>
      </c>
      <c r="C1331" s="23" t="s">
        <v>1795</v>
      </c>
      <c r="D1331" s="24" t="s">
        <v>1796</v>
      </c>
      <c r="E1331" s="23" t="s">
        <v>1749</v>
      </c>
      <c r="F1331" s="24" t="s">
        <v>1750</v>
      </c>
      <c r="G1331" s="25">
        <v>48.750000000000007</v>
      </c>
      <c r="H1331" s="26">
        <v>1</v>
      </c>
      <c r="I1331" s="26">
        <v>1</v>
      </c>
      <c r="J1331" s="26">
        <v>0</v>
      </c>
      <c r="K1331" s="26">
        <v>0</v>
      </c>
      <c r="L1331" s="53">
        <v>0.33333333333333331</v>
      </c>
      <c r="M1331" s="54">
        <v>6.8376068376068359E-3</v>
      </c>
      <c r="N1331" s="54">
        <v>3.8461538461538464E-2</v>
      </c>
      <c r="O1331" s="54">
        <v>1</v>
      </c>
    </row>
    <row r="1332" spans="1:15" ht="15" customHeight="1">
      <c r="A1332" s="23" t="s">
        <v>1697</v>
      </c>
      <c r="B1332" s="24" t="s">
        <v>1698</v>
      </c>
      <c r="C1332" s="23" t="s">
        <v>1795</v>
      </c>
      <c r="D1332" s="24" t="s">
        <v>1796</v>
      </c>
      <c r="E1332" s="23" t="s">
        <v>1821</v>
      </c>
      <c r="F1332" s="24" t="s">
        <v>1822</v>
      </c>
      <c r="G1332" s="25">
        <v>5.92</v>
      </c>
      <c r="H1332" s="26">
        <v>1</v>
      </c>
      <c r="I1332" s="26">
        <v>0</v>
      </c>
      <c r="J1332" s="26">
        <v>0</v>
      </c>
      <c r="K1332" s="26">
        <v>0</v>
      </c>
      <c r="L1332" s="53">
        <v>0</v>
      </c>
      <c r="M1332" s="54">
        <v>0</v>
      </c>
      <c r="N1332" s="54">
        <v>0</v>
      </c>
      <c r="O1332" s="54" t="s">
        <v>2766</v>
      </c>
    </row>
    <row r="1333" spans="1:15" ht="15" customHeight="1">
      <c r="A1333" s="23" t="s">
        <v>1697</v>
      </c>
      <c r="B1333" s="24" t="s">
        <v>1698</v>
      </c>
      <c r="C1333" s="23" t="s">
        <v>1795</v>
      </c>
      <c r="D1333" s="24" t="s">
        <v>1796</v>
      </c>
      <c r="E1333" s="23" t="s">
        <v>1823</v>
      </c>
      <c r="F1333" s="24" t="s">
        <v>1824</v>
      </c>
      <c r="G1333" s="25">
        <v>4.9000000000000004</v>
      </c>
      <c r="H1333" s="26">
        <v>0</v>
      </c>
      <c r="I1333" s="26">
        <v>0</v>
      </c>
      <c r="J1333" s="26">
        <v>1</v>
      </c>
      <c r="K1333" s="26">
        <v>0</v>
      </c>
      <c r="L1333" s="53">
        <v>0.33333333333333331</v>
      </c>
      <c r="M1333" s="54">
        <v>0.1020408163265306</v>
      </c>
      <c r="N1333" s="54">
        <v>0.5</v>
      </c>
      <c r="O1333" s="54">
        <v>1.5</v>
      </c>
    </row>
    <row r="1334" spans="1:15" ht="15" customHeight="1">
      <c r="A1334" s="23" t="s">
        <v>1697</v>
      </c>
      <c r="B1334" s="24" t="s">
        <v>1698</v>
      </c>
      <c r="C1334" s="23" t="s">
        <v>1795</v>
      </c>
      <c r="D1334" s="24" t="s">
        <v>1796</v>
      </c>
      <c r="E1334" s="23" t="s">
        <v>1789</v>
      </c>
      <c r="F1334" s="24" t="s">
        <v>1790</v>
      </c>
      <c r="G1334" s="25">
        <v>7.6000000000000014</v>
      </c>
      <c r="H1334" s="26">
        <v>2</v>
      </c>
      <c r="I1334" s="26">
        <v>1</v>
      </c>
      <c r="J1334" s="26">
        <v>1</v>
      </c>
      <c r="K1334" s="26">
        <v>0</v>
      </c>
      <c r="L1334" s="53">
        <v>0.66666666666666663</v>
      </c>
      <c r="M1334" s="54">
        <v>8.7719298245614016E-2</v>
      </c>
      <c r="N1334" s="54">
        <v>8.6956521739130432E-2</v>
      </c>
      <c r="O1334" s="54">
        <v>1</v>
      </c>
    </row>
    <row r="1335" spans="1:15" ht="15" customHeight="1">
      <c r="A1335" s="23" t="s">
        <v>1697</v>
      </c>
      <c r="B1335" s="24" t="s">
        <v>1698</v>
      </c>
      <c r="C1335" s="23" t="s">
        <v>1795</v>
      </c>
      <c r="D1335" s="24" t="s">
        <v>1796</v>
      </c>
      <c r="E1335" s="23" t="s">
        <v>1825</v>
      </c>
      <c r="F1335" s="24" t="s">
        <v>1826</v>
      </c>
      <c r="G1335" s="25">
        <v>1.0329999999999999</v>
      </c>
      <c r="H1335" s="26">
        <v>0</v>
      </c>
      <c r="I1335" s="26">
        <v>0</v>
      </c>
      <c r="J1335" s="26">
        <v>0</v>
      </c>
      <c r="K1335" s="26">
        <v>0</v>
      </c>
      <c r="L1335" s="53">
        <v>0</v>
      </c>
      <c r="M1335" s="54">
        <v>0</v>
      </c>
      <c r="N1335" s="54">
        <v>0</v>
      </c>
      <c r="O1335" s="54" t="s">
        <v>2766</v>
      </c>
    </row>
    <row r="1336" spans="1:15" ht="15" customHeight="1">
      <c r="A1336" s="23" t="s">
        <v>1827</v>
      </c>
      <c r="B1336" s="24" t="s">
        <v>1828</v>
      </c>
      <c r="C1336" s="23" t="s">
        <v>1829</v>
      </c>
      <c r="D1336" s="24" t="s">
        <v>1830</v>
      </c>
      <c r="E1336" s="23" t="s">
        <v>1128</v>
      </c>
      <c r="F1336" s="24" t="s">
        <v>1129</v>
      </c>
      <c r="G1336" s="25">
        <v>37</v>
      </c>
      <c r="H1336" s="26">
        <v>1</v>
      </c>
      <c r="I1336" s="26">
        <v>0</v>
      </c>
      <c r="J1336" s="26">
        <v>2</v>
      </c>
      <c r="K1336" s="26">
        <v>0</v>
      </c>
      <c r="L1336" s="53">
        <v>0.66666666666666663</v>
      </c>
      <c r="M1336" s="54">
        <v>1.8018018018018018E-2</v>
      </c>
      <c r="N1336" s="54">
        <v>4.9999999999999996E-2</v>
      </c>
      <c r="O1336" s="54">
        <v>2</v>
      </c>
    </row>
    <row r="1337" spans="1:15" ht="15" customHeight="1">
      <c r="A1337" s="23" t="s">
        <v>1827</v>
      </c>
      <c r="B1337" s="24" t="s">
        <v>1828</v>
      </c>
      <c r="C1337" s="23" t="s">
        <v>1829</v>
      </c>
      <c r="D1337" s="24" t="s">
        <v>1830</v>
      </c>
      <c r="E1337" s="23" t="s">
        <v>52</v>
      </c>
      <c r="F1337" s="24" t="s">
        <v>53</v>
      </c>
      <c r="G1337" s="25">
        <v>35.27699999999993</v>
      </c>
      <c r="H1337" s="26">
        <v>1</v>
      </c>
      <c r="I1337" s="26">
        <v>4</v>
      </c>
      <c r="J1337" s="26">
        <v>3</v>
      </c>
      <c r="K1337" s="26">
        <v>1</v>
      </c>
      <c r="L1337" s="53">
        <v>2.6666666666666665</v>
      </c>
      <c r="M1337" s="54">
        <v>7.5592217781179569E-2</v>
      </c>
      <c r="N1337" s="54">
        <v>0.18604651162790695</v>
      </c>
      <c r="O1337" s="54">
        <v>1</v>
      </c>
    </row>
    <row r="1338" spans="1:15" ht="15" customHeight="1">
      <c r="A1338" s="23" t="s">
        <v>1827</v>
      </c>
      <c r="B1338" s="24" t="s">
        <v>1828</v>
      </c>
      <c r="C1338" s="23" t="s">
        <v>1829</v>
      </c>
      <c r="D1338" s="24" t="s">
        <v>1830</v>
      </c>
      <c r="E1338" s="23" t="s">
        <v>1831</v>
      </c>
      <c r="F1338" s="24" t="s">
        <v>1832</v>
      </c>
      <c r="G1338" s="25">
        <v>15.462</v>
      </c>
      <c r="H1338" s="26">
        <v>0</v>
      </c>
      <c r="I1338" s="26">
        <v>0</v>
      </c>
      <c r="J1338" s="26">
        <v>0</v>
      </c>
      <c r="K1338" s="26">
        <v>0</v>
      </c>
      <c r="L1338" s="53">
        <v>0</v>
      </c>
      <c r="M1338" s="54">
        <v>0</v>
      </c>
      <c r="N1338" s="54">
        <v>0</v>
      </c>
      <c r="O1338" s="54" t="s">
        <v>2766</v>
      </c>
    </row>
    <row r="1339" spans="1:15" ht="15" customHeight="1">
      <c r="A1339" s="23" t="s">
        <v>1827</v>
      </c>
      <c r="B1339" s="24" t="s">
        <v>1828</v>
      </c>
      <c r="C1339" s="23" t="s">
        <v>1829</v>
      </c>
      <c r="D1339" s="24" t="s">
        <v>1830</v>
      </c>
      <c r="E1339" s="23" t="s">
        <v>1557</v>
      </c>
      <c r="F1339" s="24" t="s">
        <v>1558</v>
      </c>
      <c r="G1339" s="25">
        <v>73.779000000000025</v>
      </c>
      <c r="H1339" s="26">
        <v>2</v>
      </c>
      <c r="I1339" s="26">
        <v>2</v>
      </c>
      <c r="J1339" s="26">
        <v>1</v>
      </c>
      <c r="K1339" s="26">
        <v>5</v>
      </c>
      <c r="L1339" s="53">
        <v>2.6666666666666665</v>
      </c>
      <c r="M1339" s="54">
        <v>3.6143979542507566E-2</v>
      </c>
      <c r="N1339" s="54">
        <v>0.25806451612903225</v>
      </c>
      <c r="O1339" s="54">
        <v>1.3333333333333333</v>
      </c>
    </row>
    <row r="1340" spans="1:15" ht="15" customHeight="1">
      <c r="A1340" s="23" t="s">
        <v>1827</v>
      </c>
      <c r="B1340" s="24" t="s">
        <v>1828</v>
      </c>
      <c r="C1340" s="23" t="s">
        <v>1829</v>
      </c>
      <c r="D1340" s="24" t="s">
        <v>1830</v>
      </c>
      <c r="E1340" s="23" t="s">
        <v>1833</v>
      </c>
      <c r="F1340" s="24" t="s">
        <v>1834</v>
      </c>
      <c r="G1340" s="25">
        <v>115.33799999999999</v>
      </c>
      <c r="H1340" s="26">
        <v>2</v>
      </c>
      <c r="I1340" s="26">
        <v>1</v>
      </c>
      <c r="J1340" s="26">
        <v>1</v>
      </c>
      <c r="K1340" s="26">
        <v>3</v>
      </c>
      <c r="L1340" s="53">
        <v>1.6666666666666667</v>
      </c>
      <c r="M1340" s="54">
        <v>1.4450282358517287E-2</v>
      </c>
      <c r="N1340" s="54">
        <v>6.4935064935064929E-2</v>
      </c>
      <c r="O1340" s="54">
        <v>1.2500000000000002</v>
      </c>
    </row>
    <row r="1341" spans="1:15" ht="15" customHeight="1">
      <c r="A1341" s="23" t="s">
        <v>1827</v>
      </c>
      <c r="B1341" s="24" t="s">
        <v>1828</v>
      </c>
      <c r="C1341" s="23" t="s">
        <v>1829</v>
      </c>
      <c r="D1341" s="24" t="s">
        <v>1830</v>
      </c>
      <c r="E1341" s="23" t="s">
        <v>1835</v>
      </c>
      <c r="F1341" s="24" t="s">
        <v>1836</v>
      </c>
      <c r="G1341" s="25">
        <v>7.8710000000000004</v>
      </c>
      <c r="H1341" s="26">
        <v>0</v>
      </c>
      <c r="I1341" s="26">
        <v>0</v>
      </c>
      <c r="J1341" s="26">
        <v>0</v>
      </c>
      <c r="K1341" s="26">
        <v>0</v>
      </c>
      <c r="L1341" s="53">
        <v>0</v>
      </c>
      <c r="M1341" s="54">
        <v>0</v>
      </c>
      <c r="N1341" s="54">
        <v>0</v>
      </c>
      <c r="O1341" s="54" t="s">
        <v>2766</v>
      </c>
    </row>
    <row r="1342" spans="1:15" ht="15" customHeight="1">
      <c r="A1342" s="23" t="s">
        <v>1827</v>
      </c>
      <c r="B1342" s="24" t="s">
        <v>1828</v>
      </c>
      <c r="C1342" s="23" t="s">
        <v>1829</v>
      </c>
      <c r="D1342" s="24" t="s">
        <v>1830</v>
      </c>
      <c r="E1342" s="23" t="s">
        <v>1837</v>
      </c>
      <c r="F1342" s="24" t="s">
        <v>1838</v>
      </c>
      <c r="G1342" s="25">
        <v>69.986999999999995</v>
      </c>
      <c r="H1342" s="26">
        <v>0</v>
      </c>
      <c r="I1342" s="26">
        <v>1</v>
      </c>
      <c r="J1342" s="26">
        <v>0</v>
      </c>
      <c r="K1342" s="26">
        <v>0</v>
      </c>
      <c r="L1342" s="53">
        <v>0.33333333333333331</v>
      </c>
      <c r="M1342" s="54">
        <v>4.7627892799138889E-3</v>
      </c>
      <c r="N1342" s="54">
        <v>7.1428571428571425E-2</v>
      </c>
      <c r="O1342" s="54">
        <v>1</v>
      </c>
    </row>
    <row r="1343" spans="1:15" ht="15" customHeight="1">
      <c r="A1343" s="23" t="s">
        <v>1827</v>
      </c>
      <c r="B1343" s="24" t="s">
        <v>1828</v>
      </c>
      <c r="C1343" s="23" t="s">
        <v>1829</v>
      </c>
      <c r="D1343" s="24" t="s">
        <v>1830</v>
      </c>
      <c r="E1343" s="23" t="s">
        <v>1839</v>
      </c>
      <c r="F1343" s="24" t="s">
        <v>1840</v>
      </c>
      <c r="G1343" s="25">
        <v>16.132000000000005</v>
      </c>
      <c r="H1343" s="26">
        <v>0</v>
      </c>
      <c r="I1343" s="26">
        <v>0</v>
      </c>
      <c r="J1343" s="26">
        <v>0</v>
      </c>
      <c r="K1343" s="26">
        <v>0</v>
      </c>
      <c r="L1343" s="53">
        <v>0</v>
      </c>
      <c r="M1343" s="54">
        <v>0</v>
      </c>
      <c r="N1343" s="54">
        <v>0</v>
      </c>
      <c r="O1343" s="54" t="s">
        <v>2766</v>
      </c>
    </row>
    <row r="1344" spans="1:15" ht="15" customHeight="1">
      <c r="A1344" s="23" t="s">
        <v>1827</v>
      </c>
      <c r="B1344" s="24" t="s">
        <v>1828</v>
      </c>
      <c r="C1344" s="23" t="s">
        <v>1829</v>
      </c>
      <c r="D1344" s="24" t="s">
        <v>1830</v>
      </c>
      <c r="E1344" s="23" t="s">
        <v>1841</v>
      </c>
      <c r="F1344" s="24" t="s">
        <v>1842</v>
      </c>
      <c r="G1344" s="25">
        <v>41.03</v>
      </c>
      <c r="H1344" s="26">
        <v>0</v>
      </c>
      <c r="I1344" s="26">
        <v>0</v>
      </c>
      <c r="J1344" s="26">
        <v>0</v>
      </c>
      <c r="K1344" s="26">
        <v>1</v>
      </c>
      <c r="L1344" s="53">
        <v>0.33333333333333331</v>
      </c>
      <c r="M1344" s="54">
        <v>1.2186205215695831E-2</v>
      </c>
      <c r="N1344" s="54">
        <v>0.21428571428571427</v>
      </c>
      <c r="O1344" s="54">
        <v>1.5</v>
      </c>
    </row>
    <row r="1345" spans="1:15" ht="15" customHeight="1">
      <c r="A1345" s="23" t="s">
        <v>1827</v>
      </c>
      <c r="B1345" s="24" t="s">
        <v>1828</v>
      </c>
      <c r="C1345" s="23" t="s">
        <v>1829</v>
      </c>
      <c r="D1345" s="24" t="s">
        <v>1830</v>
      </c>
      <c r="E1345" s="23" t="s">
        <v>1843</v>
      </c>
      <c r="F1345" s="24" t="s">
        <v>1844</v>
      </c>
      <c r="G1345" s="25">
        <v>12.21</v>
      </c>
      <c r="H1345" s="26">
        <v>0</v>
      </c>
      <c r="I1345" s="26">
        <v>0</v>
      </c>
      <c r="J1345" s="26">
        <v>0</v>
      </c>
      <c r="K1345" s="26">
        <v>0</v>
      </c>
      <c r="L1345" s="53">
        <v>0</v>
      </c>
      <c r="M1345" s="54">
        <v>0</v>
      </c>
      <c r="N1345" s="54">
        <v>0</v>
      </c>
      <c r="O1345" s="54" t="s">
        <v>2766</v>
      </c>
    </row>
    <row r="1346" spans="1:15" ht="15" customHeight="1">
      <c r="A1346" s="23" t="s">
        <v>1827</v>
      </c>
      <c r="B1346" s="24" t="s">
        <v>1828</v>
      </c>
      <c r="C1346" s="23" t="s">
        <v>1829</v>
      </c>
      <c r="D1346" s="24" t="s">
        <v>1830</v>
      </c>
      <c r="E1346" s="23" t="s">
        <v>1845</v>
      </c>
      <c r="F1346" s="24" t="s">
        <v>1846</v>
      </c>
      <c r="G1346" s="25">
        <v>32.25</v>
      </c>
      <c r="H1346" s="26">
        <v>1</v>
      </c>
      <c r="I1346" s="26">
        <v>0</v>
      </c>
      <c r="J1346" s="26">
        <v>0</v>
      </c>
      <c r="K1346" s="26">
        <v>0</v>
      </c>
      <c r="L1346" s="53">
        <v>0</v>
      </c>
      <c r="M1346" s="54">
        <v>0</v>
      </c>
      <c r="N1346" s="54" t="s">
        <v>2766</v>
      </c>
      <c r="O1346" s="54" t="s">
        <v>2766</v>
      </c>
    </row>
    <row r="1347" spans="1:15" ht="15" customHeight="1">
      <c r="A1347" s="23" t="s">
        <v>1827</v>
      </c>
      <c r="B1347" s="24" t="s">
        <v>1828</v>
      </c>
      <c r="C1347" s="23" t="s">
        <v>1829</v>
      </c>
      <c r="D1347" s="24" t="s">
        <v>1830</v>
      </c>
      <c r="E1347" s="23" t="s">
        <v>1847</v>
      </c>
      <c r="F1347" s="24" t="s">
        <v>1848</v>
      </c>
      <c r="G1347" s="25">
        <v>16.8</v>
      </c>
      <c r="H1347" s="26">
        <v>0</v>
      </c>
      <c r="I1347" s="26">
        <v>0</v>
      </c>
      <c r="J1347" s="26">
        <v>0</v>
      </c>
      <c r="K1347" s="26">
        <v>0</v>
      </c>
      <c r="L1347" s="53">
        <v>0</v>
      </c>
      <c r="M1347" s="54">
        <v>0</v>
      </c>
      <c r="N1347" s="54">
        <v>0</v>
      </c>
      <c r="O1347" s="54" t="s">
        <v>2766</v>
      </c>
    </row>
    <row r="1348" spans="1:15" ht="15" customHeight="1">
      <c r="A1348" s="23" t="s">
        <v>1827</v>
      </c>
      <c r="B1348" s="24" t="s">
        <v>1828</v>
      </c>
      <c r="C1348" s="23" t="s">
        <v>1829</v>
      </c>
      <c r="D1348" s="24" t="s">
        <v>1830</v>
      </c>
      <c r="E1348" s="23" t="s">
        <v>1849</v>
      </c>
      <c r="F1348" s="24" t="s">
        <v>1850</v>
      </c>
      <c r="G1348" s="25">
        <v>31.824999999999999</v>
      </c>
      <c r="H1348" s="26">
        <v>1</v>
      </c>
      <c r="I1348" s="26">
        <v>0</v>
      </c>
      <c r="J1348" s="26">
        <v>0</v>
      </c>
      <c r="K1348" s="26">
        <v>0</v>
      </c>
      <c r="L1348" s="53">
        <v>0</v>
      </c>
      <c r="M1348" s="54">
        <v>0</v>
      </c>
      <c r="N1348" s="54">
        <v>0</v>
      </c>
      <c r="O1348" s="54" t="s">
        <v>2766</v>
      </c>
    </row>
    <row r="1349" spans="1:15" ht="15" customHeight="1">
      <c r="A1349" s="23" t="s">
        <v>1827</v>
      </c>
      <c r="B1349" s="24" t="s">
        <v>1828</v>
      </c>
      <c r="C1349" s="23" t="s">
        <v>1829</v>
      </c>
      <c r="D1349" s="24" t="s">
        <v>1830</v>
      </c>
      <c r="E1349" s="23" t="s">
        <v>1851</v>
      </c>
      <c r="F1349" s="24" t="s">
        <v>1852</v>
      </c>
      <c r="G1349" s="25">
        <v>17.696999999999999</v>
      </c>
      <c r="H1349" s="26">
        <v>0</v>
      </c>
      <c r="I1349" s="26">
        <v>0</v>
      </c>
      <c r="J1349" s="26">
        <v>0</v>
      </c>
      <c r="K1349" s="26">
        <v>0</v>
      </c>
      <c r="L1349" s="53">
        <v>0</v>
      </c>
      <c r="M1349" s="54">
        <v>0</v>
      </c>
      <c r="N1349" s="54">
        <v>0</v>
      </c>
      <c r="O1349" s="54" t="s">
        <v>2766</v>
      </c>
    </row>
    <row r="1350" spans="1:15" ht="15" customHeight="1">
      <c r="A1350" s="23" t="s">
        <v>1827</v>
      </c>
      <c r="B1350" s="24" t="s">
        <v>1828</v>
      </c>
      <c r="C1350" s="23" t="s">
        <v>1829</v>
      </c>
      <c r="D1350" s="24" t="s">
        <v>1830</v>
      </c>
      <c r="E1350" s="23" t="s">
        <v>1853</v>
      </c>
      <c r="F1350" s="24" t="s">
        <v>1854</v>
      </c>
      <c r="G1350" s="25">
        <v>29.808</v>
      </c>
      <c r="H1350" s="26">
        <v>1</v>
      </c>
      <c r="I1350" s="26">
        <v>0</v>
      </c>
      <c r="J1350" s="26">
        <v>0</v>
      </c>
      <c r="K1350" s="26">
        <v>0</v>
      </c>
      <c r="L1350" s="53">
        <v>0</v>
      </c>
      <c r="M1350" s="54">
        <v>0</v>
      </c>
      <c r="N1350" s="54">
        <v>0</v>
      </c>
      <c r="O1350" s="54" t="s">
        <v>2766</v>
      </c>
    </row>
    <row r="1351" spans="1:15" ht="15" customHeight="1">
      <c r="A1351" s="23" t="s">
        <v>1827</v>
      </c>
      <c r="B1351" s="24" t="s">
        <v>1828</v>
      </c>
      <c r="C1351" s="23" t="s">
        <v>1829</v>
      </c>
      <c r="D1351" s="24" t="s">
        <v>1830</v>
      </c>
      <c r="E1351" s="23" t="s">
        <v>1855</v>
      </c>
      <c r="F1351" s="24" t="s">
        <v>1856</v>
      </c>
      <c r="G1351" s="25">
        <v>75.25</v>
      </c>
      <c r="H1351" s="26">
        <v>2</v>
      </c>
      <c r="I1351" s="26">
        <v>3</v>
      </c>
      <c r="J1351" s="26">
        <v>0</v>
      </c>
      <c r="K1351" s="26">
        <v>6</v>
      </c>
      <c r="L1351" s="53">
        <v>3</v>
      </c>
      <c r="M1351" s="54">
        <v>3.9867109634551492E-2</v>
      </c>
      <c r="N1351" s="54">
        <v>0.20930232558139533</v>
      </c>
      <c r="O1351" s="54">
        <v>1.7999999999999998</v>
      </c>
    </row>
    <row r="1352" spans="1:15" ht="15" customHeight="1">
      <c r="A1352" s="23" t="s">
        <v>1827</v>
      </c>
      <c r="B1352" s="24" t="s">
        <v>1828</v>
      </c>
      <c r="C1352" s="23" t="s">
        <v>1829</v>
      </c>
      <c r="D1352" s="24" t="s">
        <v>1830</v>
      </c>
      <c r="E1352" s="23" t="s">
        <v>1857</v>
      </c>
      <c r="F1352" s="24" t="s">
        <v>1858</v>
      </c>
      <c r="G1352" s="25">
        <v>3.9</v>
      </c>
      <c r="H1352" s="26">
        <v>0</v>
      </c>
      <c r="I1352" s="26">
        <v>0</v>
      </c>
      <c r="J1352" s="26">
        <v>0</v>
      </c>
      <c r="K1352" s="26">
        <v>0</v>
      </c>
      <c r="L1352" s="53">
        <v>0</v>
      </c>
      <c r="M1352" s="54">
        <v>0</v>
      </c>
      <c r="N1352" s="54" t="s">
        <v>2766</v>
      </c>
      <c r="O1352" s="54" t="s">
        <v>2766</v>
      </c>
    </row>
    <row r="1353" spans="1:15" ht="15" customHeight="1">
      <c r="A1353" s="23" t="s">
        <v>1827</v>
      </c>
      <c r="B1353" s="24" t="s">
        <v>1828</v>
      </c>
      <c r="C1353" s="23" t="s">
        <v>1829</v>
      </c>
      <c r="D1353" s="24" t="s">
        <v>1830</v>
      </c>
      <c r="E1353" s="23" t="s">
        <v>1859</v>
      </c>
      <c r="F1353" s="24" t="s">
        <v>1860</v>
      </c>
      <c r="G1353" s="25">
        <v>8.15</v>
      </c>
      <c r="H1353" s="26">
        <v>1</v>
      </c>
      <c r="I1353" s="26">
        <v>0</v>
      </c>
      <c r="J1353" s="26">
        <v>0</v>
      </c>
      <c r="K1353" s="26">
        <v>0</v>
      </c>
      <c r="L1353" s="53">
        <v>0</v>
      </c>
      <c r="M1353" s="54">
        <v>0</v>
      </c>
      <c r="N1353" s="54">
        <v>0</v>
      </c>
      <c r="O1353" s="54" t="s">
        <v>2766</v>
      </c>
    </row>
    <row r="1354" spans="1:15" ht="15" customHeight="1">
      <c r="A1354" s="23" t="s">
        <v>1827</v>
      </c>
      <c r="B1354" s="24" t="s">
        <v>1828</v>
      </c>
      <c r="C1354" s="23" t="s">
        <v>1829</v>
      </c>
      <c r="D1354" s="24" t="s">
        <v>1830</v>
      </c>
      <c r="E1354" s="23" t="s">
        <v>1819</v>
      </c>
      <c r="F1354" s="24" t="s">
        <v>1820</v>
      </c>
      <c r="G1354" s="25">
        <v>11.299999999999997</v>
      </c>
      <c r="H1354" s="26">
        <v>0</v>
      </c>
      <c r="I1354" s="26">
        <v>0</v>
      </c>
      <c r="J1354" s="26">
        <v>3</v>
      </c>
      <c r="K1354" s="26">
        <v>0</v>
      </c>
      <c r="L1354" s="53">
        <v>1</v>
      </c>
      <c r="M1354" s="54">
        <v>0.26548672566371689</v>
      </c>
      <c r="N1354" s="54">
        <v>9</v>
      </c>
      <c r="O1354" s="54">
        <v>9</v>
      </c>
    </row>
    <row r="1355" spans="1:15" ht="15" customHeight="1">
      <c r="A1355" s="23" t="s">
        <v>1827</v>
      </c>
      <c r="B1355" s="24" t="s">
        <v>1828</v>
      </c>
      <c r="C1355" s="23" t="s">
        <v>1829</v>
      </c>
      <c r="D1355" s="24" t="s">
        <v>1830</v>
      </c>
      <c r="E1355" s="23" t="s">
        <v>1861</v>
      </c>
      <c r="F1355" s="24" t="s">
        <v>1862</v>
      </c>
      <c r="G1355" s="25">
        <v>12.45</v>
      </c>
      <c r="H1355" s="26">
        <v>0</v>
      </c>
      <c r="I1355" s="26">
        <v>0</v>
      </c>
      <c r="J1355" s="26">
        <v>0</v>
      </c>
      <c r="K1355" s="26">
        <v>0</v>
      </c>
      <c r="L1355" s="53">
        <v>0</v>
      </c>
      <c r="M1355" s="54">
        <v>0</v>
      </c>
      <c r="N1355" s="54">
        <v>0</v>
      </c>
      <c r="O1355" s="54" t="s">
        <v>2766</v>
      </c>
    </row>
    <row r="1356" spans="1:15" ht="15" customHeight="1">
      <c r="A1356" s="23" t="s">
        <v>1827</v>
      </c>
      <c r="B1356" s="24" t="s">
        <v>1828</v>
      </c>
      <c r="C1356" s="23" t="s">
        <v>1829</v>
      </c>
      <c r="D1356" s="24" t="s">
        <v>1830</v>
      </c>
      <c r="E1356" s="23" t="s">
        <v>1863</v>
      </c>
      <c r="F1356" s="24" t="s">
        <v>1864</v>
      </c>
      <c r="G1356" s="25">
        <v>7.6</v>
      </c>
      <c r="H1356" s="26">
        <v>2</v>
      </c>
      <c r="I1356" s="26">
        <v>0</v>
      </c>
      <c r="J1356" s="26">
        <v>0</v>
      </c>
      <c r="K1356" s="26">
        <v>0</v>
      </c>
      <c r="L1356" s="53">
        <v>0</v>
      </c>
      <c r="M1356" s="54">
        <v>0</v>
      </c>
      <c r="N1356" s="54">
        <v>0</v>
      </c>
      <c r="O1356" s="54" t="s">
        <v>2766</v>
      </c>
    </row>
    <row r="1357" spans="1:15" ht="15" customHeight="1">
      <c r="A1357" s="23" t="s">
        <v>1827</v>
      </c>
      <c r="B1357" s="24" t="s">
        <v>1828</v>
      </c>
      <c r="C1357" s="23" t="s">
        <v>1829</v>
      </c>
      <c r="D1357" s="24" t="s">
        <v>1830</v>
      </c>
      <c r="E1357" s="23" t="s">
        <v>1865</v>
      </c>
      <c r="F1357" s="24" t="s">
        <v>1866</v>
      </c>
      <c r="G1357" s="25">
        <v>2.44</v>
      </c>
      <c r="H1357" s="26">
        <v>0</v>
      </c>
      <c r="I1357" s="26">
        <v>0</v>
      </c>
      <c r="J1357" s="26">
        <v>0</v>
      </c>
      <c r="K1357" s="26">
        <v>0</v>
      </c>
      <c r="L1357" s="53">
        <v>0</v>
      </c>
      <c r="M1357" s="54">
        <v>0</v>
      </c>
      <c r="N1357" s="54">
        <v>0</v>
      </c>
      <c r="O1357" s="54" t="s">
        <v>2766</v>
      </c>
    </row>
    <row r="1358" spans="1:15" ht="15" customHeight="1">
      <c r="A1358" s="23" t="s">
        <v>1827</v>
      </c>
      <c r="B1358" s="24" t="s">
        <v>1828</v>
      </c>
      <c r="C1358" s="23" t="s">
        <v>1829</v>
      </c>
      <c r="D1358" s="24" t="s">
        <v>1830</v>
      </c>
      <c r="E1358" s="23" t="s">
        <v>1867</v>
      </c>
      <c r="F1358" s="24" t="s">
        <v>1868</v>
      </c>
      <c r="G1358" s="25">
        <v>25.382999999999999</v>
      </c>
      <c r="H1358" s="26">
        <v>0</v>
      </c>
      <c r="I1358" s="26">
        <v>0</v>
      </c>
      <c r="J1358" s="26">
        <v>0</v>
      </c>
      <c r="K1358" s="26">
        <v>0</v>
      </c>
      <c r="L1358" s="53">
        <v>0</v>
      </c>
      <c r="M1358" s="54">
        <v>0</v>
      </c>
      <c r="N1358" s="54">
        <v>0</v>
      </c>
      <c r="O1358" s="54" t="s">
        <v>2766</v>
      </c>
    </row>
    <row r="1359" spans="1:15" ht="15" customHeight="1">
      <c r="A1359" s="23" t="s">
        <v>1827</v>
      </c>
      <c r="B1359" s="24" t="s">
        <v>1828</v>
      </c>
      <c r="C1359" s="23" t="s">
        <v>1829</v>
      </c>
      <c r="D1359" s="24" t="s">
        <v>1830</v>
      </c>
      <c r="E1359" s="23" t="s">
        <v>1869</v>
      </c>
      <c r="F1359" s="24" t="s">
        <v>1870</v>
      </c>
      <c r="G1359" s="25">
        <v>9.8469999999999995</v>
      </c>
      <c r="H1359" s="26">
        <v>0</v>
      </c>
      <c r="I1359" s="26">
        <v>0</v>
      </c>
      <c r="J1359" s="26">
        <v>0</v>
      </c>
      <c r="K1359" s="26">
        <v>0</v>
      </c>
      <c r="L1359" s="53">
        <v>0</v>
      </c>
      <c r="M1359" s="54">
        <v>0</v>
      </c>
      <c r="N1359" s="54" t="s">
        <v>2766</v>
      </c>
      <c r="O1359" s="54" t="s">
        <v>2766</v>
      </c>
    </row>
    <row r="1360" spans="1:15" ht="15" customHeight="1">
      <c r="A1360" s="23" t="s">
        <v>1827</v>
      </c>
      <c r="B1360" s="24" t="s">
        <v>1828</v>
      </c>
      <c r="C1360" s="23" t="s">
        <v>1829</v>
      </c>
      <c r="D1360" s="24" t="s">
        <v>1830</v>
      </c>
      <c r="E1360" s="23" t="s">
        <v>1871</v>
      </c>
      <c r="F1360" s="24" t="s">
        <v>1872</v>
      </c>
      <c r="G1360" s="25">
        <v>8.15</v>
      </c>
      <c r="H1360" s="26">
        <v>0</v>
      </c>
      <c r="I1360" s="26">
        <v>1</v>
      </c>
      <c r="J1360" s="26">
        <v>0</v>
      </c>
      <c r="K1360" s="26">
        <v>0</v>
      </c>
      <c r="L1360" s="53">
        <v>0.33333333333333331</v>
      </c>
      <c r="M1360" s="54">
        <v>6.1349693251533742E-2</v>
      </c>
      <c r="N1360" s="54">
        <v>0.375</v>
      </c>
      <c r="O1360" s="54">
        <v>1.5</v>
      </c>
    </row>
    <row r="1361" spans="1:15" ht="15" customHeight="1">
      <c r="A1361" s="23" t="s">
        <v>1827</v>
      </c>
      <c r="B1361" s="24" t="s">
        <v>1828</v>
      </c>
      <c r="C1361" s="23" t="s">
        <v>1873</v>
      </c>
      <c r="D1361" s="24" t="s">
        <v>1874</v>
      </c>
      <c r="E1361" s="23" t="s">
        <v>1875</v>
      </c>
      <c r="F1361" s="24" t="s">
        <v>1876</v>
      </c>
      <c r="G1361" s="25">
        <v>7.03</v>
      </c>
      <c r="H1361" s="26">
        <v>0</v>
      </c>
      <c r="I1361" s="26">
        <v>1</v>
      </c>
      <c r="J1361" s="26">
        <v>0</v>
      </c>
      <c r="K1361" s="26">
        <v>1</v>
      </c>
      <c r="L1361" s="53">
        <v>0.66666666666666663</v>
      </c>
      <c r="M1361" s="54">
        <v>0.14224751066856328</v>
      </c>
      <c r="N1361" s="54">
        <v>0.5</v>
      </c>
      <c r="O1361" s="54">
        <v>1.5</v>
      </c>
    </row>
    <row r="1362" spans="1:15" ht="15" customHeight="1">
      <c r="A1362" s="23" t="s">
        <v>1827</v>
      </c>
      <c r="B1362" s="24" t="s">
        <v>1828</v>
      </c>
      <c r="C1362" s="23" t="s">
        <v>1873</v>
      </c>
      <c r="D1362" s="24" t="s">
        <v>1874</v>
      </c>
      <c r="E1362" s="23" t="s">
        <v>1557</v>
      </c>
      <c r="F1362" s="24" t="s">
        <v>1558</v>
      </c>
      <c r="G1362" s="25">
        <v>45.69</v>
      </c>
      <c r="H1362" s="26">
        <v>0</v>
      </c>
      <c r="I1362" s="26">
        <v>4</v>
      </c>
      <c r="J1362" s="26">
        <v>1</v>
      </c>
      <c r="K1362" s="26">
        <v>2</v>
      </c>
      <c r="L1362" s="53">
        <v>2.3333333333333335</v>
      </c>
      <c r="M1362" s="54">
        <v>5.1068796965054356E-2</v>
      </c>
      <c r="N1362" s="54">
        <v>0.14583333333333334</v>
      </c>
      <c r="O1362" s="54">
        <v>1</v>
      </c>
    </row>
    <row r="1363" spans="1:15" ht="15" customHeight="1">
      <c r="A1363" s="23" t="s">
        <v>1827</v>
      </c>
      <c r="B1363" s="24" t="s">
        <v>1828</v>
      </c>
      <c r="C1363" s="23" t="s">
        <v>1873</v>
      </c>
      <c r="D1363" s="24" t="s">
        <v>1874</v>
      </c>
      <c r="E1363" s="23" t="s">
        <v>1877</v>
      </c>
      <c r="F1363" s="24" t="s">
        <v>1878</v>
      </c>
      <c r="G1363" s="25">
        <v>14.169</v>
      </c>
      <c r="H1363" s="26">
        <v>0</v>
      </c>
      <c r="I1363" s="26">
        <v>0</v>
      </c>
      <c r="J1363" s="26">
        <v>0</v>
      </c>
      <c r="K1363" s="26">
        <v>0</v>
      </c>
      <c r="L1363" s="53">
        <v>0</v>
      </c>
      <c r="M1363" s="54">
        <v>0</v>
      </c>
      <c r="N1363" s="54" t="s">
        <v>2766</v>
      </c>
      <c r="O1363" s="54" t="s">
        <v>2766</v>
      </c>
    </row>
    <row r="1364" spans="1:15" ht="15" customHeight="1">
      <c r="A1364" s="23" t="s">
        <v>1827</v>
      </c>
      <c r="B1364" s="24" t="s">
        <v>1828</v>
      </c>
      <c r="C1364" s="23" t="s">
        <v>1873</v>
      </c>
      <c r="D1364" s="24" t="s">
        <v>1874</v>
      </c>
      <c r="E1364" s="23" t="s">
        <v>1879</v>
      </c>
      <c r="F1364" s="24" t="s">
        <v>1880</v>
      </c>
      <c r="G1364" s="25">
        <v>18.7</v>
      </c>
      <c r="H1364" s="26">
        <v>0</v>
      </c>
      <c r="I1364" s="26">
        <v>0</v>
      </c>
      <c r="J1364" s="26">
        <v>0</v>
      </c>
      <c r="K1364" s="26">
        <v>0</v>
      </c>
      <c r="L1364" s="53">
        <v>0</v>
      </c>
      <c r="M1364" s="54">
        <v>0</v>
      </c>
      <c r="N1364" s="54">
        <v>0</v>
      </c>
      <c r="O1364" s="54" t="s">
        <v>2766</v>
      </c>
    </row>
    <row r="1365" spans="1:15" ht="15" customHeight="1">
      <c r="A1365" s="23" t="s">
        <v>1827</v>
      </c>
      <c r="B1365" s="24" t="s">
        <v>1828</v>
      </c>
      <c r="C1365" s="23" t="s">
        <v>1873</v>
      </c>
      <c r="D1365" s="24" t="s">
        <v>1874</v>
      </c>
      <c r="E1365" s="23" t="s">
        <v>1881</v>
      </c>
      <c r="F1365" s="24" t="s">
        <v>1882</v>
      </c>
      <c r="G1365" s="25">
        <v>36.6</v>
      </c>
      <c r="H1365" s="26">
        <v>2</v>
      </c>
      <c r="I1365" s="26">
        <v>2</v>
      </c>
      <c r="J1365" s="26">
        <v>0</v>
      </c>
      <c r="K1365" s="26">
        <v>0</v>
      </c>
      <c r="L1365" s="53">
        <v>0.66666666666666663</v>
      </c>
      <c r="M1365" s="54">
        <v>1.8214936247723131E-2</v>
      </c>
      <c r="N1365" s="54">
        <v>2.0833333333333332E-2</v>
      </c>
      <c r="O1365" s="54">
        <v>1</v>
      </c>
    </row>
    <row r="1366" spans="1:15" ht="15" customHeight="1">
      <c r="A1366" s="23" t="s">
        <v>1827</v>
      </c>
      <c r="B1366" s="24" t="s">
        <v>1828</v>
      </c>
      <c r="C1366" s="23" t="s">
        <v>1873</v>
      </c>
      <c r="D1366" s="24" t="s">
        <v>1874</v>
      </c>
      <c r="E1366" s="23" t="s">
        <v>1883</v>
      </c>
      <c r="F1366" s="24" t="s">
        <v>1884</v>
      </c>
      <c r="G1366" s="25">
        <v>8.3500000000000014</v>
      </c>
      <c r="H1366" s="26">
        <v>0</v>
      </c>
      <c r="I1366" s="26">
        <v>0</v>
      </c>
      <c r="J1366" s="26">
        <v>0</v>
      </c>
      <c r="K1366" s="26">
        <v>0</v>
      </c>
      <c r="L1366" s="53">
        <v>0</v>
      </c>
      <c r="M1366" s="54">
        <v>0</v>
      </c>
      <c r="N1366" s="54">
        <v>0</v>
      </c>
      <c r="O1366" s="54" t="s">
        <v>2766</v>
      </c>
    </row>
    <row r="1367" spans="1:15" ht="15" customHeight="1">
      <c r="A1367" s="23" t="s">
        <v>1827</v>
      </c>
      <c r="B1367" s="24" t="s">
        <v>1828</v>
      </c>
      <c r="C1367" s="23" t="s">
        <v>1873</v>
      </c>
      <c r="D1367" s="24" t="s">
        <v>1874</v>
      </c>
      <c r="E1367" s="23" t="s">
        <v>1801</v>
      </c>
      <c r="F1367" s="24" t="s">
        <v>1802</v>
      </c>
      <c r="G1367" s="25">
        <v>64.884</v>
      </c>
      <c r="H1367" s="26">
        <v>0</v>
      </c>
      <c r="I1367" s="26">
        <v>0</v>
      </c>
      <c r="J1367" s="26">
        <v>0</v>
      </c>
      <c r="K1367" s="26">
        <v>0</v>
      </c>
      <c r="L1367" s="53">
        <v>0</v>
      </c>
      <c r="M1367" s="54">
        <v>0</v>
      </c>
      <c r="N1367" s="54">
        <v>0</v>
      </c>
      <c r="O1367" s="54" t="s">
        <v>2766</v>
      </c>
    </row>
    <row r="1368" spans="1:15" ht="15" customHeight="1">
      <c r="A1368" s="23" t="s">
        <v>1827</v>
      </c>
      <c r="B1368" s="24" t="s">
        <v>1828</v>
      </c>
      <c r="C1368" s="23" t="s">
        <v>1873</v>
      </c>
      <c r="D1368" s="24" t="s">
        <v>1874</v>
      </c>
      <c r="E1368" s="23" t="s">
        <v>1885</v>
      </c>
      <c r="F1368" s="24" t="s">
        <v>1886</v>
      </c>
      <c r="G1368" s="25">
        <v>36.372</v>
      </c>
      <c r="H1368" s="26">
        <v>0</v>
      </c>
      <c r="I1368" s="26">
        <v>0</v>
      </c>
      <c r="J1368" s="26">
        <v>0</v>
      </c>
      <c r="K1368" s="26">
        <v>1</v>
      </c>
      <c r="L1368" s="53">
        <v>0.33333333333333331</v>
      </c>
      <c r="M1368" s="54">
        <v>9.1645588181384942E-3</v>
      </c>
      <c r="N1368" s="54">
        <v>5.2631578947368418E-2</v>
      </c>
      <c r="O1368" s="54">
        <v>1</v>
      </c>
    </row>
    <row r="1369" spans="1:15" ht="15" customHeight="1">
      <c r="A1369" s="23" t="s">
        <v>1827</v>
      </c>
      <c r="B1369" s="24" t="s">
        <v>1828</v>
      </c>
      <c r="C1369" s="23" t="s">
        <v>1873</v>
      </c>
      <c r="D1369" s="24" t="s">
        <v>1874</v>
      </c>
      <c r="E1369" s="23" t="s">
        <v>1851</v>
      </c>
      <c r="F1369" s="24" t="s">
        <v>1852</v>
      </c>
      <c r="G1369" s="25">
        <v>21.95</v>
      </c>
      <c r="H1369" s="26">
        <v>1</v>
      </c>
      <c r="I1369" s="26">
        <v>0</v>
      </c>
      <c r="J1369" s="26">
        <v>0</v>
      </c>
      <c r="K1369" s="26">
        <v>0</v>
      </c>
      <c r="L1369" s="53">
        <v>0</v>
      </c>
      <c r="M1369" s="54">
        <v>0</v>
      </c>
      <c r="N1369" s="54">
        <v>0</v>
      </c>
      <c r="O1369" s="54" t="s">
        <v>2766</v>
      </c>
    </row>
    <row r="1370" spans="1:15" ht="15" customHeight="1">
      <c r="A1370" s="23" t="s">
        <v>1827</v>
      </c>
      <c r="B1370" s="24" t="s">
        <v>1828</v>
      </c>
      <c r="C1370" s="23" t="s">
        <v>1873</v>
      </c>
      <c r="D1370" s="24" t="s">
        <v>1874</v>
      </c>
      <c r="E1370" s="23" t="s">
        <v>1681</v>
      </c>
      <c r="F1370" s="24" t="s">
        <v>1682</v>
      </c>
      <c r="G1370" s="25">
        <v>32.283999999999999</v>
      </c>
      <c r="H1370" s="26">
        <v>0</v>
      </c>
      <c r="I1370" s="26">
        <v>0</v>
      </c>
      <c r="J1370" s="26">
        <v>0</v>
      </c>
      <c r="K1370" s="26">
        <v>0</v>
      </c>
      <c r="L1370" s="53">
        <v>0</v>
      </c>
      <c r="M1370" s="54">
        <v>0</v>
      </c>
      <c r="N1370" s="54">
        <v>0</v>
      </c>
      <c r="O1370" s="54" t="s">
        <v>2766</v>
      </c>
    </row>
    <row r="1371" spans="1:15" ht="15" customHeight="1">
      <c r="A1371" s="23" t="s">
        <v>1827</v>
      </c>
      <c r="B1371" s="24" t="s">
        <v>1828</v>
      </c>
      <c r="C1371" s="23" t="s">
        <v>1873</v>
      </c>
      <c r="D1371" s="24" t="s">
        <v>1874</v>
      </c>
      <c r="E1371" s="23" t="s">
        <v>1819</v>
      </c>
      <c r="F1371" s="24" t="s">
        <v>1820</v>
      </c>
      <c r="G1371" s="25">
        <v>32.5</v>
      </c>
      <c r="H1371" s="26">
        <v>0</v>
      </c>
      <c r="I1371" s="26">
        <v>0</v>
      </c>
      <c r="J1371" s="26">
        <v>1</v>
      </c>
      <c r="K1371" s="26">
        <v>1</v>
      </c>
      <c r="L1371" s="53">
        <v>0.66666666666666663</v>
      </c>
      <c r="M1371" s="54">
        <v>2.0512820512820513E-2</v>
      </c>
      <c r="N1371" s="54">
        <v>7.9999999999999988E-2</v>
      </c>
      <c r="O1371" s="54">
        <v>1</v>
      </c>
    </row>
    <row r="1372" spans="1:15" ht="15" customHeight="1">
      <c r="A1372" s="23" t="s">
        <v>1827</v>
      </c>
      <c r="B1372" s="24" t="s">
        <v>1828</v>
      </c>
      <c r="C1372" s="23" t="s">
        <v>1873</v>
      </c>
      <c r="D1372" s="24" t="s">
        <v>1874</v>
      </c>
      <c r="E1372" s="23" t="s">
        <v>1887</v>
      </c>
      <c r="F1372" s="24" t="s">
        <v>1888</v>
      </c>
      <c r="G1372" s="25">
        <v>7.27</v>
      </c>
      <c r="H1372" s="26">
        <v>0</v>
      </c>
      <c r="I1372" s="26">
        <v>0</v>
      </c>
      <c r="J1372" s="26">
        <v>0</v>
      </c>
      <c r="K1372" s="26">
        <v>0</v>
      </c>
      <c r="L1372" s="53">
        <v>0</v>
      </c>
      <c r="M1372" s="54">
        <v>0</v>
      </c>
      <c r="N1372" s="54">
        <v>0</v>
      </c>
      <c r="O1372" s="54" t="s">
        <v>2766</v>
      </c>
    </row>
    <row r="1373" spans="1:15" ht="15" customHeight="1">
      <c r="A1373" s="23" t="s">
        <v>1827</v>
      </c>
      <c r="B1373" s="24" t="s">
        <v>1828</v>
      </c>
      <c r="C1373" s="23" t="s">
        <v>1873</v>
      </c>
      <c r="D1373" s="24" t="s">
        <v>1874</v>
      </c>
      <c r="E1373" s="23" t="s">
        <v>1749</v>
      </c>
      <c r="F1373" s="24" t="s">
        <v>1750</v>
      </c>
      <c r="G1373" s="25">
        <v>17.600000000000001</v>
      </c>
      <c r="H1373" s="26">
        <v>0</v>
      </c>
      <c r="I1373" s="26">
        <v>0</v>
      </c>
      <c r="J1373" s="26">
        <v>0</v>
      </c>
      <c r="K1373" s="26">
        <v>0</v>
      </c>
      <c r="L1373" s="53">
        <v>0</v>
      </c>
      <c r="M1373" s="54">
        <v>0</v>
      </c>
      <c r="N1373" s="54">
        <v>0</v>
      </c>
      <c r="O1373" s="54" t="s">
        <v>2766</v>
      </c>
    </row>
    <row r="1374" spans="1:15" ht="15" customHeight="1">
      <c r="A1374" s="23" t="s">
        <v>1889</v>
      </c>
      <c r="B1374" s="24" t="s">
        <v>38</v>
      </c>
      <c r="C1374" s="23" t="s">
        <v>1890</v>
      </c>
      <c r="D1374" s="24" t="s">
        <v>1891</v>
      </c>
      <c r="E1374" s="23" t="s">
        <v>30</v>
      </c>
      <c r="F1374" s="24" t="s">
        <v>31</v>
      </c>
      <c r="G1374" s="25">
        <v>63.299999999999955</v>
      </c>
      <c r="H1374" s="26">
        <v>5</v>
      </c>
      <c r="I1374" s="26">
        <v>5</v>
      </c>
      <c r="J1374" s="26">
        <v>5</v>
      </c>
      <c r="K1374" s="26">
        <v>4</v>
      </c>
      <c r="L1374" s="53">
        <v>4.666666666666667</v>
      </c>
      <c r="M1374" s="54">
        <v>7.3723012111637759E-2</v>
      </c>
      <c r="N1374" s="54">
        <v>5.3846153846153849E-2</v>
      </c>
      <c r="O1374" s="54">
        <v>1.0769230769230771</v>
      </c>
    </row>
    <row r="1375" spans="1:15" ht="15" customHeight="1">
      <c r="A1375" s="23" t="s">
        <v>1889</v>
      </c>
      <c r="B1375" s="24" t="s">
        <v>38</v>
      </c>
      <c r="C1375" s="23" t="s">
        <v>1890</v>
      </c>
      <c r="D1375" s="24" t="s">
        <v>1891</v>
      </c>
      <c r="E1375" s="23" t="s">
        <v>1892</v>
      </c>
      <c r="F1375" s="24" t="s">
        <v>1893</v>
      </c>
      <c r="G1375" s="25">
        <v>9.4</v>
      </c>
      <c r="H1375" s="26">
        <v>0</v>
      </c>
      <c r="I1375" s="26">
        <v>0</v>
      </c>
      <c r="J1375" s="26">
        <v>2</v>
      </c>
      <c r="K1375" s="26">
        <v>2</v>
      </c>
      <c r="L1375" s="53">
        <v>1.3333333333333333</v>
      </c>
      <c r="M1375" s="54">
        <v>0.14184397163120566</v>
      </c>
      <c r="N1375" s="54">
        <v>0.17391304347826086</v>
      </c>
      <c r="O1375" s="54">
        <v>1.3333333333333333</v>
      </c>
    </row>
    <row r="1376" spans="1:15" ht="15" customHeight="1">
      <c r="A1376" s="23" t="s">
        <v>1889</v>
      </c>
      <c r="B1376" s="24" t="s">
        <v>38</v>
      </c>
      <c r="C1376" s="23" t="s">
        <v>1890</v>
      </c>
      <c r="D1376" s="24" t="s">
        <v>1891</v>
      </c>
      <c r="E1376" s="23" t="s">
        <v>26</v>
      </c>
      <c r="F1376" s="24" t="s">
        <v>27</v>
      </c>
      <c r="G1376" s="25">
        <v>42.02000000000001</v>
      </c>
      <c r="H1376" s="26">
        <v>1</v>
      </c>
      <c r="I1376" s="26">
        <v>4</v>
      </c>
      <c r="J1376" s="26">
        <v>3</v>
      </c>
      <c r="K1376" s="26">
        <v>2</v>
      </c>
      <c r="L1376" s="53">
        <v>3</v>
      </c>
      <c r="M1376" s="54">
        <v>7.1394574012375048E-2</v>
      </c>
      <c r="N1376" s="54">
        <v>0.24324324324324323</v>
      </c>
      <c r="O1376" s="54">
        <v>1.2857142857142856</v>
      </c>
    </row>
    <row r="1377" spans="1:15" ht="15" customHeight="1">
      <c r="A1377" s="23" t="s">
        <v>1889</v>
      </c>
      <c r="B1377" s="24" t="s">
        <v>38</v>
      </c>
      <c r="C1377" s="23" t="s">
        <v>1890</v>
      </c>
      <c r="D1377" s="24" t="s">
        <v>1891</v>
      </c>
      <c r="E1377" s="23" t="s">
        <v>1875</v>
      </c>
      <c r="F1377" s="24" t="s">
        <v>1876</v>
      </c>
      <c r="G1377" s="25">
        <v>4.8</v>
      </c>
      <c r="H1377" s="26">
        <v>3</v>
      </c>
      <c r="I1377" s="26">
        <v>0</v>
      </c>
      <c r="J1377" s="26">
        <v>0</v>
      </c>
      <c r="K1377" s="26">
        <v>0</v>
      </c>
      <c r="L1377" s="53">
        <v>0</v>
      </c>
      <c r="M1377" s="54">
        <v>0</v>
      </c>
      <c r="N1377" s="54">
        <v>0</v>
      </c>
      <c r="O1377" s="54" t="s">
        <v>2766</v>
      </c>
    </row>
    <row r="1378" spans="1:15" ht="15" customHeight="1">
      <c r="A1378" s="23" t="s">
        <v>1889</v>
      </c>
      <c r="B1378" s="24" t="s">
        <v>38</v>
      </c>
      <c r="C1378" s="23" t="s">
        <v>1890</v>
      </c>
      <c r="D1378" s="24" t="s">
        <v>1891</v>
      </c>
      <c r="E1378" s="23" t="s">
        <v>1592</v>
      </c>
      <c r="F1378" s="24" t="s">
        <v>1593</v>
      </c>
      <c r="G1378" s="25">
        <v>76.099999999999994</v>
      </c>
      <c r="H1378" s="26">
        <v>5</v>
      </c>
      <c r="I1378" s="26">
        <v>6</v>
      </c>
      <c r="J1378" s="26">
        <v>4</v>
      </c>
      <c r="K1378" s="26">
        <v>2</v>
      </c>
      <c r="L1378" s="53">
        <v>4</v>
      </c>
      <c r="M1378" s="54">
        <v>5.2562417871222081E-2</v>
      </c>
      <c r="N1378" s="54">
        <v>8.5106382978723402E-2</v>
      </c>
      <c r="O1378" s="54">
        <v>1</v>
      </c>
    </row>
    <row r="1379" spans="1:15" ht="15" customHeight="1">
      <c r="A1379" s="23" t="s">
        <v>1889</v>
      </c>
      <c r="B1379" s="24" t="s">
        <v>38</v>
      </c>
      <c r="C1379" s="23" t="s">
        <v>1890</v>
      </c>
      <c r="D1379" s="24" t="s">
        <v>1891</v>
      </c>
      <c r="E1379" s="23" t="s">
        <v>40</v>
      </c>
      <c r="F1379" s="24" t="s">
        <v>41</v>
      </c>
      <c r="G1379" s="25">
        <v>26.45</v>
      </c>
      <c r="H1379" s="26">
        <v>1</v>
      </c>
      <c r="I1379" s="26">
        <v>2</v>
      </c>
      <c r="J1379" s="26">
        <v>3</v>
      </c>
      <c r="K1379" s="26">
        <v>2</v>
      </c>
      <c r="L1379" s="53">
        <v>2.3333333333333335</v>
      </c>
      <c r="M1379" s="54">
        <v>8.8216761184625084E-2</v>
      </c>
      <c r="N1379" s="54">
        <v>6.6037735849056603E-2</v>
      </c>
      <c r="O1379" s="54">
        <v>1.1666666666666667</v>
      </c>
    </row>
    <row r="1380" spans="1:15" ht="15" customHeight="1">
      <c r="A1380" s="23" t="s">
        <v>1889</v>
      </c>
      <c r="B1380" s="24" t="s">
        <v>38</v>
      </c>
      <c r="C1380" s="23" t="s">
        <v>1890</v>
      </c>
      <c r="D1380" s="24" t="s">
        <v>1891</v>
      </c>
      <c r="E1380" s="23" t="s">
        <v>1894</v>
      </c>
      <c r="F1380" s="24" t="s">
        <v>1895</v>
      </c>
      <c r="G1380" s="25">
        <v>41.22</v>
      </c>
      <c r="H1380" s="26">
        <v>10</v>
      </c>
      <c r="I1380" s="26">
        <v>7</v>
      </c>
      <c r="J1380" s="26">
        <v>1</v>
      </c>
      <c r="K1380" s="26">
        <v>8</v>
      </c>
      <c r="L1380" s="53">
        <v>5.333333333333333</v>
      </c>
      <c r="M1380" s="54">
        <v>0.12938702895034773</v>
      </c>
      <c r="N1380" s="54">
        <v>0.11347517730496454</v>
      </c>
      <c r="O1380" s="54">
        <v>1</v>
      </c>
    </row>
    <row r="1381" spans="1:15" ht="15" customHeight="1">
      <c r="A1381" s="23" t="s">
        <v>1889</v>
      </c>
      <c r="B1381" s="24" t="s">
        <v>38</v>
      </c>
      <c r="C1381" s="23" t="s">
        <v>1890</v>
      </c>
      <c r="D1381" s="24" t="s">
        <v>1891</v>
      </c>
      <c r="E1381" s="23" t="s">
        <v>1896</v>
      </c>
      <c r="F1381" s="24" t="s">
        <v>1897</v>
      </c>
      <c r="G1381" s="25">
        <v>2.0499999999999998</v>
      </c>
      <c r="H1381" s="26">
        <v>0</v>
      </c>
      <c r="I1381" s="26">
        <v>0</v>
      </c>
      <c r="J1381" s="26">
        <v>0</v>
      </c>
      <c r="K1381" s="26">
        <v>0</v>
      </c>
      <c r="L1381" s="53">
        <v>0</v>
      </c>
      <c r="M1381" s="54">
        <v>0</v>
      </c>
      <c r="N1381" s="54">
        <v>0</v>
      </c>
      <c r="O1381" s="54" t="s">
        <v>2766</v>
      </c>
    </row>
    <row r="1382" spans="1:15" ht="15" customHeight="1">
      <c r="A1382" s="23" t="s">
        <v>1889</v>
      </c>
      <c r="B1382" s="24" t="s">
        <v>38</v>
      </c>
      <c r="C1382" s="23" t="s">
        <v>1890</v>
      </c>
      <c r="D1382" s="24" t="s">
        <v>1891</v>
      </c>
      <c r="E1382" s="23" t="s">
        <v>1881</v>
      </c>
      <c r="F1382" s="24" t="s">
        <v>1882</v>
      </c>
      <c r="G1382" s="25">
        <v>8</v>
      </c>
      <c r="H1382" s="26">
        <v>0</v>
      </c>
      <c r="I1382" s="26">
        <v>0</v>
      </c>
      <c r="J1382" s="26">
        <v>0</v>
      </c>
      <c r="K1382" s="26">
        <v>0</v>
      </c>
      <c r="L1382" s="53">
        <v>0</v>
      </c>
      <c r="M1382" s="54">
        <v>0</v>
      </c>
      <c r="N1382" s="54">
        <v>0</v>
      </c>
      <c r="O1382" s="54" t="s">
        <v>2766</v>
      </c>
    </row>
    <row r="1383" spans="1:15" ht="15" customHeight="1">
      <c r="A1383" s="23" t="s">
        <v>1889</v>
      </c>
      <c r="B1383" s="24" t="s">
        <v>38</v>
      </c>
      <c r="C1383" s="23" t="s">
        <v>1890</v>
      </c>
      <c r="D1383" s="24" t="s">
        <v>1891</v>
      </c>
      <c r="E1383" s="23" t="s">
        <v>1898</v>
      </c>
      <c r="F1383" s="24" t="s">
        <v>1899</v>
      </c>
      <c r="G1383" s="25">
        <v>41.677000000000007</v>
      </c>
      <c r="H1383" s="26">
        <v>1</v>
      </c>
      <c r="I1383" s="26">
        <v>1</v>
      </c>
      <c r="J1383" s="26">
        <v>2</v>
      </c>
      <c r="K1383" s="26">
        <v>2</v>
      </c>
      <c r="L1383" s="53">
        <v>1.6666666666666667</v>
      </c>
      <c r="M1383" s="54">
        <v>3.9990082459550026E-2</v>
      </c>
      <c r="N1383" s="54">
        <v>4.4642857142857144E-2</v>
      </c>
      <c r="O1383" s="54">
        <v>1</v>
      </c>
    </row>
    <row r="1384" spans="1:15" ht="15" customHeight="1">
      <c r="A1384" s="23" t="s">
        <v>1889</v>
      </c>
      <c r="B1384" s="24" t="s">
        <v>38</v>
      </c>
      <c r="C1384" s="23" t="s">
        <v>1890</v>
      </c>
      <c r="D1384" s="24" t="s">
        <v>1891</v>
      </c>
      <c r="E1384" s="23" t="s">
        <v>1885</v>
      </c>
      <c r="F1384" s="24" t="s">
        <v>1886</v>
      </c>
      <c r="G1384" s="25">
        <v>54.624999999999993</v>
      </c>
      <c r="H1384" s="26">
        <v>1</v>
      </c>
      <c r="I1384" s="26">
        <v>0</v>
      </c>
      <c r="J1384" s="26">
        <v>0</v>
      </c>
      <c r="K1384" s="26">
        <v>1</v>
      </c>
      <c r="L1384" s="53">
        <v>0.33333333333333331</v>
      </c>
      <c r="M1384" s="54">
        <v>6.1022120518688027E-3</v>
      </c>
      <c r="N1384" s="54">
        <v>5.5555555555555552E-2</v>
      </c>
      <c r="O1384" s="54">
        <v>1</v>
      </c>
    </row>
    <row r="1385" spans="1:15" ht="15" customHeight="1">
      <c r="A1385" s="23" t="s">
        <v>1889</v>
      </c>
      <c r="B1385" s="24" t="s">
        <v>38</v>
      </c>
      <c r="C1385" s="23" t="s">
        <v>1890</v>
      </c>
      <c r="D1385" s="24" t="s">
        <v>1891</v>
      </c>
      <c r="E1385" s="23" t="s">
        <v>1839</v>
      </c>
      <c r="F1385" s="24" t="s">
        <v>1840</v>
      </c>
      <c r="G1385" s="25">
        <v>32.299999999999997</v>
      </c>
      <c r="H1385" s="26">
        <v>0</v>
      </c>
      <c r="I1385" s="26">
        <v>0</v>
      </c>
      <c r="J1385" s="26">
        <v>0</v>
      </c>
      <c r="K1385" s="26">
        <v>0</v>
      </c>
      <c r="L1385" s="53">
        <v>0</v>
      </c>
      <c r="M1385" s="54">
        <v>0</v>
      </c>
      <c r="N1385" s="54">
        <v>0</v>
      </c>
      <c r="O1385" s="54" t="s">
        <v>2766</v>
      </c>
    </row>
    <row r="1386" spans="1:15" ht="15" customHeight="1">
      <c r="A1386" s="23" t="s">
        <v>1889</v>
      </c>
      <c r="B1386" s="24" t="s">
        <v>38</v>
      </c>
      <c r="C1386" s="23" t="s">
        <v>1890</v>
      </c>
      <c r="D1386" s="24" t="s">
        <v>1891</v>
      </c>
      <c r="E1386" s="23" t="s">
        <v>1900</v>
      </c>
      <c r="F1386" s="24" t="s">
        <v>1901</v>
      </c>
      <c r="G1386" s="25">
        <v>40.764000000000003</v>
      </c>
      <c r="H1386" s="26">
        <v>1</v>
      </c>
      <c r="I1386" s="26">
        <v>1</v>
      </c>
      <c r="J1386" s="26">
        <v>0</v>
      </c>
      <c r="K1386" s="26">
        <v>2</v>
      </c>
      <c r="L1386" s="53">
        <v>1</v>
      </c>
      <c r="M1386" s="54">
        <v>2.4531449318025707E-2</v>
      </c>
      <c r="N1386" s="54">
        <v>0.12</v>
      </c>
      <c r="O1386" s="54">
        <v>1</v>
      </c>
    </row>
    <row r="1387" spans="1:15" ht="15" customHeight="1">
      <c r="A1387" s="23" t="s">
        <v>1889</v>
      </c>
      <c r="B1387" s="24" t="s">
        <v>38</v>
      </c>
      <c r="C1387" s="23" t="s">
        <v>1890</v>
      </c>
      <c r="D1387" s="24" t="s">
        <v>1891</v>
      </c>
      <c r="E1387" s="23" t="s">
        <v>1902</v>
      </c>
      <c r="F1387" s="24" t="s">
        <v>1903</v>
      </c>
      <c r="G1387" s="25">
        <v>29.55</v>
      </c>
      <c r="H1387" s="26">
        <v>4</v>
      </c>
      <c r="I1387" s="26">
        <v>4</v>
      </c>
      <c r="J1387" s="26">
        <v>5</v>
      </c>
      <c r="K1387" s="26">
        <v>1</v>
      </c>
      <c r="L1387" s="53">
        <v>3.3333333333333335</v>
      </c>
      <c r="M1387" s="54">
        <v>0.11280315848843768</v>
      </c>
      <c r="N1387" s="54">
        <v>0.08</v>
      </c>
      <c r="O1387" s="54">
        <v>1.2500000000000002</v>
      </c>
    </row>
    <row r="1388" spans="1:15" ht="15" customHeight="1">
      <c r="A1388" s="23" t="s">
        <v>1889</v>
      </c>
      <c r="B1388" s="24" t="s">
        <v>38</v>
      </c>
      <c r="C1388" s="23" t="s">
        <v>1890</v>
      </c>
      <c r="D1388" s="24" t="s">
        <v>1891</v>
      </c>
      <c r="E1388" s="23" t="s">
        <v>1904</v>
      </c>
      <c r="F1388" s="24" t="s">
        <v>1905</v>
      </c>
      <c r="G1388" s="25">
        <v>9.5199999999999978</v>
      </c>
      <c r="H1388" s="26">
        <v>0</v>
      </c>
      <c r="I1388" s="26">
        <v>0</v>
      </c>
      <c r="J1388" s="26">
        <v>0</v>
      </c>
      <c r="K1388" s="26">
        <v>1</v>
      </c>
      <c r="L1388" s="53">
        <v>0.33333333333333331</v>
      </c>
      <c r="M1388" s="54">
        <v>0.10504201680672272</v>
      </c>
      <c r="N1388" s="54">
        <v>1</v>
      </c>
      <c r="O1388" s="54">
        <v>3</v>
      </c>
    </row>
    <row r="1389" spans="1:15" ht="15" customHeight="1">
      <c r="A1389" s="23" t="s">
        <v>1889</v>
      </c>
      <c r="B1389" s="24" t="s">
        <v>38</v>
      </c>
      <c r="C1389" s="23" t="s">
        <v>1890</v>
      </c>
      <c r="D1389" s="24" t="s">
        <v>1891</v>
      </c>
      <c r="E1389" s="23" t="s">
        <v>1906</v>
      </c>
      <c r="F1389" s="24" t="s">
        <v>1907</v>
      </c>
      <c r="G1389" s="25">
        <v>30.3</v>
      </c>
      <c r="H1389" s="26">
        <v>0</v>
      </c>
      <c r="I1389" s="26">
        <v>1</v>
      </c>
      <c r="J1389" s="26">
        <v>1</v>
      </c>
      <c r="K1389" s="26">
        <v>6</v>
      </c>
      <c r="L1389" s="53">
        <v>2.6666666666666665</v>
      </c>
      <c r="M1389" s="54">
        <v>8.8008800880088001E-2</v>
      </c>
      <c r="N1389" s="54">
        <v>1.3333333333333333</v>
      </c>
      <c r="O1389" s="54">
        <v>1.5999999999999999</v>
      </c>
    </row>
    <row r="1390" spans="1:15" ht="15" customHeight="1">
      <c r="A1390" s="23" t="s">
        <v>1889</v>
      </c>
      <c r="B1390" s="24" t="s">
        <v>38</v>
      </c>
      <c r="C1390" s="23" t="s">
        <v>1890</v>
      </c>
      <c r="D1390" s="24" t="s">
        <v>1891</v>
      </c>
      <c r="E1390" s="23" t="s">
        <v>1677</v>
      </c>
      <c r="F1390" s="24" t="s">
        <v>1678</v>
      </c>
      <c r="G1390" s="25">
        <v>33.070999999999998</v>
      </c>
      <c r="H1390" s="26">
        <v>0</v>
      </c>
      <c r="I1390" s="26">
        <v>0</v>
      </c>
      <c r="J1390" s="26">
        <v>1</v>
      </c>
      <c r="K1390" s="26">
        <v>0</v>
      </c>
      <c r="L1390" s="53">
        <v>0.33333333333333331</v>
      </c>
      <c r="M1390" s="54">
        <v>1.5118986423150193E-2</v>
      </c>
      <c r="N1390" s="54">
        <v>0.1875</v>
      </c>
      <c r="O1390" s="54">
        <v>1.5</v>
      </c>
    </row>
    <row r="1391" spans="1:15" ht="15" customHeight="1">
      <c r="A1391" s="23" t="s">
        <v>1889</v>
      </c>
      <c r="B1391" s="24" t="s">
        <v>38</v>
      </c>
      <c r="C1391" s="23" t="s">
        <v>1890</v>
      </c>
      <c r="D1391" s="24" t="s">
        <v>1891</v>
      </c>
      <c r="E1391" s="23" t="s">
        <v>1908</v>
      </c>
      <c r="F1391" s="24" t="s">
        <v>1909</v>
      </c>
      <c r="G1391" s="25">
        <v>16.488</v>
      </c>
      <c r="H1391" s="26">
        <v>0</v>
      </c>
      <c r="I1391" s="26">
        <v>0</v>
      </c>
      <c r="J1391" s="26">
        <v>0</v>
      </c>
      <c r="K1391" s="26">
        <v>0</v>
      </c>
      <c r="L1391" s="53">
        <v>0</v>
      </c>
      <c r="M1391" s="54">
        <v>0</v>
      </c>
      <c r="N1391" s="54">
        <v>0</v>
      </c>
      <c r="O1391" s="54" t="s">
        <v>2766</v>
      </c>
    </row>
    <row r="1392" spans="1:15" ht="15" customHeight="1">
      <c r="A1392" s="23" t="s">
        <v>1889</v>
      </c>
      <c r="B1392" s="24" t="s">
        <v>38</v>
      </c>
      <c r="C1392" s="23" t="s">
        <v>1890</v>
      </c>
      <c r="D1392" s="24" t="s">
        <v>1891</v>
      </c>
      <c r="E1392" s="23" t="s">
        <v>1910</v>
      </c>
      <c r="F1392" s="24" t="s">
        <v>1911</v>
      </c>
      <c r="G1392" s="25">
        <v>16.5</v>
      </c>
      <c r="H1392" s="26">
        <v>1</v>
      </c>
      <c r="I1392" s="26">
        <v>0</v>
      </c>
      <c r="J1392" s="26">
        <v>0</v>
      </c>
      <c r="K1392" s="26">
        <v>0</v>
      </c>
      <c r="L1392" s="53">
        <v>0</v>
      </c>
      <c r="M1392" s="54">
        <v>0</v>
      </c>
      <c r="N1392" s="54">
        <v>0</v>
      </c>
      <c r="O1392" s="54" t="s">
        <v>2766</v>
      </c>
    </row>
    <row r="1393" spans="1:15" ht="15" customHeight="1">
      <c r="A1393" s="23" t="s">
        <v>1889</v>
      </c>
      <c r="B1393" s="24" t="s">
        <v>38</v>
      </c>
      <c r="C1393" s="23" t="s">
        <v>1912</v>
      </c>
      <c r="D1393" s="24" t="s">
        <v>1913</v>
      </c>
      <c r="E1393" s="23" t="s">
        <v>1914</v>
      </c>
      <c r="F1393" s="24" t="s">
        <v>1915</v>
      </c>
      <c r="G1393" s="25">
        <v>11.145</v>
      </c>
      <c r="H1393" s="26">
        <v>0</v>
      </c>
      <c r="I1393" s="26">
        <v>0</v>
      </c>
      <c r="J1393" s="26">
        <v>0</v>
      </c>
      <c r="K1393" s="26">
        <v>1</v>
      </c>
      <c r="L1393" s="53">
        <v>0.33333333333333331</v>
      </c>
      <c r="M1393" s="54">
        <v>2.9908778226409451E-2</v>
      </c>
      <c r="N1393" s="54">
        <v>7.1428571428571425E-2</v>
      </c>
      <c r="O1393" s="54">
        <v>1</v>
      </c>
    </row>
    <row r="1394" spans="1:15" ht="15" customHeight="1">
      <c r="A1394" s="23" t="s">
        <v>1889</v>
      </c>
      <c r="B1394" s="24" t="s">
        <v>38</v>
      </c>
      <c r="C1394" s="23" t="s">
        <v>1912</v>
      </c>
      <c r="D1394" s="24" t="s">
        <v>1913</v>
      </c>
      <c r="E1394" s="23" t="s">
        <v>1592</v>
      </c>
      <c r="F1394" s="24" t="s">
        <v>1593</v>
      </c>
      <c r="G1394" s="25">
        <v>39.799999999999983</v>
      </c>
      <c r="H1394" s="26">
        <v>2</v>
      </c>
      <c r="I1394" s="26">
        <v>2</v>
      </c>
      <c r="J1394" s="26">
        <v>1</v>
      </c>
      <c r="K1394" s="26">
        <v>1</v>
      </c>
      <c r="L1394" s="53">
        <v>1.3333333333333333</v>
      </c>
      <c r="M1394" s="54">
        <v>3.3500837520938034E-2</v>
      </c>
      <c r="N1394" s="54">
        <v>4.0816326530612249E-2</v>
      </c>
      <c r="O1394" s="54">
        <v>1</v>
      </c>
    </row>
    <row r="1395" spans="1:15" ht="15" customHeight="1">
      <c r="A1395" s="23" t="s">
        <v>1889</v>
      </c>
      <c r="B1395" s="24" t="s">
        <v>38</v>
      </c>
      <c r="C1395" s="23" t="s">
        <v>1912</v>
      </c>
      <c r="D1395" s="24" t="s">
        <v>1913</v>
      </c>
      <c r="E1395" s="23" t="s">
        <v>1833</v>
      </c>
      <c r="F1395" s="24" t="s">
        <v>1834</v>
      </c>
      <c r="G1395" s="25">
        <v>27.277000000000001</v>
      </c>
      <c r="H1395" s="26">
        <v>0</v>
      </c>
      <c r="I1395" s="26">
        <v>0</v>
      </c>
      <c r="J1395" s="26">
        <v>3</v>
      </c>
      <c r="K1395" s="26">
        <v>0</v>
      </c>
      <c r="L1395" s="53">
        <v>1</v>
      </c>
      <c r="M1395" s="54">
        <v>3.6660923122044213E-2</v>
      </c>
      <c r="N1395" s="54">
        <v>0.15789473684210528</v>
      </c>
      <c r="O1395" s="54">
        <v>1.5</v>
      </c>
    </row>
    <row r="1396" spans="1:15" ht="15" customHeight="1">
      <c r="A1396" s="23" t="s">
        <v>1889</v>
      </c>
      <c r="B1396" s="24" t="s">
        <v>38</v>
      </c>
      <c r="C1396" s="23" t="s">
        <v>1912</v>
      </c>
      <c r="D1396" s="24" t="s">
        <v>1913</v>
      </c>
      <c r="E1396" s="23" t="s">
        <v>1898</v>
      </c>
      <c r="F1396" s="24" t="s">
        <v>1899</v>
      </c>
      <c r="G1396" s="25">
        <v>33.652999999999999</v>
      </c>
      <c r="H1396" s="26">
        <v>0</v>
      </c>
      <c r="I1396" s="26">
        <v>3</v>
      </c>
      <c r="J1396" s="26">
        <v>1</v>
      </c>
      <c r="K1396" s="26">
        <v>0</v>
      </c>
      <c r="L1396" s="53">
        <v>1.3333333333333333</v>
      </c>
      <c r="M1396" s="54">
        <v>3.9620043780148377E-2</v>
      </c>
      <c r="N1396" s="54">
        <v>0.21052631578947367</v>
      </c>
      <c r="O1396" s="54">
        <v>1</v>
      </c>
    </row>
    <row r="1397" spans="1:15" ht="15" customHeight="1">
      <c r="A1397" s="23" t="s">
        <v>1889</v>
      </c>
      <c r="B1397" s="24" t="s">
        <v>38</v>
      </c>
      <c r="C1397" s="23" t="s">
        <v>1912</v>
      </c>
      <c r="D1397" s="24" t="s">
        <v>1913</v>
      </c>
      <c r="E1397" s="23" t="s">
        <v>1916</v>
      </c>
      <c r="F1397" s="24" t="s">
        <v>1917</v>
      </c>
      <c r="G1397" s="25">
        <v>6.3900000000000077</v>
      </c>
      <c r="H1397" s="26">
        <v>0</v>
      </c>
      <c r="I1397" s="26">
        <v>0</v>
      </c>
      <c r="J1397" s="26">
        <v>0</v>
      </c>
      <c r="K1397" s="26">
        <v>0</v>
      </c>
      <c r="L1397" s="53">
        <v>0</v>
      </c>
      <c r="M1397" s="54">
        <v>0</v>
      </c>
      <c r="N1397" s="54">
        <v>0</v>
      </c>
      <c r="O1397" s="54" t="s">
        <v>2766</v>
      </c>
    </row>
    <row r="1398" spans="1:15" ht="15" customHeight="1">
      <c r="A1398" s="23" t="s">
        <v>1889</v>
      </c>
      <c r="B1398" s="24" t="s">
        <v>38</v>
      </c>
      <c r="C1398" s="23" t="s">
        <v>1912</v>
      </c>
      <c r="D1398" s="24" t="s">
        <v>1913</v>
      </c>
      <c r="E1398" s="23" t="s">
        <v>1918</v>
      </c>
      <c r="F1398" s="24" t="s">
        <v>1919</v>
      </c>
      <c r="G1398" s="25">
        <v>27.1</v>
      </c>
      <c r="H1398" s="26">
        <v>0</v>
      </c>
      <c r="I1398" s="26">
        <v>0</v>
      </c>
      <c r="J1398" s="26">
        <v>0</v>
      </c>
      <c r="K1398" s="26">
        <v>0</v>
      </c>
      <c r="L1398" s="53">
        <v>0</v>
      </c>
      <c r="M1398" s="54">
        <v>0</v>
      </c>
      <c r="N1398" s="54">
        <v>0</v>
      </c>
      <c r="O1398" s="54" t="s">
        <v>2766</v>
      </c>
    </row>
    <row r="1399" spans="1:15" ht="15" customHeight="1">
      <c r="A1399" s="23" t="s">
        <v>1889</v>
      </c>
      <c r="B1399" s="24" t="s">
        <v>38</v>
      </c>
      <c r="C1399" s="23" t="s">
        <v>1912</v>
      </c>
      <c r="D1399" s="24" t="s">
        <v>1913</v>
      </c>
      <c r="E1399" s="23" t="s">
        <v>1841</v>
      </c>
      <c r="F1399" s="24" t="s">
        <v>1842</v>
      </c>
      <c r="G1399" s="25">
        <v>49.67</v>
      </c>
      <c r="H1399" s="26">
        <v>0</v>
      </c>
      <c r="I1399" s="26">
        <v>0</v>
      </c>
      <c r="J1399" s="26">
        <v>2</v>
      </c>
      <c r="K1399" s="26">
        <v>0</v>
      </c>
      <c r="L1399" s="53">
        <v>0.66666666666666663</v>
      </c>
      <c r="M1399" s="54">
        <v>1.3421917992081067E-2</v>
      </c>
      <c r="N1399" s="54">
        <v>0.19999999999999998</v>
      </c>
      <c r="O1399" s="54">
        <v>2</v>
      </c>
    </row>
    <row r="1400" spans="1:15" ht="15" customHeight="1">
      <c r="A1400" s="23" t="s">
        <v>1889</v>
      </c>
      <c r="B1400" s="24" t="s">
        <v>38</v>
      </c>
      <c r="C1400" s="23" t="s">
        <v>1912</v>
      </c>
      <c r="D1400" s="24" t="s">
        <v>1913</v>
      </c>
      <c r="E1400" s="23" t="s">
        <v>1920</v>
      </c>
      <c r="F1400" s="24" t="s">
        <v>1921</v>
      </c>
      <c r="G1400" s="25">
        <v>15.574000000000002</v>
      </c>
      <c r="H1400" s="26">
        <v>0</v>
      </c>
      <c r="I1400" s="26">
        <v>0</v>
      </c>
      <c r="J1400" s="26">
        <v>0</v>
      </c>
      <c r="K1400" s="26">
        <v>0</v>
      </c>
      <c r="L1400" s="53">
        <v>0</v>
      </c>
      <c r="M1400" s="54">
        <v>0</v>
      </c>
      <c r="N1400" s="54">
        <v>0</v>
      </c>
      <c r="O1400" s="54" t="s">
        <v>2766</v>
      </c>
    </row>
    <row r="1401" spans="1:15" ht="15" customHeight="1">
      <c r="A1401" s="23" t="s">
        <v>1889</v>
      </c>
      <c r="B1401" s="24" t="s">
        <v>38</v>
      </c>
      <c r="C1401" s="23" t="s">
        <v>1912</v>
      </c>
      <c r="D1401" s="24" t="s">
        <v>1913</v>
      </c>
      <c r="E1401" s="23" t="s">
        <v>1902</v>
      </c>
      <c r="F1401" s="24" t="s">
        <v>1903</v>
      </c>
      <c r="G1401" s="25">
        <v>13.3</v>
      </c>
      <c r="H1401" s="26">
        <v>1</v>
      </c>
      <c r="I1401" s="26">
        <v>0</v>
      </c>
      <c r="J1401" s="26">
        <v>1</v>
      </c>
      <c r="K1401" s="26">
        <v>0</v>
      </c>
      <c r="L1401" s="53">
        <v>0.33333333333333331</v>
      </c>
      <c r="M1401" s="54">
        <v>3.7593984962406013E-2</v>
      </c>
      <c r="N1401" s="54">
        <v>0.3</v>
      </c>
      <c r="O1401" s="54">
        <v>1.5</v>
      </c>
    </row>
    <row r="1402" spans="1:15" ht="15" customHeight="1">
      <c r="A1402" s="23" t="s">
        <v>1889</v>
      </c>
      <c r="B1402" s="24" t="s">
        <v>38</v>
      </c>
      <c r="C1402" s="23" t="s">
        <v>1912</v>
      </c>
      <c r="D1402" s="24" t="s">
        <v>1913</v>
      </c>
      <c r="E1402" s="23" t="s">
        <v>1904</v>
      </c>
      <c r="F1402" s="24" t="s">
        <v>1905</v>
      </c>
      <c r="G1402" s="25">
        <v>19.000000000000004</v>
      </c>
      <c r="H1402" s="26">
        <v>0</v>
      </c>
      <c r="I1402" s="26">
        <v>0</v>
      </c>
      <c r="J1402" s="26">
        <v>0</v>
      </c>
      <c r="K1402" s="26">
        <v>0</v>
      </c>
      <c r="L1402" s="53">
        <v>0</v>
      </c>
      <c r="M1402" s="54">
        <v>0</v>
      </c>
      <c r="N1402" s="54">
        <v>0</v>
      </c>
      <c r="O1402" s="54" t="s">
        <v>2766</v>
      </c>
    </row>
    <row r="1403" spans="1:15" ht="15" customHeight="1">
      <c r="A1403" s="23" t="s">
        <v>1889</v>
      </c>
      <c r="B1403" s="24" t="s">
        <v>38</v>
      </c>
      <c r="C1403" s="23" t="s">
        <v>1912</v>
      </c>
      <c r="D1403" s="24" t="s">
        <v>1913</v>
      </c>
      <c r="E1403" s="23" t="s">
        <v>1922</v>
      </c>
      <c r="F1403" s="24" t="s">
        <v>1923</v>
      </c>
      <c r="G1403" s="25">
        <v>45.8</v>
      </c>
      <c r="H1403" s="26">
        <v>0</v>
      </c>
      <c r="I1403" s="26">
        <v>0</v>
      </c>
      <c r="J1403" s="26">
        <v>1</v>
      </c>
      <c r="K1403" s="26">
        <v>0</v>
      </c>
      <c r="L1403" s="53">
        <v>0.33333333333333331</v>
      </c>
      <c r="M1403" s="54">
        <v>7.2780203784570596E-3</v>
      </c>
      <c r="N1403" s="54">
        <v>0.19999999999999998</v>
      </c>
      <c r="O1403" s="54">
        <v>1</v>
      </c>
    </row>
    <row r="1404" spans="1:15" ht="15" customHeight="1">
      <c r="A1404" s="23" t="s">
        <v>1889</v>
      </c>
      <c r="B1404" s="24" t="s">
        <v>38</v>
      </c>
      <c r="C1404" s="23" t="s">
        <v>1912</v>
      </c>
      <c r="D1404" s="24" t="s">
        <v>1913</v>
      </c>
      <c r="E1404" s="23" t="s">
        <v>1906</v>
      </c>
      <c r="F1404" s="24" t="s">
        <v>1907</v>
      </c>
      <c r="G1404" s="25">
        <v>40.840000000000003</v>
      </c>
      <c r="H1404" s="26">
        <v>0</v>
      </c>
      <c r="I1404" s="26">
        <v>1</v>
      </c>
      <c r="J1404" s="26">
        <v>0</v>
      </c>
      <c r="K1404" s="26">
        <v>5</v>
      </c>
      <c r="L1404" s="53">
        <v>2</v>
      </c>
      <c r="M1404" s="54">
        <v>4.8971596474045052E-2</v>
      </c>
      <c r="N1404" s="54">
        <v>0.12244897959183675</v>
      </c>
      <c r="O1404" s="54">
        <v>1.5</v>
      </c>
    </row>
    <row r="1405" spans="1:15" ht="15" customHeight="1">
      <c r="A1405" s="23" t="s">
        <v>1889</v>
      </c>
      <c r="B1405" s="24" t="s">
        <v>38</v>
      </c>
      <c r="C1405" s="23" t="s">
        <v>1912</v>
      </c>
      <c r="D1405" s="24" t="s">
        <v>1913</v>
      </c>
      <c r="E1405" s="23" t="s">
        <v>1924</v>
      </c>
      <c r="F1405" s="24" t="s">
        <v>1925</v>
      </c>
      <c r="G1405" s="25">
        <v>3.2700000000000031</v>
      </c>
      <c r="H1405" s="26">
        <v>0</v>
      </c>
      <c r="I1405" s="26">
        <v>0</v>
      </c>
      <c r="J1405" s="26">
        <v>0</v>
      </c>
      <c r="K1405" s="26">
        <v>0</v>
      </c>
      <c r="L1405" s="53">
        <v>0</v>
      </c>
      <c r="M1405" s="54">
        <v>0</v>
      </c>
      <c r="N1405" s="54" t="s">
        <v>2766</v>
      </c>
      <c r="O1405" s="54" t="s">
        <v>2766</v>
      </c>
    </row>
    <row r="1406" spans="1:15" ht="15" customHeight="1">
      <c r="A1406" s="23" t="s">
        <v>1889</v>
      </c>
      <c r="B1406" s="24" t="s">
        <v>38</v>
      </c>
      <c r="C1406" s="23" t="s">
        <v>1912</v>
      </c>
      <c r="D1406" s="24" t="s">
        <v>1913</v>
      </c>
      <c r="E1406" s="23" t="s">
        <v>1926</v>
      </c>
      <c r="F1406" s="24" t="s">
        <v>1927</v>
      </c>
      <c r="G1406" s="25">
        <v>22.72</v>
      </c>
      <c r="H1406" s="26">
        <v>0</v>
      </c>
      <c r="I1406" s="26">
        <v>0</v>
      </c>
      <c r="J1406" s="26">
        <v>0</v>
      </c>
      <c r="K1406" s="26">
        <v>0</v>
      </c>
      <c r="L1406" s="53">
        <v>0</v>
      </c>
      <c r="M1406" s="54">
        <v>0</v>
      </c>
      <c r="N1406" s="54">
        <v>0</v>
      </c>
      <c r="O1406" s="54" t="s">
        <v>2766</v>
      </c>
    </row>
    <row r="1407" spans="1:15" ht="15" customHeight="1">
      <c r="A1407" s="23" t="s">
        <v>1889</v>
      </c>
      <c r="B1407" s="24" t="s">
        <v>38</v>
      </c>
      <c r="C1407" s="23" t="s">
        <v>1912</v>
      </c>
      <c r="D1407" s="24" t="s">
        <v>1913</v>
      </c>
      <c r="E1407" s="23" t="s">
        <v>1928</v>
      </c>
      <c r="F1407" s="24" t="s">
        <v>1929</v>
      </c>
      <c r="G1407" s="25">
        <v>5.2</v>
      </c>
      <c r="H1407" s="26">
        <v>0</v>
      </c>
      <c r="I1407" s="26">
        <v>0</v>
      </c>
      <c r="J1407" s="26">
        <v>1</v>
      </c>
      <c r="K1407" s="26">
        <v>0</v>
      </c>
      <c r="L1407" s="53">
        <v>0.33333333333333331</v>
      </c>
      <c r="M1407" s="54">
        <v>6.4102564102564097E-2</v>
      </c>
      <c r="N1407" s="54">
        <v>0.14285714285714285</v>
      </c>
      <c r="O1407" s="54">
        <v>1</v>
      </c>
    </row>
    <row r="1408" spans="1:15" ht="15" customHeight="1">
      <c r="A1408" s="23" t="s">
        <v>1889</v>
      </c>
      <c r="B1408" s="24" t="s">
        <v>38</v>
      </c>
      <c r="C1408" s="23" t="s">
        <v>1930</v>
      </c>
      <c r="D1408" s="24" t="s">
        <v>39</v>
      </c>
      <c r="E1408" s="23" t="s">
        <v>30</v>
      </c>
      <c r="F1408" s="24" t="s">
        <v>31</v>
      </c>
      <c r="G1408" s="25">
        <v>16.700000000000045</v>
      </c>
      <c r="H1408" s="26">
        <v>2</v>
      </c>
      <c r="I1408" s="26">
        <v>3</v>
      </c>
      <c r="J1408" s="26">
        <v>4</v>
      </c>
      <c r="K1408" s="26">
        <v>3</v>
      </c>
      <c r="L1408" s="53">
        <v>3.3333333333333335</v>
      </c>
      <c r="M1408" s="54">
        <v>0.19960079840319309</v>
      </c>
      <c r="N1408" s="54">
        <v>4.4642857142857144E-2</v>
      </c>
      <c r="O1408" s="54">
        <v>1.2500000000000002</v>
      </c>
    </row>
    <row r="1409" spans="1:15" ht="15" customHeight="1">
      <c r="A1409" s="23" t="s">
        <v>1889</v>
      </c>
      <c r="B1409" s="24" t="s">
        <v>38</v>
      </c>
      <c r="C1409" s="23" t="s">
        <v>1930</v>
      </c>
      <c r="D1409" s="24" t="s">
        <v>39</v>
      </c>
      <c r="E1409" s="23" t="s">
        <v>1931</v>
      </c>
      <c r="F1409" s="24" t="s">
        <v>1932</v>
      </c>
      <c r="G1409" s="25">
        <v>3.2</v>
      </c>
      <c r="H1409" s="26">
        <v>2</v>
      </c>
      <c r="I1409" s="26">
        <v>0</v>
      </c>
      <c r="J1409" s="26">
        <v>3</v>
      </c>
      <c r="K1409" s="26">
        <v>1</v>
      </c>
      <c r="L1409" s="53">
        <v>1.3333333333333333</v>
      </c>
      <c r="M1409" s="54">
        <v>0.41666666666666663</v>
      </c>
      <c r="N1409" s="54">
        <v>5.333333333333333E-2</v>
      </c>
      <c r="O1409" s="54">
        <v>1</v>
      </c>
    </row>
    <row r="1410" spans="1:15" ht="15" customHeight="1">
      <c r="A1410" s="23" t="s">
        <v>1889</v>
      </c>
      <c r="B1410" s="24" t="s">
        <v>38</v>
      </c>
      <c r="C1410" s="23" t="s">
        <v>1930</v>
      </c>
      <c r="D1410" s="24" t="s">
        <v>39</v>
      </c>
      <c r="E1410" s="23" t="s">
        <v>1933</v>
      </c>
      <c r="F1410" s="24" t="s">
        <v>1934</v>
      </c>
      <c r="G1410" s="25">
        <v>26.5</v>
      </c>
      <c r="H1410" s="26">
        <v>6</v>
      </c>
      <c r="I1410" s="26">
        <v>2</v>
      </c>
      <c r="J1410" s="26">
        <v>4</v>
      </c>
      <c r="K1410" s="26">
        <v>3</v>
      </c>
      <c r="L1410" s="53">
        <v>3</v>
      </c>
      <c r="M1410" s="54">
        <v>0.11320754716981132</v>
      </c>
      <c r="N1410" s="54">
        <v>3.2490974729241881E-2</v>
      </c>
      <c r="O1410" s="54">
        <v>1</v>
      </c>
    </row>
    <row r="1411" spans="1:15" ht="15" customHeight="1">
      <c r="A1411" s="23" t="s">
        <v>1889</v>
      </c>
      <c r="B1411" s="24" t="s">
        <v>38</v>
      </c>
      <c r="C1411" s="23" t="s">
        <v>1930</v>
      </c>
      <c r="D1411" s="24" t="s">
        <v>39</v>
      </c>
      <c r="E1411" s="23" t="s">
        <v>1935</v>
      </c>
      <c r="F1411" s="24" t="s">
        <v>1936</v>
      </c>
      <c r="G1411" s="25">
        <v>24.3</v>
      </c>
      <c r="H1411" s="26">
        <v>2</v>
      </c>
      <c r="I1411" s="26">
        <v>0</v>
      </c>
      <c r="J1411" s="26">
        <v>1</v>
      </c>
      <c r="K1411" s="26">
        <v>0</v>
      </c>
      <c r="L1411" s="53">
        <v>0.33333333333333331</v>
      </c>
      <c r="M1411" s="54">
        <v>1.3717421124828532E-2</v>
      </c>
      <c r="N1411" s="54">
        <v>1.6666666666666666E-2</v>
      </c>
      <c r="O1411" s="54">
        <v>1</v>
      </c>
    </row>
    <row r="1412" spans="1:15" ht="15" customHeight="1">
      <c r="A1412" s="23" t="s">
        <v>1889</v>
      </c>
      <c r="B1412" s="24" t="s">
        <v>38</v>
      </c>
      <c r="C1412" s="23" t="s">
        <v>1930</v>
      </c>
      <c r="D1412" s="24" t="s">
        <v>39</v>
      </c>
      <c r="E1412" s="23" t="s">
        <v>1892</v>
      </c>
      <c r="F1412" s="24" t="s">
        <v>1893</v>
      </c>
      <c r="G1412" s="25">
        <v>26.4</v>
      </c>
      <c r="H1412" s="26">
        <v>0</v>
      </c>
      <c r="I1412" s="26">
        <v>3</v>
      </c>
      <c r="J1412" s="26">
        <v>0</v>
      </c>
      <c r="K1412" s="26">
        <v>0</v>
      </c>
      <c r="L1412" s="53">
        <v>1</v>
      </c>
      <c r="M1412" s="54">
        <v>3.787878787878788E-2</v>
      </c>
      <c r="N1412" s="54">
        <v>3.7499999999999999E-2</v>
      </c>
      <c r="O1412" s="54">
        <v>1.5</v>
      </c>
    </row>
    <row r="1413" spans="1:15" ht="15" customHeight="1">
      <c r="A1413" s="23" t="s">
        <v>1889</v>
      </c>
      <c r="B1413" s="24" t="s">
        <v>38</v>
      </c>
      <c r="C1413" s="23" t="s">
        <v>1930</v>
      </c>
      <c r="D1413" s="24" t="s">
        <v>39</v>
      </c>
      <c r="E1413" s="23" t="s">
        <v>40</v>
      </c>
      <c r="F1413" s="24" t="s">
        <v>41</v>
      </c>
      <c r="G1413" s="25">
        <v>26.95</v>
      </c>
      <c r="H1413" s="26">
        <v>1</v>
      </c>
      <c r="I1413" s="26">
        <v>5</v>
      </c>
      <c r="J1413" s="26">
        <v>4</v>
      </c>
      <c r="K1413" s="26">
        <v>3</v>
      </c>
      <c r="L1413" s="53">
        <v>4</v>
      </c>
      <c r="M1413" s="54">
        <v>0.14842300556586271</v>
      </c>
      <c r="N1413" s="54">
        <v>9.375E-2</v>
      </c>
      <c r="O1413" s="54">
        <v>1.2</v>
      </c>
    </row>
    <row r="1414" spans="1:15" ht="15" customHeight="1">
      <c r="A1414" s="23" t="s">
        <v>1889</v>
      </c>
      <c r="B1414" s="24" t="s">
        <v>38</v>
      </c>
      <c r="C1414" s="23" t="s">
        <v>1930</v>
      </c>
      <c r="D1414" s="24" t="s">
        <v>39</v>
      </c>
      <c r="E1414" s="23" t="s">
        <v>1894</v>
      </c>
      <c r="F1414" s="24" t="s">
        <v>1895</v>
      </c>
      <c r="G1414" s="25">
        <v>13.82</v>
      </c>
      <c r="H1414" s="26">
        <v>1</v>
      </c>
      <c r="I1414" s="26">
        <v>1</v>
      </c>
      <c r="J1414" s="26">
        <v>1</v>
      </c>
      <c r="K1414" s="26">
        <v>0</v>
      </c>
      <c r="L1414" s="53">
        <v>0.66666666666666663</v>
      </c>
      <c r="M1414" s="54">
        <v>4.8239266763145196E-2</v>
      </c>
      <c r="N1414" s="54">
        <v>2.5974025974025972E-2</v>
      </c>
      <c r="O1414" s="54">
        <v>1</v>
      </c>
    </row>
    <row r="1415" spans="1:15" ht="15" customHeight="1">
      <c r="A1415" s="23" t="s">
        <v>1889</v>
      </c>
      <c r="B1415" s="24" t="s">
        <v>38</v>
      </c>
      <c r="C1415" s="23" t="s">
        <v>1930</v>
      </c>
      <c r="D1415" s="24" t="s">
        <v>39</v>
      </c>
      <c r="E1415" s="23" t="s">
        <v>1937</v>
      </c>
      <c r="F1415" s="24" t="s">
        <v>1938</v>
      </c>
      <c r="G1415" s="25">
        <v>26.206</v>
      </c>
      <c r="H1415" s="26">
        <v>0</v>
      </c>
      <c r="I1415" s="26">
        <v>0</v>
      </c>
      <c r="J1415" s="26">
        <v>0</v>
      </c>
      <c r="K1415" s="26">
        <v>0</v>
      </c>
      <c r="L1415" s="53">
        <v>0</v>
      </c>
      <c r="M1415" s="54">
        <v>0</v>
      </c>
      <c r="N1415" s="54">
        <v>0</v>
      </c>
      <c r="O1415" s="54" t="s">
        <v>2766</v>
      </c>
    </row>
    <row r="1416" spans="1:15" ht="15" customHeight="1">
      <c r="A1416" s="23" t="s">
        <v>1889</v>
      </c>
      <c r="B1416" s="24" t="s">
        <v>38</v>
      </c>
      <c r="C1416" s="23" t="s">
        <v>1930</v>
      </c>
      <c r="D1416" s="24" t="s">
        <v>39</v>
      </c>
      <c r="E1416" s="23" t="s">
        <v>1898</v>
      </c>
      <c r="F1416" s="24" t="s">
        <v>1899</v>
      </c>
      <c r="G1416" s="25">
        <v>17.95</v>
      </c>
      <c r="H1416" s="26">
        <v>5</v>
      </c>
      <c r="I1416" s="26">
        <v>1</v>
      </c>
      <c r="J1416" s="26">
        <v>0</v>
      </c>
      <c r="K1416" s="26">
        <v>1</v>
      </c>
      <c r="L1416" s="53">
        <v>0.66666666666666663</v>
      </c>
      <c r="M1416" s="54">
        <v>3.7140204271123488E-2</v>
      </c>
      <c r="N1416" s="54">
        <v>2.7777777777777776E-2</v>
      </c>
      <c r="O1416" s="54">
        <v>1</v>
      </c>
    </row>
    <row r="1417" spans="1:15" ht="15" customHeight="1">
      <c r="A1417" s="23" t="s">
        <v>1889</v>
      </c>
      <c r="B1417" s="24" t="s">
        <v>38</v>
      </c>
      <c r="C1417" s="23" t="s">
        <v>1930</v>
      </c>
      <c r="D1417" s="24" t="s">
        <v>39</v>
      </c>
      <c r="E1417" s="23" t="s">
        <v>1939</v>
      </c>
      <c r="F1417" s="24" t="s">
        <v>1940</v>
      </c>
      <c r="G1417" s="25">
        <v>40.44</v>
      </c>
      <c r="H1417" s="26">
        <v>3</v>
      </c>
      <c r="I1417" s="26">
        <v>3</v>
      </c>
      <c r="J1417" s="26">
        <v>1</v>
      </c>
      <c r="K1417" s="26">
        <v>3</v>
      </c>
      <c r="L1417" s="53">
        <v>2.3333333333333335</v>
      </c>
      <c r="M1417" s="54">
        <v>5.7698648203099251E-2</v>
      </c>
      <c r="N1417" s="54">
        <v>2.6217228464419477E-2</v>
      </c>
      <c r="O1417" s="54">
        <v>1</v>
      </c>
    </row>
    <row r="1418" spans="1:15" ht="15" customHeight="1">
      <c r="A1418" s="23" t="s">
        <v>1889</v>
      </c>
      <c r="B1418" s="24" t="s">
        <v>38</v>
      </c>
      <c r="C1418" s="23" t="s">
        <v>1930</v>
      </c>
      <c r="D1418" s="24" t="s">
        <v>39</v>
      </c>
      <c r="E1418" s="23" t="s">
        <v>1941</v>
      </c>
      <c r="F1418" s="24" t="s">
        <v>1942</v>
      </c>
      <c r="G1418" s="25">
        <v>4.7699999999999996</v>
      </c>
      <c r="H1418" s="26">
        <v>0</v>
      </c>
      <c r="I1418" s="26">
        <v>0</v>
      </c>
      <c r="J1418" s="26">
        <v>0</v>
      </c>
      <c r="K1418" s="26">
        <v>1</v>
      </c>
      <c r="L1418" s="53">
        <v>0.33333333333333331</v>
      </c>
      <c r="M1418" s="54">
        <v>0.10482180293501049</v>
      </c>
      <c r="N1418" s="54">
        <v>0.25</v>
      </c>
      <c r="O1418" s="54">
        <v>1.5</v>
      </c>
    </row>
    <row r="1419" spans="1:15" ht="15" customHeight="1">
      <c r="A1419" s="23" t="s">
        <v>1889</v>
      </c>
      <c r="B1419" s="24" t="s">
        <v>38</v>
      </c>
      <c r="C1419" s="23" t="s">
        <v>1930</v>
      </c>
      <c r="D1419" s="24" t="s">
        <v>39</v>
      </c>
      <c r="E1419" s="23" t="s">
        <v>1943</v>
      </c>
      <c r="F1419" s="24" t="s">
        <v>1944</v>
      </c>
      <c r="G1419" s="25">
        <v>5.0999999999999996</v>
      </c>
      <c r="H1419" s="26">
        <v>0</v>
      </c>
      <c r="I1419" s="26">
        <v>0</v>
      </c>
      <c r="J1419" s="26">
        <v>1</v>
      </c>
      <c r="K1419" s="26">
        <v>0</v>
      </c>
      <c r="L1419" s="53">
        <v>0.33333333333333331</v>
      </c>
      <c r="M1419" s="54">
        <v>6.535947712418301E-2</v>
      </c>
      <c r="N1419" s="54">
        <v>7.1428571428571425E-2</v>
      </c>
      <c r="O1419" s="54">
        <v>1</v>
      </c>
    </row>
    <row r="1420" spans="1:15" ht="15" customHeight="1">
      <c r="A1420" s="23" t="s">
        <v>1889</v>
      </c>
      <c r="B1420" s="24" t="s">
        <v>38</v>
      </c>
      <c r="C1420" s="23" t="s">
        <v>1930</v>
      </c>
      <c r="D1420" s="24" t="s">
        <v>39</v>
      </c>
      <c r="E1420" s="23" t="s">
        <v>1945</v>
      </c>
      <c r="F1420" s="24" t="s">
        <v>1946</v>
      </c>
      <c r="G1420" s="25">
        <v>33.75</v>
      </c>
      <c r="H1420" s="26">
        <v>4</v>
      </c>
      <c r="I1420" s="26">
        <v>7</v>
      </c>
      <c r="J1420" s="26">
        <v>0</v>
      </c>
      <c r="K1420" s="26">
        <v>4</v>
      </c>
      <c r="L1420" s="53">
        <v>3.6666666666666665</v>
      </c>
      <c r="M1420" s="54">
        <v>0.10864197530864197</v>
      </c>
      <c r="N1420" s="54">
        <v>4.296875E-2</v>
      </c>
      <c r="O1420" s="54">
        <v>1</v>
      </c>
    </row>
    <row r="1421" spans="1:15" ht="15" customHeight="1">
      <c r="A1421" s="23" t="s">
        <v>1889</v>
      </c>
      <c r="B1421" s="24" t="s">
        <v>38</v>
      </c>
      <c r="C1421" s="23" t="s">
        <v>1930</v>
      </c>
      <c r="D1421" s="24" t="s">
        <v>39</v>
      </c>
      <c r="E1421" s="23" t="s">
        <v>1947</v>
      </c>
      <c r="F1421" s="24" t="s">
        <v>1948</v>
      </c>
      <c r="G1421" s="25">
        <v>18.63</v>
      </c>
      <c r="H1421" s="26">
        <v>1</v>
      </c>
      <c r="I1421" s="26">
        <v>1</v>
      </c>
      <c r="J1421" s="26">
        <v>0</v>
      </c>
      <c r="K1421" s="26">
        <v>0</v>
      </c>
      <c r="L1421" s="53">
        <v>0.33333333333333331</v>
      </c>
      <c r="M1421" s="54">
        <v>1.7892288423689388E-2</v>
      </c>
      <c r="N1421" s="54">
        <v>8.9285714285714281E-3</v>
      </c>
      <c r="O1421" s="54">
        <v>1</v>
      </c>
    </row>
    <row r="1422" spans="1:15" ht="15" customHeight="1">
      <c r="A1422" s="23" t="s">
        <v>1889</v>
      </c>
      <c r="B1422" s="24" t="s">
        <v>38</v>
      </c>
      <c r="C1422" s="23" t="s">
        <v>1930</v>
      </c>
      <c r="D1422" s="24" t="s">
        <v>39</v>
      </c>
      <c r="E1422" s="23" t="s">
        <v>1949</v>
      </c>
      <c r="F1422" s="24" t="s">
        <v>1950</v>
      </c>
      <c r="G1422" s="25">
        <v>2.8260000000000001</v>
      </c>
      <c r="H1422" s="26">
        <v>0</v>
      </c>
      <c r="I1422" s="26">
        <v>0</v>
      </c>
      <c r="J1422" s="26">
        <v>0</v>
      </c>
      <c r="K1422" s="26">
        <v>0</v>
      </c>
      <c r="L1422" s="53">
        <v>0</v>
      </c>
      <c r="M1422" s="54">
        <v>0</v>
      </c>
      <c r="N1422" s="54">
        <v>0</v>
      </c>
      <c r="O1422" s="54" t="s">
        <v>2766</v>
      </c>
    </row>
    <row r="1423" spans="1:15" ht="15" customHeight="1">
      <c r="A1423" s="23" t="s">
        <v>1889</v>
      </c>
      <c r="B1423" s="24" t="s">
        <v>38</v>
      </c>
      <c r="C1423" s="23" t="s">
        <v>1930</v>
      </c>
      <c r="D1423" s="24" t="s">
        <v>39</v>
      </c>
      <c r="E1423" s="23" t="s">
        <v>1951</v>
      </c>
      <c r="F1423" s="24" t="s">
        <v>1952</v>
      </c>
      <c r="G1423" s="25">
        <v>10.195</v>
      </c>
      <c r="H1423" s="26">
        <v>0</v>
      </c>
      <c r="I1423" s="26">
        <v>0</v>
      </c>
      <c r="J1423" s="26">
        <v>1</v>
      </c>
      <c r="K1423" s="26">
        <v>1</v>
      </c>
      <c r="L1423" s="53">
        <v>0.66666666666666663</v>
      </c>
      <c r="M1423" s="54">
        <v>6.5391531796632332E-2</v>
      </c>
      <c r="N1423" s="54">
        <v>6.0606060606060601E-2</v>
      </c>
      <c r="O1423" s="54">
        <v>1</v>
      </c>
    </row>
    <row r="1424" spans="1:15" ht="15" customHeight="1">
      <c r="A1424" s="23" t="s">
        <v>1889</v>
      </c>
      <c r="B1424" s="24" t="s">
        <v>38</v>
      </c>
      <c r="C1424" s="23" t="s">
        <v>1930</v>
      </c>
      <c r="D1424" s="24" t="s">
        <v>39</v>
      </c>
      <c r="E1424" s="23" t="s">
        <v>1902</v>
      </c>
      <c r="F1424" s="24" t="s">
        <v>1903</v>
      </c>
      <c r="G1424" s="25">
        <v>1.8999999999999986</v>
      </c>
      <c r="H1424" s="26">
        <v>0</v>
      </c>
      <c r="I1424" s="26">
        <v>0</v>
      </c>
      <c r="J1424" s="26">
        <v>0</v>
      </c>
      <c r="K1424" s="26">
        <v>0</v>
      </c>
      <c r="L1424" s="53">
        <v>0</v>
      </c>
      <c r="M1424" s="54">
        <v>0</v>
      </c>
      <c r="N1424" s="54" t="s">
        <v>2766</v>
      </c>
      <c r="O1424" s="54" t="s">
        <v>2766</v>
      </c>
    </row>
    <row r="1425" spans="1:15" ht="15" customHeight="1">
      <c r="A1425" s="23" t="s">
        <v>1889</v>
      </c>
      <c r="B1425" s="24" t="s">
        <v>38</v>
      </c>
      <c r="C1425" s="23" t="s">
        <v>1930</v>
      </c>
      <c r="D1425" s="24" t="s">
        <v>39</v>
      </c>
      <c r="E1425" s="23" t="s">
        <v>1953</v>
      </c>
      <c r="F1425" s="24" t="s">
        <v>1954</v>
      </c>
      <c r="G1425" s="25">
        <v>25.3</v>
      </c>
      <c r="H1425" s="26">
        <v>7</v>
      </c>
      <c r="I1425" s="26">
        <v>1</v>
      </c>
      <c r="J1425" s="26">
        <v>2</v>
      </c>
      <c r="K1425" s="26">
        <v>1</v>
      </c>
      <c r="L1425" s="53">
        <v>1.3333333333333333</v>
      </c>
      <c r="M1425" s="54">
        <v>5.2700922266139656E-2</v>
      </c>
      <c r="N1425" s="54">
        <v>8.6956521739130432E-2</v>
      </c>
      <c r="O1425" s="54">
        <v>1</v>
      </c>
    </row>
    <row r="1426" spans="1:15" ht="15" customHeight="1">
      <c r="A1426" s="23" t="s">
        <v>1889</v>
      </c>
      <c r="B1426" s="24" t="s">
        <v>38</v>
      </c>
      <c r="C1426" s="23" t="s">
        <v>1930</v>
      </c>
      <c r="D1426" s="24" t="s">
        <v>39</v>
      </c>
      <c r="E1426" s="23" t="s">
        <v>1955</v>
      </c>
      <c r="F1426" s="24" t="s">
        <v>1956</v>
      </c>
      <c r="G1426" s="25">
        <v>1.71</v>
      </c>
      <c r="H1426" s="26">
        <v>0</v>
      </c>
      <c r="I1426" s="26">
        <v>0</v>
      </c>
      <c r="J1426" s="26">
        <v>0</v>
      </c>
      <c r="K1426" s="26">
        <v>0</v>
      </c>
      <c r="L1426" s="53">
        <v>0</v>
      </c>
      <c r="M1426" s="54">
        <v>0</v>
      </c>
      <c r="N1426" s="54" t="s">
        <v>2766</v>
      </c>
      <c r="O1426" s="54" t="s">
        <v>2766</v>
      </c>
    </row>
    <row r="1427" spans="1:15" ht="15" customHeight="1">
      <c r="A1427" s="23" t="s">
        <v>1889</v>
      </c>
      <c r="B1427" s="24" t="s">
        <v>38</v>
      </c>
      <c r="C1427" s="23" t="s">
        <v>1930</v>
      </c>
      <c r="D1427" s="24" t="s">
        <v>39</v>
      </c>
      <c r="E1427" s="23" t="s">
        <v>1957</v>
      </c>
      <c r="F1427" s="24" t="s">
        <v>1958</v>
      </c>
      <c r="G1427" s="25">
        <v>15.837999999999999</v>
      </c>
      <c r="H1427" s="26">
        <v>0</v>
      </c>
      <c r="I1427" s="26">
        <v>0</v>
      </c>
      <c r="J1427" s="26">
        <v>0</v>
      </c>
      <c r="K1427" s="26">
        <v>0</v>
      </c>
      <c r="L1427" s="53">
        <v>0</v>
      </c>
      <c r="M1427" s="54">
        <v>0</v>
      </c>
      <c r="N1427" s="54">
        <v>0</v>
      </c>
      <c r="O1427" s="54" t="s">
        <v>2766</v>
      </c>
    </row>
    <row r="1428" spans="1:15" ht="15" customHeight="1">
      <c r="A1428" s="23" t="s">
        <v>1889</v>
      </c>
      <c r="B1428" s="24" t="s">
        <v>38</v>
      </c>
      <c r="C1428" s="23" t="s">
        <v>1930</v>
      </c>
      <c r="D1428" s="24" t="s">
        <v>39</v>
      </c>
      <c r="E1428" s="23" t="s">
        <v>1959</v>
      </c>
      <c r="F1428" s="24" t="s">
        <v>1960</v>
      </c>
      <c r="G1428" s="25">
        <v>30.05</v>
      </c>
      <c r="H1428" s="26">
        <v>1</v>
      </c>
      <c r="I1428" s="26">
        <v>0</v>
      </c>
      <c r="J1428" s="26">
        <v>0</v>
      </c>
      <c r="K1428" s="26">
        <v>1</v>
      </c>
      <c r="L1428" s="53">
        <v>0.33333333333333331</v>
      </c>
      <c r="M1428" s="54">
        <v>1.1092623405435384E-2</v>
      </c>
      <c r="N1428" s="54">
        <v>5.7471264367816091E-3</v>
      </c>
      <c r="O1428" s="54">
        <v>1</v>
      </c>
    </row>
    <row r="1429" spans="1:15" ht="15" customHeight="1">
      <c r="A1429" s="23" t="s">
        <v>1889</v>
      </c>
      <c r="B1429" s="24" t="s">
        <v>38</v>
      </c>
      <c r="C1429" s="23" t="s">
        <v>1930</v>
      </c>
      <c r="D1429" s="24" t="s">
        <v>39</v>
      </c>
      <c r="E1429" s="23" t="s">
        <v>1961</v>
      </c>
      <c r="F1429" s="24" t="s">
        <v>1962</v>
      </c>
      <c r="G1429" s="25">
        <v>0.41599999999999998</v>
      </c>
      <c r="H1429" s="26">
        <v>0</v>
      </c>
      <c r="I1429" s="26">
        <v>0</v>
      </c>
      <c r="J1429" s="26">
        <v>0</v>
      </c>
      <c r="K1429" s="26">
        <v>0</v>
      </c>
      <c r="L1429" s="53">
        <v>0</v>
      </c>
      <c r="M1429" s="54">
        <v>0</v>
      </c>
      <c r="N1429" s="54" t="s">
        <v>2766</v>
      </c>
      <c r="O1429" s="54" t="s">
        <v>2766</v>
      </c>
    </row>
    <row r="1430" spans="1:15" ht="15" customHeight="1">
      <c r="A1430" s="23" t="s">
        <v>1889</v>
      </c>
      <c r="B1430" s="24" t="s">
        <v>38</v>
      </c>
      <c r="C1430" s="23" t="s">
        <v>1930</v>
      </c>
      <c r="D1430" s="24" t="s">
        <v>39</v>
      </c>
      <c r="E1430" s="23" t="s">
        <v>1963</v>
      </c>
      <c r="F1430" s="24" t="s">
        <v>1964</v>
      </c>
      <c r="G1430" s="25">
        <v>20.57</v>
      </c>
      <c r="H1430" s="26">
        <v>0</v>
      </c>
      <c r="I1430" s="26">
        <v>1</v>
      </c>
      <c r="J1430" s="26">
        <v>0</v>
      </c>
      <c r="K1430" s="26">
        <v>0</v>
      </c>
      <c r="L1430" s="53">
        <v>0.33333333333333331</v>
      </c>
      <c r="M1430" s="54">
        <v>1.6204829039053636E-2</v>
      </c>
      <c r="N1430" s="54">
        <v>2.564102564102564E-2</v>
      </c>
      <c r="O1430" s="54">
        <v>1</v>
      </c>
    </row>
    <row r="1431" spans="1:15" ht="15" customHeight="1">
      <c r="A1431" s="23" t="s">
        <v>1889</v>
      </c>
      <c r="B1431" s="24" t="s">
        <v>38</v>
      </c>
      <c r="C1431" s="23" t="s">
        <v>1930</v>
      </c>
      <c r="D1431" s="24" t="s">
        <v>39</v>
      </c>
      <c r="E1431" s="23" t="s">
        <v>1965</v>
      </c>
      <c r="F1431" s="24" t="s">
        <v>1966</v>
      </c>
      <c r="G1431" s="25">
        <v>13</v>
      </c>
      <c r="H1431" s="26">
        <v>0</v>
      </c>
      <c r="I1431" s="26">
        <v>0</v>
      </c>
      <c r="J1431" s="26">
        <v>0</v>
      </c>
      <c r="K1431" s="26">
        <v>0</v>
      </c>
      <c r="L1431" s="53">
        <v>0</v>
      </c>
      <c r="M1431" s="54">
        <v>0</v>
      </c>
      <c r="N1431" s="54">
        <v>0</v>
      </c>
      <c r="O1431" s="54" t="s">
        <v>2766</v>
      </c>
    </row>
    <row r="1432" spans="1:15" ht="15" customHeight="1">
      <c r="A1432" s="23" t="s">
        <v>1889</v>
      </c>
      <c r="B1432" s="24" t="s">
        <v>38</v>
      </c>
      <c r="C1432" s="23" t="s">
        <v>1930</v>
      </c>
      <c r="D1432" s="24" t="s">
        <v>39</v>
      </c>
      <c r="E1432" s="23" t="s">
        <v>1967</v>
      </c>
      <c r="F1432" s="24" t="s">
        <v>1968</v>
      </c>
      <c r="G1432" s="25">
        <v>3.2</v>
      </c>
      <c r="H1432" s="26">
        <v>0</v>
      </c>
      <c r="I1432" s="26">
        <v>0</v>
      </c>
      <c r="J1432" s="26">
        <v>0</v>
      </c>
      <c r="K1432" s="26">
        <v>0</v>
      </c>
      <c r="L1432" s="53">
        <v>0</v>
      </c>
      <c r="M1432" s="54">
        <v>0</v>
      </c>
      <c r="N1432" s="54">
        <v>0</v>
      </c>
      <c r="O1432" s="54" t="s">
        <v>2766</v>
      </c>
    </row>
    <row r="1433" spans="1:15" ht="15" customHeight="1">
      <c r="A1433" s="23" t="s">
        <v>1889</v>
      </c>
      <c r="B1433" s="24" t="s">
        <v>38</v>
      </c>
      <c r="C1433" s="23" t="s">
        <v>1930</v>
      </c>
      <c r="D1433" s="24" t="s">
        <v>39</v>
      </c>
      <c r="E1433" s="23" t="s">
        <v>1969</v>
      </c>
      <c r="F1433" s="24" t="s">
        <v>1970</v>
      </c>
      <c r="G1433" s="25">
        <v>3</v>
      </c>
      <c r="H1433" s="26">
        <v>0</v>
      </c>
      <c r="I1433" s="26">
        <v>0</v>
      </c>
      <c r="J1433" s="26">
        <v>0</v>
      </c>
      <c r="K1433" s="26">
        <v>0</v>
      </c>
      <c r="L1433" s="53">
        <v>0</v>
      </c>
      <c r="M1433" s="54">
        <v>0</v>
      </c>
      <c r="N1433" s="54">
        <v>0</v>
      </c>
      <c r="O1433" s="54" t="s">
        <v>2766</v>
      </c>
    </row>
    <row r="1434" spans="1:15" ht="15" customHeight="1">
      <c r="A1434" s="23" t="s">
        <v>1889</v>
      </c>
      <c r="B1434" s="24" t="s">
        <v>38</v>
      </c>
      <c r="C1434" s="23" t="s">
        <v>1930</v>
      </c>
      <c r="D1434" s="24" t="s">
        <v>39</v>
      </c>
      <c r="E1434" s="23" t="s">
        <v>54</v>
      </c>
      <c r="F1434" s="24" t="s">
        <v>55</v>
      </c>
      <c r="G1434" s="25">
        <v>22.9</v>
      </c>
      <c r="H1434" s="26">
        <v>2</v>
      </c>
      <c r="I1434" s="26">
        <v>3</v>
      </c>
      <c r="J1434" s="26">
        <v>1</v>
      </c>
      <c r="K1434" s="26">
        <v>1</v>
      </c>
      <c r="L1434" s="53">
        <v>1.6666666666666667</v>
      </c>
      <c r="M1434" s="54">
        <v>7.2780203784570605E-2</v>
      </c>
      <c r="N1434" s="54">
        <v>1.4084507042253523E-2</v>
      </c>
      <c r="O1434" s="54">
        <v>1</v>
      </c>
    </row>
    <row r="1435" spans="1:15" ht="15" customHeight="1">
      <c r="A1435" s="23" t="s">
        <v>1889</v>
      </c>
      <c r="B1435" s="24" t="s">
        <v>38</v>
      </c>
      <c r="C1435" s="23" t="s">
        <v>1971</v>
      </c>
      <c r="D1435" s="24" t="s">
        <v>1972</v>
      </c>
      <c r="E1435" s="23" t="s">
        <v>1935</v>
      </c>
      <c r="F1435" s="24" t="s">
        <v>1936</v>
      </c>
      <c r="G1435" s="25">
        <v>90.9</v>
      </c>
      <c r="H1435" s="26">
        <v>3</v>
      </c>
      <c r="I1435" s="26">
        <v>3</v>
      </c>
      <c r="J1435" s="26">
        <v>0</v>
      </c>
      <c r="K1435" s="26">
        <v>0</v>
      </c>
      <c r="L1435" s="53">
        <v>1</v>
      </c>
      <c r="M1435" s="54">
        <v>1.1001100110011E-2</v>
      </c>
      <c r="N1435" s="54">
        <v>0.03</v>
      </c>
      <c r="O1435" s="54">
        <v>1</v>
      </c>
    </row>
    <row r="1436" spans="1:15" ht="15" customHeight="1">
      <c r="A1436" s="23" t="s">
        <v>1889</v>
      </c>
      <c r="B1436" s="24" t="s">
        <v>38</v>
      </c>
      <c r="C1436" s="23" t="s">
        <v>1971</v>
      </c>
      <c r="D1436" s="24" t="s">
        <v>1972</v>
      </c>
      <c r="E1436" s="23" t="s">
        <v>1973</v>
      </c>
      <c r="F1436" s="24" t="s">
        <v>1974</v>
      </c>
      <c r="G1436" s="25">
        <v>18.070999999999998</v>
      </c>
      <c r="H1436" s="26">
        <v>0</v>
      </c>
      <c r="I1436" s="26">
        <v>0</v>
      </c>
      <c r="J1436" s="26">
        <v>0</v>
      </c>
      <c r="K1436" s="26">
        <v>0</v>
      </c>
      <c r="L1436" s="53">
        <v>0</v>
      </c>
      <c r="M1436" s="54">
        <v>0</v>
      </c>
      <c r="N1436" s="54">
        <v>0</v>
      </c>
      <c r="O1436" s="54" t="s">
        <v>2766</v>
      </c>
    </row>
    <row r="1437" spans="1:15" ht="15" customHeight="1">
      <c r="A1437" s="23" t="s">
        <v>1889</v>
      </c>
      <c r="B1437" s="24" t="s">
        <v>38</v>
      </c>
      <c r="C1437" s="23" t="s">
        <v>1971</v>
      </c>
      <c r="D1437" s="24" t="s">
        <v>1972</v>
      </c>
      <c r="E1437" s="23" t="s">
        <v>1914</v>
      </c>
      <c r="F1437" s="24" t="s">
        <v>1915</v>
      </c>
      <c r="G1437" s="25">
        <v>1.6</v>
      </c>
      <c r="H1437" s="26">
        <v>0</v>
      </c>
      <c r="I1437" s="26">
        <v>0</v>
      </c>
      <c r="J1437" s="26">
        <v>0</v>
      </c>
      <c r="K1437" s="26">
        <v>0</v>
      </c>
      <c r="L1437" s="53">
        <v>0</v>
      </c>
      <c r="M1437" s="54">
        <v>0</v>
      </c>
      <c r="N1437" s="54">
        <v>0</v>
      </c>
      <c r="O1437" s="54" t="s">
        <v>2766</v>
      </c>
    </row>
    <row r="1438" spans="1:15" ht="15" customHeight="1">
      <c r="A1438" s="23" t="s">
        <v>1889</v>
      </c>
      <c r="B1438" s="24" t="s">
        <v>38</v>
      </c>
      <c r="C1438" s="23" t="s">
        <v>1971</v>
      </c>
      <c r="D1438" s="24" t="s">
        <v>1972</v>
      </c>
      <c r="E1438" s="23" t="s">
        <v>1592</v>
      </c>
      <c r="F1438" s="24" t="s">
        <v>1593</v>
      </c>
      <c r="G1438" s="25">
        <v>117.60000000000002</v>
      </c>
      <c r="H1438" s="26">
        <v>2</v>
      </c>
      <c r="I1438" s="26">
        <v>2</v>
      </c>
      <c r="J1438" s="26">
        <v>3</v>
      </c>
      <c r="K1438" s="26">
        <v>4</v>
      </c>
      <c r="L1438" s="53">
        <v>3</v>
      </c>
      <c r="M1438" s="54">
        <v>2.5510204081632647E-2</v>
      </c>
      <c r="N1438" s="54">
        <v>0.13432835820895522</v>
      </c>
      <c r="O1438" s="54">
        <v>1.125</v>
      </c>
    </row>
    <row r="1439" spans="1:15" ht="15" customHeight="1">
      <c r="A1439" s="23" t="s">
        <v>1889</v>
      </c>
      <c r="B1439" s="24" t="s">
        <v>38</v>
      </c>
      <c r="C1439" s="23" t="s">
        <v>1971</v>
      </c>
      <c r="D1439" s="24" t="s">
        <v>1972</v>
      </c>
      <c r="E1439" s="23" t="s">
        <v>40</v>
      </c>
      <c r="F1439" s="24" t="s">
        <v>41</v>
      </c>
      <c r="G1439" s="25">
        <v>30.103000000000009</v>
      </c>
      <c r="H1439" s="26">
        <v>0</v>
      </c>
      <c r="I1439" s="26">
        <v>1</v>
      </c>
      <c r="J1439" s="26">
        <v>0</v>
      </c>
      <c r="K1439" s="26">
        <v>0</v>
      </c>
      <c r="L1439" s="53">
        <v>0.33333333333333331</v>
      </c>
      <c r="M1439" s="54">
        <v>1.1073093490128333E-2</v>
      </c>
      <c r="N1439" s="54">
        <v>1.4925373134328358E-2</v>
      </c>
      <c r="O1439" s="54">
        <v>1</v>
      </c>
    </row>
    <row r="1440" spans="1:15" ht="15" customHeight="1">
      <c r="A1440" s="23" t="s">
        <v>1889</v>
      </c>
      <c r="B1440" s="24" t="s">
        <v>38</v>
      </c>
      <c r="C1440" s="23" t="s">
        <v>1971</v>
      </c>
      <c r="D1440" s="24" t="s">
        <v>1972</v>
      </c>
      <c r="E1440" s="23" t="s">
        <v>1975</v>
      </c>
      <c r="F1440" s="24" t="s">
        <v>1976</v>
      </c>
      <c r="G1440" s="25">
        <v>20.435000000000002</v>
      </c>
      <c r="H1440" s="26">
        <v>0</v>
      </c>
      <c r="I1440" s="26">
        <v>0</v>
      </c>
      <c r="J1440" s="26">
        <v>0</v>
      </c>
      <c r="K1440" s="26">
        <v>0</v>
      </c>
      <c r="L1440" s="53">
        <v>0</v>
      </c>
      <c r="M1440" s="54">
        <v>0</v>
      </c>
      <c r="N1440" s="54">
        <v>0</v>
      </c>
      <c r="O1440" s="54" t="s">
        <v>2766</v>
      </c>
    </row>
    <row r="1441" spans="1:15" ht="15" customHeight="1">
      <c r="A1441" s="23" t="s">
        <v>1889</v>
      </c>
      <c r="B1441" s="24" t="s">
        <v>38</v>
      </c>
      <c r="C1441" s="23" t="s">
        <v>1971</v>
      </c>
      <c r="D1441" s="24" t="s">
        <v>1972</v>
      </c>
      <c r="E1441" s="23" t="s">
        <v>1916</v>
      </c>
      <c r="F1441" s="24" t="s">
        <v>1917</v>
      </c>
      <c r="G1441" s="25">
        <v>41.2</v>
      </c>
      <c r="H1441" s="26">
        <v>0</v>
      </c>
      <c r="I1441" s="26">
        <v>0</v>
      </c>
      <c r="J1441" s="26">
        <v>0</v>
      </c>
      <c r="K1441" s="26">
        <v>0</v>
      </c>
      <c r="L1441" s="53">
        <v>0</v>
      </c>
      <c r="M1441" s="54">
        <v>0</v>
      </c>
      <c r="N1441" s="54">
        <v>0</v>
      </c>
      <c r="O1441" s="54" t="s">
        <v>2766</v>
      </c>
    </row>
    <row r="1442" spans="1:15" ht="15" customHeight="1">
      <c r="A1442" s="23" t="s">
        <v>1889</v>
      </c>
      <c r="B1442" s="24" t="s">
        <v>38</v>
      </c>
      <c r="C1442" s="23" t="s">
        <v>1971</v>
      </c>
      <c r="D1442" s="24" t="s">
        <v>1972</v>
      </c>
      <c r="E1442" s="23" t="s">
        <v>1977</v>
      </c>
      <c r="F1442" s="24" t="s">
        <v>1978</v>
      </c>
      <c r="G1442" s="25">
        <v>48.32</v>
      </c>
      <c r="H1442" s="26">
        <v>2</v>
      </c>
      <c r="I1442" s="26">
        <v>1</v>
      </c>
      <c r="J1442" s="26">
        <v>1</v>
      </c>
      <c r="K1442" s="26">
        <v>1</v>
      </c>
      <c r="L1442" s="53">
        <v>1</v>
      </c>
      <c r="M1442" s="54">
        <v>2.0695364238410598E-2</v>
      </c>
      <c r="N1442" s="54">
        <v>3.4883720930232558E-2</v>
      </c>
      <c r="O1442" s="54">
        <v>1</v>
      </c>
    </row>
    <row r="1443" spans="1:15" ht="15" customHeight="1">
      <c r="A1443" s="23" t="s">
        <v>1889</v>
      </c>
      <c r="B1443" s="24" t="s">
        <v>38</v>
      </c>
      <c r="C1443" s="23" t="s">
        <v>1971</v>
      </c>
      <c r="D1443" s="24" t="s">
        <v>1972</v>
      </c>
      <c r="E1443" s="23" t="s">
        <v>1918</v>
      </c>
      <c r="F1443" s="24" t="s">
        <v>1919</v>
      </c>
      <c r="G1443" s="25">
        <v>18.199999999999996</v>
      </c>
      <c r="H1443" s="26">
        <v>0</v>
      </c>
      <c r="I1443" s="26">
        <v>0</v>
      </c>
      <c r="J1443" s="26">
        <v>0</v>
      </c>
      <c r="K1443" s="26">
        <v>0</v>
      </c>
      <c r="L1443" s="53">
        <v>0</v>
      </c>
      <c r="M1443" s="54">
        <v>0</v>
      </c>
      <c r="N1443" s="54">
        <v>0</v>
      </c>
      <c r="O1443" s="54" t="s">
        <v>2766</v>
      </c>
    </row>
    <row r="1444" spans="1:15" ht="15" customHeight="1">
      <c r="A1444" s="23" t="s">
        <v>1889</v>
      </c>
      <c r="B1444" s="24" t="s">
        <v>38</v>
      </c>
      <c r="C1444" s="23" t="s">
        <v>1971</v>
      </c>
      <c r="D1444" s="24" t="s">
        <v>1972</v>
      </c>
      <c r="E1444" s="23" t="s">
        <v>1979</v>
      </c>
      <c r="F1444" s="24" t="s">
        <v>1980</v>
      </c>
      <c r="G1444" s="25">
        <v>5.15</v>
      </c>
      <c r="H1444" s="26">
        <v>0</v>
      </c>
      <c r="I1444" s="26">
        <v>1</v>
      </c>
      <c r="J1444" s="26">
        <v>0</v>
      </c>
      <c r="K1444" s="26">
        <v>0</v>
      </c>
      <c r="L1444" s="53">
        <v>0.33333333333333331</v>
      </c>
      <c r="M1444" s="54">
        <v>6.4724919093851127E-2</v>
      </c>
      <c r="N1444" s="54">
        <v>0.14285714285714285</v>
      </c>
      <c r="O1444" s="54">
        <v>1</v>
      </c>
    </row>
    <row r="1445" spans="1:15" ht="15" customHeight="1">
      <c r="A1445" s="23" t="s">
        <v>1889</v>
      </c>
      <c r="B1445" s="24" t="s">
        <v>38</v>
      </c>
      <c r="C1445" s="23" t="s">
        <v>1971</v>
      </c>
      <c r="D1445" s="24" t="s">
        <v>1972</v>
      </c>
      <c r="E1445" s="23" t="s">
        <v>1981</v>
      </c>
      <c r="F1445" s="24" t="s">
        <v>1982</v>
      </c>
      <c r="G1445" s="25">
        <v>5.7380000000000004</v>
      </c>
      <c r="H1445" s="26">
        <v>0</v>
      </c>
      <c r="I1445" s="26">
        <v>0</v>
      </c>
      <c r="J1445" s="26">
        <v>0</v>
      </c>
      <c r="K1445" s="26">
        <v>0</v>
      </c>
      <c r="L1445" s="53">
        <v>0</v>
      </c>
      <c r="M1445" s="54">
        <v>0</v>
      </c>
      <c r="N1445" s="54">
        <v>0</v>
      </c>
      <c r="O1445" s="54" t="s">
        <v>2766</v>
      </c>
    </row>
    <row r="1446" spans="1:15" ht="15" customHeight="1">
      <c r="A1446" s="23" t="s">
        <v>1889</v>
      </c>
      <c r="B1446" s="24" t="s">
        <v>38</v>
      </c>
      <c r="C1446" s="23" t="s">
        <v>1971</v>
      </c>
      <c r="D1446" s="24" t="s">
        <v>1972</v>
      </c>
      <c r="E1446" s="23" t="s">
        <v>1983</v>
      </c>
      <c r="F1446" s="24" t="s">
        <v>1984</v>
      </c>
      <c r="G1446" s="25">
        <v>82.429999999999993</v>
      </c>
      <c r="H1446" s="26">
        <v>0</v>
      </c>
      <c r="I1446" s="26">
        <v>0</v>
      </c>
      <c r="J1446" s="26">
        <v>0</v>
      </c>
      <c r="K1446" s="26">
        <v>0</v>
      </c>
      <c r="L1446" s="53">
        <v>0</v>
      </c>
      <c r="M1446" s="54">
        <v>0</v>
      </c>
      <c r="N1446" s="54">
        <v>0</v>
      </c>
      <c r="O1446" s="54" t="s">
        <v>2766</v>
      </c>
    </row>
    <row r="1447" spans="1:15" ht="15" customHeight="1">
      <c r="A1447" s="23" t="s">
        <v>1889</v>
      </c>
      <c r="B1447" s="24" t="s">
        <v>38</v>
      </c>
      <c r="C1447" s="23" t="s">
        <v>1971</v>
      </c>
      <c r="D1447" s="24" t="s">
        <v>1972</v>
      </c>
      <c r="E1447" s="23" t="s">
        <v>1985</v>
      </c>
      <c r="F1447" s="24" t="s">
        <v>1986</v>
      </c>
      <c r="G1447" s="25">
        <v>20.54</v>
      </c>
      <c r="H1447" s="26">
        <v>0</v>
      </c>
      <c r="I1447" s="26">
        <v>0</v>
      </c>
      <c r="J1447" s="26">
        <v>0</v>
      </c>
      <c r="K1447" s="26">
        <v>0</v>
      </c>
      <c r="L1447" s="53">
        <v>0</v>
      </c>
      <c r="M1447" s="54">
        <v>0</v>
      </c>
      <c r="N1447" s="54">
        <v>0</v>
      </c>
      <c r="O1447" s="54" t="s">
        <v>2766</v>
      </c>
    </row>
    <row r="1448" spans="1:15" ht="15" customHeight="1">
      <c r="A1448" s="23" t="s">
        <v>1889</v>
      </c>
      <c r="B1448" s="24" t="s">
        <v>38</v>
      </c>
      <c r="C1448" s="23" t="s">
        <v>1971</v>
      </c>
      <c r="D1448" s="24" t="s">
        <v>1972</v>
      </c>
      <c r="E1448" s="23" t="s">
        <v>1987</v>
      </c>
      <c r="F1448" s="24" t="s">
        <v>1988</v>
      </c>
      <c r="G1448" s="25">
        <v>41.713000000000001</v>
      </c>
      <c r="H1448" s="26">
        <v>0</v>
      </c>
      <c r="I1448" s="26">
        <v>0</v>
      </c>
      <c r="J1448" s="26">
        <v>0</v>
      </c>
      <c r="K1448" s="26">
        <v>0</v>
      </c>
      <c r="L1448" s="53">
        <v>0</v>
      </c>
      <c r="M1448" s="54">
        <v>0</v>
      </c>
      <c r="N1448" s="54">
        <v>0</v>
      </c>
      <c r="O1448" s="54" t="s">
        <v>2766</v>
      </c>
    </row>
    <row r="1449" spans="1:15" ht="15" customHeight="1">
      <c r="A1449" s="23" t="s">
        <v>1889</v>
      </c>
      <c r="B1449" s="24" t="s">
        <v>38</v>
      </c>
      <c r="C1449" s="23" t="s">
        <v>1971</v>
      </c>
      <c r="D1449" s="24" t="s">
        <v>1972</v>
      </c>
      <c r="E1449" s="23" t="s">
        <v>1989</v>
      </c>
      <c r="F1449" s="24" t="s">
        <v>1990</v>
      </c>
      <c r="G1449" s="25">
        <v>14.835000000000001</v>
      </c>
      <c r="H1449" s="26">
        <v>0</v>
      </c>
      <c r="I1449" s="26">
        <v>0</v>
      </c>
      <c r="J1449" s="26">
        <v>0</v>
      </c>
      <c r="K1449" s="26">
        <v>0</v>
      </c>
      <c r="L1449" s="53">
        <v>0</v>
      </c>
      <c r="M1449" s="54">
        <v>0</v>
      </c>
      <c r="N1449" s="54">
        <v>0</v>
      </c>
      <c r="O1449" s="54" t="s">
        <v>2766</v>
      </c>
    </row>
    <row r="1450" spans="1:15" ht="15" customHeight="1">
      <c r="A1450" s="23" t="s">
        <v>1889</v>
      </c>
      <c r="B1450" s="24" t="s">
        <v>38</v>
      </c>
      <c r="C1450" s="23" t="s">
        <v>1971</v>
      </c>
      <c r="D1450" s="24" t="s">
        <v>1972</v>
      </c>
      <c r="E1450" s="23" t="s">
        <v>1991</v>
      </c>
      <c r="F1450" s="24" t="s">
        <v>1992</v>
      </c>
      <c r="G1450" s="25">
        <v>59.09</v>
      </c>
      <c r="H1450" s="26">
        <v>0</v>
      </c>
      <c r="I1450" s="26">
        <v>2</v>
      </c>
      <c r="J1450" s="26">
        <v>0</v>
      </c>
      <c r="K1450" s="26">
        <v>0</v>
      </c>
      <c r="L1450" s="53">
        <v>0.66666666666666663</v>
      </c>
      <c r="M1450" s="54">
        <v>1.1282224854741355E-2</v>
      </c>
      <c r="N1450" s="54">
        <v>0.22222222222222221</v>
      </c>
      <c r="O1450" s="54">
        <v>1</v>
      </c>
    </row>
    <row r="1451" spans="1:15" ht="15" customHeight="1">
      <c r="A1451" s="23" t="s">
        <v>1889</v>
      </c>
      <c r="B1451" s="24" t="s">
        <v>38</v>
      </c>
      <c r="C1451" s="23" t="s">
        <v>1971</v>
      </c>
      <c r="D1451" s="24" t="s">
        <v>1972</v>
      </c>
      <c r="E1451" s="23" t="s">
        <v>1993</v>
      </c>
      <c r="F1451" s="24" t="s">
        <v>1994</v>
      </c>
      <c r="G1451" s="25">
        <v>19.149999999999999</v>
      </c>
      <c r="H1451" s="26">
        <v>0</v>
      </c>
      <c r="I1451" s="26">
        <v>0</v>
      </c>
      <c r="J1451" s="26">
        <v>0</v>
      </c>
      <c r="K1451" s="26">
        <v>0</v>
      </c>
      <c r="L1451" s="53">
        <v>0</v>
      </c>
      <c r="M1451" s="54">
        <v>0</v>
      </c>
      <c r="N1451" s="54">
        <v>0</v>
      </c>
      <c r="O1451" s="54" t="s">
        <v>2766</v>
      </c>
    </row>
    <row r="1452" spans="1:15" ht="15" customHeight="1">
      <c r="A1452" s="23" t="s">
        <v>1889</v>
      </c>
      <c r="B1452" s="24" t="s">
        <v>38</v>
      </c>
      <c r="C1452" s="23" t="s">
        <v>1971</v>
      </c>
      <c r="D1452" s="24" t="s">
        <v>1972</v>
      </c>
      <c r="E1452" s="23" t="s">
        <v>1995</v>
      </c>
      <c r="F1452" s="24" t="s">
        <v>1996</v>
      </c>
      <c r="G1452" s="25">
        <v>10.826000000000001</v>
      </c>
      <c r="H1452" s="26">
        <v>0</v>
      </c>
      <c r="I1452" s="26">
        <v>0</v>
      </c>
      <c r="J1452" s="26">
        <v>0</v>
      </c>
      <c r="K1452" s="26">
        <v>0</v>
      </c>
      <c r="L1452" s="53">
        <v>0</v>
      </c>
      <c r="M1452" s="54">
        <v>0</v>
      </c>
      <c r="N1452" s="54">
        <v>0</v>
      </c>
      <c r="O1452" s="54" t="s">
        <v>2766</v>
      </c>
    </row>
    <row r="1453" spans="1:15" ht="15" customHeight="1">
      <c r="A1453" s="23" t="s">
        <v>1889</v>
      </c>
      <c r="B1453" s="24" t="s">
        <v>38</v>
      </c>
      <c r="C1453" s="23" t="s">
        <v>1971</v>
      </c>
      <c r="D1453" s="24" t="s">
        <v>1972</v>
      </c>
      <c r="E1453" s="23" t="s">
        <v>1924</v>
      </c>
      <c r="F1453" s="24" t="s">
        <v>1925</v>
      </c>
      <c r="G1453" s="25">
        <v>33</v>
      </c>
      <c r="H1453" s="26">
        <v>0</v>
      </c>
      <c r="I1453" s="26">
        <v>0</v>
      </c>
      <c r="J1453" s="26">
        <v>0</v>
      </c>
      <c r="K1453" s="26">
        <v>0</v>
      </c>
      <c r="L1453" s="53">
        <v>0</v>
      </c>
      <c r="M1453" s="54">
        <v>0</v>
      </c>
      <c r="N1453" s="54">
        <v>0</v>
      </c>
      <c r="O1453" s="54" t="s">
        <v>2766</v>
      </c>
    </row>
    <row r="1454" spans="1:15" ht="15" customHeight="1">
      <c r="A1454" s="23" t="s">
        <v>1889</v>
      </c>
      <c r="B1454" s="24" t="s">
        <v>38</v>
      </c>
      <c r="C1454" s="23" t="s">
        <v>1971</v>
      </c>
      <c r="D1454" s="24" t="s">
        <v>1972</v>
      </c>
      <c r="E1454" s="23" t="s">
        <v>1997</v>
      </c>
      <c r="F1454" s="24" t="s">
        <v>1998</v>
      </c>
      <c r="G1454" s="25">
        <v>11</v>
      </c>
      <c r="H1454" s="26">
        <v>0</v>
      </c>
      <c r="I1454" s="26">
        <v>0</v>
      </c>
      <c r="J1454" s="26">
        <v>0</v>
      </c>
      <c r="K1454" s="26">
        <v>0</v>
      </c>
      <c r="L1454" s="53">
        <v>0</v>
      </c>
      <c r="M1454" s="54">
        <v>0</v>
      </c>
      <c r="N1454" s="54" t="s">
        <v>2766</v>
      </c>
      <c r="O1454" s="54" t="s">
        <v>2766</v>
      </c>
    </row>
    <row r="1455" spans="1:15" ht="15" customHeight="1">
      <c r="A1455" s="23" t="s">
        <v>1889</v>
      </c>
      <c r="B1455" s="24" t="s">
        <v>38</v>
      </c>
      <c r="C1455" s="23" t="s">
        <v>1971</v>
      </c>
      <c r="D1455" s="24" t="s">
        <v>1972</v>
      </c>
      <c r="E1455" s="23" t="s">
        <v>1999</v>
      </c>
      <c r="F1455" s="24" t="s">
        <v>2000</v>
      </c>
      <c r="G1455" s="25">
        <v>19.86</v>
      </c>
      <c r="H1455" s="26">
        <v>0</v>
      </c>
      <c r="I1455" s="26">
        <v>0</v>
      </c>
      <c r="J1455" s="26">
        <v>0</v>
      </c>
      <c r="K1455" s="26">
        <v>0</v>
      </c>
      <c r="L1455" s="53">
        <v>0</v>
      </c>
      <c r="M1455" s="54">
        <v>0</v>
      </c>
      <c r="N1455" s="54">
        <v>0</v>
      </c>
      <c r="O1455" s="54" t="s">
        <v>2766</v>
      </c>
    </row>
    <row r="1456" spans="1:15" ht="15" customHeight="1">
      <c r="A1456" s="23" t="s">
        <v>1889</v>
      </c>
      <c r="B1456" s="24" t="s">
        <v>38</v>
      </c>
      <c r="C1456" s="23" t="s">
        <v>1971</v>
      </c>
      <c r="D1456" s="24" t="s">
        <v>1972</v>
      </c>
      <c r="E1456" s="23" t="s">
        <v>2001</v>
      </c>
      <c r="F1456" s="24" t="s">
        <v>2002</v>
      </c>
      <c r="G1456" s="25">
        <v>36.19</v>
      </c>
      <c r="H1456" s="26">
        <v>1</v>
      </c>
      <c r="I1456" s="26">
        <v>0</v>
      </c>
      <c r="J1456" s="26">
        <v>0</v>
      </c>
      <c r="K1456" s="26">
        <v>2</v>
      </c>
      <c r="L1456" s="53">
        <v>0.66666666666666663</v>
      </c>
      <c r="M1456" s="54">
        <v>1.8421295017039697E-2</v>
      </c>
      <c r="N1456" s="54">
        <v>7.9999999999999988E-2</v>
      </c>
      <c r="O1456" s="54">
        <v>2</v>
      </c>
    </row>
    <row r="1457" spans="1:15" ht="15" customHeight="1">
      <c r="A1457" s="23" t="s">
        <v>1889</v>
      </c>
      <c r="B1457" s="24" t="s">
        <v>38</v>
      </c>
      <c r="C1457" s="23" t="s">
        <v>1971</v>
      </c>
      <c r="D1457" s="24" t="s">
        <v>1972</v>
      </c>
      <c r="E1457" s="23" t="s">
        <v>2003</v>
      </c>
      <c r="F1457" s="24" t="s">
        <v>2004</v>
      </c>
      <c r="G1457" s="25">
        <v>3.3479999999999999</v>
      </c>
      <c r="H1457" s="26">
        <v>0</v>
      </c>
      <c r="I1457" s="26">
        <v>0</v>
      </c>
      <c r="J1457" s="26">
        <v>0</v>
      </c>
      <c r="K1457" s="26">
        <v>0</v>
      </c>
      <c r="L1457" s="53">
        <v>0</v>
      </c>
      <c r="M1457" s="54">
        <v>0</v>
      </c>
      <c r="N1457" s="54">
        <v>0</v>
      </c>
      <c r="O1457" s="54" t="s">
        <v>2766</v>
      </c>
    </row>
    <row r="1458" spans="1:15" ht="15" customHeight="1">
      <c r="A1458" s="23" t="s">
        <v>1889</v>
      </c>
      <c r="B1458" s="24" t="s">
        <v>38</v>
      </c>
      <c r="C1458" s="23" t="s">
        <v>1971</v>
      </c>
      <c r="D1458" s="24" t="s">
        <v>1972</v>
      </c>
      <c r="E1458" s="23" t="s">
        <v>2005</v>
      </c>
      <c r="F1458" s="24" t="s">
        <v>2006</v>
      </c>
      <c r="G1458" s="25">
        <v>4.6299999999999955</v>
      </c>
      <c r="H1458" s="26">
        <v>0</v>
      </c>
      <c r="I1458" s="26">
        <v>0</v>
      </c>
      <c r="J1458" s="26">
        <v>0</v>
      </c>
      <c r="K1458" s="26">
        <v>0</v>
      </c>
      <c r="L1458" s="53">
        <v>0</v>
      </c>
      <c r="M1458" s="54">
        <v>0</v>
      </c>
      <c r="N1458" s="54">
        <v>0</v>
      </c>
      <c r="O1458" s="54" t="s">
        <v>2766</v>
      </c>
    </row>
    <row r="1459" spans="1:15" ht="15" customHeight="1">
      <c r="A1459" s="23" t="s">
        <v>1889</v>
      </c>
      <c r="B1459" s="24" t="s">
        <v>38</v>
      </c>
      <c r="C1459" s="23" t="s">
        <v>1971</v>
      </c>
      <c r="D1459" s="24" t="s">
        <v>1972</v>
      </c>
      <c r="E1459" s="23" t="s">
        <v>1967</v>
      </c>
      <c r="F1459" s="24" t="s">
        <v>1968</v>
      </c>
      <c r="G1459" s="25">
        <v>23.94</v>
      </c>
      <c r="H1459" s="26">
        <v>1</v>
      </c>
      <c r="I1459" s="26">
        <v>0</v>
      </c>
      <c r="J1459" s="26">
        <v>0</v>
      </c>
      <c r="K1459" s="26">
        <v>0</v>
      </c>
      <c r="L1459" s="53">
        <v>0</v>
      </c>
      <c r="M1459" s="54">
        <v>0</v>
      </c>
      <c r="N1459" s="54">
        <v>0</v>
      </c>
      <c r="O1459" s="54" t="s">
        <v>2766</v>
      </c>
    </row>
    <row r="1460" spans="1:15" ht="15" customHeight="1">
      <c r="A1460" s="23" t="s">
        <v>1889</v>
      </c>
      <c r="B1460" s="24" t="s">
        <v>38</v>
      </c>
      <c r="C1460" s="23" t="s">
        <v>1971</v>
      </c>
      <c r="D1460" s="24" t="s">
        <v>1972</v>
      </c>
      <c r="E1460" s="23" t="s">
        <v>2007</v>
      </c>
      <c r="F1460" s="24" t="s">
        <v>2008</v>
      </c>
      <c r="G1460" s="25">
        <v>18.600000000000001</v>
      </c>
      <c r="H1460" s="26">
        <v>0</v>
      </c>
      <c r="I1460" s="26">
        <v>0</v>
      </c>
      <c r="J1460" s="26">
        <v>0</v>
      </c>
      <c r="K1460" s="26">
        <v>0</v>
      </c>
      <c r="L1460" s="53">
        <v>0</v>
      </c>
      <c r="M1460" s="54">
        <v>0</v>
      </c>
      <c r="N1460" s="54">
        <v>0</v>
      </c>
      <c r="O1460" s="54" t="s">
        <v>2766</v>
      </c>
    </row>
    <row r="1461" spans="1:15" ht="15" customHeight="1">
      <c r="A1461" s="23" t="s">
        <v>1889</v>
      </c>
      <c r="B1461" s="24" t="s">
        <v>38</v>
      </c>
      <c r="C1461" s="23" t="s">
        <v>1971</v>
      </c>
      <c r="D1461" s="24" t="s">
        <v>1972</v>
      </c>
      <c r="E1461" s="23" t="s">
        <v>2009</v>
      </c>
      <c r="F1461" s="24" t="s">
        <v>2010</v>
      </c>
      <c r="G1461" s="25">
        <v>8.3249999999999993</v>
      </c>
      <c r="H1461" s="26">
        <v>0</v>
      </c>
      <c r="I1461" s="26">
        <v>0</v>
      </c>
      <c r="J1461" s="26">
        <v>0</v>
      </c>
      <c r="K1461" s="26">
        <v>0</v>
      </c>
      <c r="L1461" s="53">
        <v>0</v>
      </c>
      <c r="M1461" s="54">
        <v>0</v>
      </c>
      <c r="N1461" s="54">
        <v>0</v>
      </c>
      <c r="O1461" s="54" t="s">
        <v>2766</v>
      </c>
    </row>
    <row r="1462" spans="1:15" ht="15" customHeight="1">
      <c r="A1462" s="23" t="s">
        <v>1889</v>
      </c>
      <c r="B1462" s="24" t="s">
        <v>38</v>
      </c>
      <c r="C1462" s="23" t="s">
        <v>1971</v>
      </c>
      <c r="D1462" s="24" t="s">
        <v>1972</v>
      </c>
      <c r="E1462" s="23" t="s">
        <v>2011</v>
      </c>
      <c r="F1462" s="24" t="s">
        <v>2012</v>
      </c>
      <c r="G1462" s="25">
        <v>15.52</v>
      </c>
      <c r="H1462" s="26">
        <v>0</v>
      </c>
      <c r="I1462" s="26">
        <v>0</v>
      </c>
      <c r="J1462" s="26">
        <v>0</v>
      </c>
      <c r="K1462" s="26">
        <v>0</v>
      </c>
      <c r="L1462" s="53">
        <v>0</v>
      </c>
      <c r="M1462" s="54">
        <v>0</v>
      </c>
      <c r="N1462" s="54">
        <v>0</v>
      </c>
      <c r="O1462" s="54" t="s">
        <v>2766</v>
      </c>
    </row>
    <row r="1463" spans="1:15" ht="15" customHeight="1">
      <c r="A1463" s="23" t="s">
        <v>1889</v>
      </c>
      <c r="B1463" s="24" t="s">
        <v>38</v>
      </c>
      <c r="C1463" s="23" t="s">
        <v>1971</v>
      </c>
      <c r="D1463" s="24" t="s">
        <v>1972</v>
      </c>
      <c r="E1463" s="23" t="s">
        <v>2013</v>
      </c>
      <c r="F1463" s="24" t="s">
        <v>2014</v>
      </c>
      <c r="G1463" s="25">
        <v>38.424999999999997</v>
      </c>
      <c r="H1463" s="26">
        <v>0</v>
      </c>
      <c r="I1463" s="26">
        <v>0</v>
      </c>
      <c r="J1463" s="26">
        <v>0</v>
      </c>
      <c r="K1463" s="26">
        <v>0</v>
      </c>
      <c r="L1463" s="53">
        <v>0</v>
      </c>
      <c r="M1463" s="54">
        <v>0</v>
      </c>
      <c r="N1463" s="54">
        <v>0</v>
      </c>
      <c r="O1463" s="54" t="s">
        <v>2766</v>
      </c>
    </row>
    <row r="1464" spans="1:15" ht="15" customHeight="1">
      <c r="A1464" s="23" t="s">
        <v>1889</v>
      </c>
      <c r="B1464" s="24" t="s">
        <v>38</v>
      </c>
      <c r="C1464" s="23" t="s">
        <v>1971</v>
      </c>
      <c r="D1464" s="24" t="s">
        <v>1972</v>
      </c>
      <c r="E1464" s="23" t="s">
        <v>2015</v>
      </c>
      <c r="F1464" s="24" t="s">
        <v>2016</v>
      </c>
      <c r="G1464" s="25">
        <v>3.6</v>
      </c>
      <c r="H1464" s="26">
        <v>0</v>
      </c>
      <c r="I1464" s="26">
        <v>0</v>
      </c>
      <c r="J1464" s="26">
        <v>0</v>
      </c>
      <c r="K1464" s="26">
        <v>0</v>
      </c>
      <c r="L1464" s="53">
        <v>0</v>
      </c>
      <c r="M1464" s="54">
        <v>0</v>
      </c>
      <c r="N1464" s="54">
        <v>0</v>
      </c>
      <c r="O1464" s="54" t="s">
        <v>2766</v>
      </c>
    </row>
    <row r="1465" spans="1:15" ht="15" customHeight="1">
      <c r="A1465" s="23" t="s">
        <v>1889</v>
      </c>
      <c r="B1465" s="24" t="s">
        <v>38</v>
      </c>
      <c r="C1465" s="23" t="s">
        <v>1971</v>
      </c>
      <c r="D1465" s="24" t="s">
        <v>1972</v>
      </c>
      <c r="E1465" s="23" t="s">
        <v>2017</v>
      </c>
      <c r="F1465" s="24" t="s">
        <v>2018</v>
      </c>
      <c r="G1465" s="25">
        <v>11.8</v>
      </c>
      <c r="H1465" s="26">
        <v>0</v>
      </c>
      <c r="I1465" s="26">
        <v>0</v>
      </c>
      <c r="J1465" s="26">
        <v>0</v>
      </c>
      <c r="K1465" s="26">
        <v>0</v>
      </c>
      <c r="L1465" s="53">
        <v>0</v>
      </c>
      <c r="M1465" s="54">
        <v>0</v>
      </c>
      <c r="N1465" s="54">
        <v>0</v>
      </c>
      <c r="O1465" s="54" t="s">
        <v>2766</v>
      </c>
    </row>
    <row r="1466" spans="1:15" ht="15" customHeight="1">
      <c r="A1466" s="23" t="s">
        <v>1889</v>
      </c>
      <c r="B1466" s="24" t="s">
        <v>38</v>
      </c>
      <c r="C1466" s="23" t="s">
        <v>2019</v>
      </c>
      <c r="D1466" s="24" t="s">
        <v>2020</v>
      </c>
      <c r="E1466" s="23" t="s">
        <v>2021</v>
      </c>
      <c r="F1466" s="24" t="s">
        <v>2022</v>
      </c>
      <c r="G1466" s="25">
        <v>123.37</v>
      </c>
      <c r="H1466" s="26">
        <v>0</v>
      </c>
      <c r="I1466" s="26">
        <v>0</v>
      </c>
      <c r="J1466" s="26">
        <v>7</v>
      </c>
      <c r="K1466" s="26">
        <v>6</v>
      </c>
      <c r="L1466" s="53">
        <v>4.333333333333333</v>
      </c>
      <c r="M1466" s="54">
        <v>5.2687038988408846E-2</v>
      </c>
      <c r="N1466" s="54">
        <v>6.6552901023890776E-2</v>
      </c>
      <c r="O1466" s="54">
        <v>1.7727272727272727</v>
      </c>
    </row>
    <row r="1467" spans="1:15" ht="15" customHeight="1">
      <c r="A1467" s="23" t="s">
        <v>1889</v>
      </c>
      <c r="B1467" s="24" t="s">
        <v>38</v>
      </c>
      <c r="C1467" s="23" t="s">
        <v>2019</v>
      </c>
      <c r="D1467" s="24" t="s">
        <v>2020</v>
      </c>
      <c r="E1467" s="23" t="s">
        <v>2023</v>
      </c>
      <c r="F1467" s="24" t="s">
        <v>2024</v>
      </c>
      <c r="G1467" s="25">
        <v>2.335</v>
      </c>
      <c r="H1467" s="26">
        <v>0</v>
      </c>
      <c r="I1467" s="26">
        <v>0</v>
      </c>
      <c r="J1467" s="26">
        <v>0</v>
      </c>
      <c r="K1467" s="26">
        <v>0</v>
      </c>
      <c r="L1467" s="53">
        <v>0</v>
      </c>
      <c r="M1467" s="54">
        <v>0</v>
      </c>
      <c r="N1467" s="54">
        <v>0</v>
      </c>
      <c r="O1467" s="54" t="s">
        <v>2766</v>
      </c>
    </row>
    <row r="1468" spans="1:15" ht="15" customHeight="1">
      <c r="A1468" s="23" t="s">
        <v>1889</v>
      </c>
      <c r="B1468" s="24" t="s">
        <v>38</v>
      </c>
      <c r="C1468" s="23" t="s">
        <v>2019</v>
      </c>
      <c r="D1468" s="24" t="s">
        <v>2020</v>
      </c>
      <c r="E1468" s="23" t="s">
        <v>1933</v>
      </c>
      <c r="F1468" s="24" t="s">
        <v>1934</v>
      </c>
      <c r="G1468" s="25">
        <v>25.1</v>
      </c>
      <c r="H1468" s="26">
        <v>1</v>
      </c>
      <c r="I1468" s="26">
        <v>1</v>
      </c>
      <c r="J1468" s="26">
        <v>0</v>
      </c>
      <c r="K1468" s="26">
        <v>0</v>
      </c>
      <c r="L1468" s="53">
        <v>0.33333333333333331</v>
      </c>
      <c r="M1468" s="54">
        <v>1.3280212483399733E-2</v>
      </c>
      <c r="N1468" s="54">
        <v>8.8495575221238937E-3</v>
      </c>
      <c r="O1468" s="54">
        <v>1</v>
      </c>
    </row>
    <row r="1469" spans="1:15" ht="15" customHeight="1">
      <c r="A1469" s="23" t="s">
        <v>1889</v>
      </c>
      <c r="B1469" s="24" t="s">
        <v>38</v>
      </c>
      <c r="C1469" s="23" t="s">
        <v>2019</v>
      </c>
      <c r="D1469" s="24" t="s">
        <v>2020</v>
      </c>
      <c r="E1469" s="23" t="s">
        <v>1892</v>
      </c>
      <c r="F1469" s="24" t="s">
        <v>1893</v>
      </c>
      <c r="G1469" s="25">
        <v>19.5</v>
      </c>
      <c r="H1469" s="26">
        <v>0</v>
      </c>
      <c r="I1469" s="26">
        <v>6</v>
      </c>
      <c r="J1469" s="26">
        <v>0</v>
      </c>
      <c r="K1469" s="26">
        <v>1</v>
      </c>
      <c r="L1469" s="53">
        <v>2.3333333333333335</v>
      </c>
      <c r="M1469" s="54">
        <v>0.11965811965811966</v>
      </c>
      <c r="N1469" s="54">
        <v>7.2916666666666671E-2</v>
      </c>
      <c r="O1469" s="54">
        <v>1.1666666666666667</v>
      </c>
    </row>
    <row r="1470" spans="1:15" ht="15" customHeight="1">
      <c r="A1470" s="23" t="s">
        <v>1889</v>
      </c>
      <c r="B1470" s="24" t="s">
        <v>38</v>
      </c>
      <c r="C1470" s="23" t="s">
        <v>2019</v>
      </c>
      <c r="D1470" s="24" t="s">
        <v>2020</v>
      </c>
      <c r="E1470" s="23" t="s">
        <v>1973</v>
      </c>
      <c r="F1470" s="24" t="s">
        <v>1974</v>
      </c>
      <c r="G1470" s="25">
        <v>3.9409999999999989</v>
      </c>
      <c r="H1470" s="26">
        <v>0</v>
      </c>
      <c r="I1470" s="26">
        <v>0</v>
      </c>
      <c r="J1470" s="26">
        <v>0</v>
      </c>
      <c r="K1470" s="26">
        <v>0</v>
      </c>
      <c r="L1470" s="53">
        <v>0</v>
      </c>
      <c r="M1470" s="54">
        <v>0</v>
      </c>
      <c r="N1470" s="54">
        <v>0</v>
      </c>
      <c r="O1470" s="54" t="s">
        <v>2766</v>
      </c>
    </row>
    <row r="1471" spans="1:15" ht="15" customHeight="1">
      <c r="A1471" s="23" t="s">
        <v>1889</v>
      </c>
      <c r="B1471" s="24" t="s">
        <v>38</v>
      </c>
      <c r="C1471" s="23" t="s">
        <v>2019</v>
      </c>
      <c r="D1471" s="24" t="s">
        <v>2020</v>
      </c>
      <c r="E1471" s="23" t="s">
        <v>2025</v>
      </c>
      <c r="F1471" s="24" t="s">
        <v>2026</v>
      </c>
      <c r="G1471" s="25">
        <v>15.8</v>
      </c>
      <c r="H1471" s="26">
        <v>0</v>
      </c>
      <c r="I1471" s="26">
        <v>0</v>
      </c>
      <c r="J1471" s="26">
        <v>0</v>
      </c>
      <c r="K1471" s="26">
        <v>1</v>
      </c>
      <c r="L1471" s="53">
        <v>0.33333333333333331</v>
      </c>
      <c r="M1471" s="54">
        <v>2.1097046413502109E-2</v>
      </c>
      <c r="N1471" s="54">
        <v>0.19999999999999998</v>
      </c>
      <c r="O1471" s="54">
        <v>1</v>
      </c>
    </row>
    <row r="1472" spans="1:15" ht="15" customHeight="1">
      <c r="A1472" s="23" t="s">
        <v>1889</v>
      </c>
      <c r="B1472" s="24" t="s">
        <v>38</v>
      </c>
      <c r="C1472" s="23" t="s">
        <v>2019</v>
      </c>
      <c r="D1472" s="24" t="s">
        <v>2020</v>
      </c>
      <c r="E1472" s="23" t="s">
        <v>1937</v>
      </c>
      <c r="F1472" s="24" t="s">
        <v>1938</v>
      </c>
      <c r="G1472" s="25">
        <v>194.40400000000002</v>
      </c>
      <c r="H1472" s="26">
        <v>1</v>
      </c>
      <c r="I1472" s="26">
        <v>2</v>
      </c>
      <c r="J1472" s="26">
        <v>2</v>
      </c>
      <c r="K1472" s="26">
        <v>5</v>
      </c>
      <c r="L1472" s="53">
        <v>3</v>
      </c>
      <c r="M1472" s="54">
        <v>1.5431781239069154E-2</v>
      </c>
      <c r="N1472" s="54">
        <v>1.8480492813141684E-2</v>
      </c>
      <c r="O1472" s="54">
        <v>1.125</v>
      </c>
    </row>
    <row r="1473" spans="1:15" ht="15" customHeight="1">
      <c r="A1473" s="23" t="s">
        <v>1889</v>
      </c>
      <c r="B1473" s="24" t="s">
        <v>38</v>
      </c>
      <c r="C1473" s="23" t="s">
        <v>2019</v>
      </c>
      <c r="D1473" s="24" t="s">
        <v>2020</v>
      </c>
      <c r="E1473" s="23" t="s">
        <v>2027</v>
      </c>
      <c r="F1473" s="24" t="s">
        <v>2028</v>
      </c>
      <c r="G1473" s="25">
        <v>5.5</v>
      </c>
      <c r="H1473" s="26">
        <v>0</v>
      </c>
      <c r="I1473" s="26">
        <v>0</v>
      </c>
      <c r="J1473" s="26">
        <v>0</v>
      </c>
      <c r="K1473" s="26">
        <v>0</v>
      </c>
      <c r="L1473" s="53">
        <v>0</v>
      </c>
      <c r="M1473" s="54">
        <v>0</v>
      </c>
      <c r="N1473" s="54">
        <v>0</v>
      </c>
      <c r="O1473" s="54" t="s">
        <v>2766</v>
      </c>
    </row>
    <row r="1474" spans="1:15" ht="15" customHeight="1">
      <c r="A1474" s="23" t="s">
        <v>1889</v>
      </c>
      <c r="B1474" s="24" t="s">
        <v>38</v>
      </c>
      <c r="C1474" s="23" t="s">
        <v>2019</v>
      </c>
      <c r="D1474" s="24" t="s">
        <v>2020</v>
      </c>
      <c r="E1474" s="23" t="s">
        <v>2029</v>
      </c>
      <c r="F1474" s="24" t="s">
        <v>2030</v>
      </c>
      <c r="G1474" s="25">
        <v>72.649999999999991</v>
      </c>
      <c r="H1474" s="26">
        <v>8</v>
      </c>
      <c r="I1474" s="26">
        <v>2</v>
      </c>
      <c r="J1474" s="26">
        <v>1</v>
      </c>
      <c r="K1474" s="26">
        <v>4</v>
      </c>
      <c r="L1474" s="53">
        <v>2.3333333333333335</v>
      </c>
      <c r="M1474" s="54">
        <v>3.2117458132599225E-2</v>
      </c>
      <c r="N1474" s="54">
        <v>7.9545454545454558E-2</v>
      </c>
      <c r="O1474" s="54">
        <v>1.1666666666666667</v>
      </c>
    </row>
    <row r="1475" spans="1:15" ht="15" customHeight="1">
      <c r="A1475" s="23" t="s">
        <v>1889</v>
      </c>
      <c r="B1475" s="24" t="s">
        <v>38</v>
      </c>
      <c r="C1475" s="23" t="s">
        <v>2019</v>
      </c>
      <c r="D1475" s="24" t="s">
        <v>2020</v>
      </c>
      <c r="E1475" s="23" t="s">
        <v>2031</v>
      </c>
      <c r="F1475" s="24" t="s">
        <v>2032</v>
      </c>
      <c r="G1475" s="25">
        <v>102.17</v>
      </c>
      <c r="H1475" s="26">
        <v>0</v>
      </c>
      <c r="I1475" s="26">
        <v>0</v>
      </c>
      <c r="J1475" s="26">
        <v>2</v>
      </c>
      <c r="K1475" s="26">
        <v>2</v>
      </c>
      <c r="L1475" s="53">
        <v>1.3333333333333333</v>
      </c>
      <c r="M1475" s="54">
        <v>1.3050145182865158E-2</v>
      </c>
      <c r="N1475" s="54">
        <v>2.1052631578947368E-2</v>
      </c>
      <c r="O1475" s="54">
        <v>1.3333333333333333</v>
      </c>
    </row>
    <row r="1476" spans="1:15" ht="15" customHeight="1">
      <c r="A1476" s="23" t="s">
        <v>1889</v>
      </c>
      <c r="B1476" s="24" t="s">
        <v>38</v>
      </c>
      <c r="C1476" s="23" t="s">
        <v>2019</v>
      </c>
      <c r="D1476" s="24" t="s">
        <v>2020</v>
      </c>
      <c r="E1476" s="23" t="s">
        <v>2033</v>
      </c>
      <c r="F1476" s="24" t="s">
        <v>2034</v>
      </c>
      <c r="G1476" s="25">
        <v>14.151999999999999</v>
      </c>
      <c r="H1476" s="26">
        <v>0</v>
      </c>
      <c r="I1476" s="26">
        <v>1</v>
      </c>
      <c r="J1476" s="26">
        <v>1</v>
      </c>
      <c r="K1476" s="26">
        <v>0</v>
      </c>
      <c r="L1476" s="53">
        <v>0.66666666666666663</v>
      </c>
      <c r="M1476" s="54">
        <v>4.7107593744111553E-2</v>
      </c>
      <c r="N1476" s="54">
        <v>0.16666666666666666</v>
      </c>
      <c r="O1476" s="54">
        <v>1</v>
      </c>
    </row>
    <row r="1477" spans="1:15" ht="15" customHeight="1">
      <c r="A1477" s="23" t="s">
        <v>1889</v>
      </c>
      <c r="B1477" s="24" t="s">
        <v>38</v>
      </c>
      <c r="C1477" s="23" t="s">
        <v>2019</v>
      </c>
      <c r="D1477" s="24" t="s">
        <v>2020</v>
      </c>
      <c r="E1477" s="23" t="s">
        <v>1916</v>
      </c>
      <c r="F1477" s="24" t="s">
        <v>1917</v>
      </c>
      <c r="G1477" s="25">
        <v>16.7</v>
      </c>
      <c r="H1477" s="26">
        <v>0</v>
      </c>
      <c r="I1477" s="26">
        <v>0</v>
      </c>
      <c r="J1477" s="26">
        <v>0</v>
      </c>
      <c r="K1477" s="26">
        <v>0</v>
      </c>
      <c r="L1477" s="53">
        <v>0</v>
      </c>
      <c r="M1477" s="54">
        <v>0</v>
      </c>
      <c r="N1477" s="54">
        <v>0</v>
      </c>
      <c r="O1477" s="54" t="s">
        <v>2766</v>
      </c>
    </row>
    <row r="1478" spans="1:15" ht="15" customHeight="1">
      <c r="A1478" s="23" t="s">
        <v>1889</v>
      </c>
      <c r="B1478" s="24" t="s">
        <v>38</v>
      </c>
      <c r="C1478" s="23" t="s">
        <v>2019</v>
      </c>
      <c r="D1478" s="24" t="s">
        <v>2020</v>
      </c>
      <c r="E1478" s="23" t="s">
        <v>1983</v>
      </c>
      <c r="F1478" s="24" t="s">
        <v>1984</v>
      </c>
      <c r="G1478" s="25">
        <v>47.204999999999998</v>
      </c>
      <c r="H1478" s="26">
        <v>1</v>
      </c>
      <c r="I1478" s="26">
        <v>0</v>
      </c>
      <c r="J1478" s="26">
        <v>1</v>
      </c>
      <c r="K1478" s="26">
        <v>0</v>
      </c>
      <c r="L1478" s="53">
        <v>0.33333333333333331</v>
      </c>
      <c r="M1478" s="54">
        <v>7.0613988631147828E-3</v>
      </c>
      <c r="N1478" s="54">
        <v>2.8571428571428571E-2</v>
      </c>
      <c r="O1478" s="54">
        <v>1</v>
      </c>
    </row>
    <row r="1479" spans="1:15" ht="15" customHeight="1">
      <c r="A1479" s="23" t="s">
        <v>1889</v>
      </c>
      <c r="B1479" s="24" t="s">
        <v>38</v>
      </c>
      <c r="C1479" s="23" t="s">
        <v>2019</v>
      </c>
      <c r="D1479" s="24" t="s">
        <v>2020</v>
      </c>
      <c r="E1479" s="23" t="s">
        <v>2035</v>
      </c>
      <c r="F1479" s="24" t="s">
        <v>2036</v>
      </c>
      <c r="G1479" s="25">
        <v>1.425</v>
      </c>
      <c r="H1479" s="26">
        <v>0</v>
      </c>
      <c r="I1479" s="26">
        <v>0</v>
      </c>
      <c r="J1479" s="26">
        <v>0</v>
      </c>
      <c r="K1479" s="26">
        <v>0</v>
      </c>
      <c r="L1479" s="53">
        <v>0</v>
      </c>
      <c r="M1479" s="54">
        <v>0</v>
      </c>
      <c r="N1479" s="54">
        <v>0</v>
      </c>
      <c r="O1479" s="54" t="s">
        <v>2766</v>
      </c>
    </row>
    <row r="1480" spans="1:15" ht="15" customHeight="1">
      <c r="A1480" s="23" t="s">
        <v>1889</v>
      </c>
      <c r="B1480" s="24" t="s">
        <v>38</v>
      </c>
      <c r="C1480" s="23" t="s">
        <v>2019</v>
      </c>
      <c r="D1480" s="24" t="s">
        <v>2020</v>
      </c>
      <c r="E1480" s="23" t="s">
        <v>2037</v>
      </c>
      <c r="F1480" s="24" t="s">
        <v>2038</v>
      </c>
      <c r="G1480" s="25">
        <v>14.03</v>
      </c>
      <c r="H1480" s="26">
        <v>0</v>
      </c>
      <c r="I1480" s="26">
        <v>0</v>
      </c>
      <c r="J1480" s="26">
        <v>0</v>
      </c>
      <c r="K1480" s="26">
        <v>0</v>
      </c>
      <c r="L1480" s="53">
        <v>0</v>
      </c>
      <c r="M1480" s="54">
        <v>0</v>
      </c>
      <c r="N1480" s="54">
        <v>0</v>
      </c>
      <c r="O1480" s="54" t="s">
        <v>2766</v>
      </c>
    </row>
    <row r="1481" spans="1:15" ht="15" customHeight="1">
      <c r="A1481" s="23" t="s">
        <v>1889</v>
      </c>
      <c r="B1481" s="24" t="s">
        <v>38</v>
      </c>
      <c r="C1481" s="23" t="s">
        <v>2019</v>
      </c>
      <c r="D1481" s="24" t="s">
        <v>2020</v>
      </c>
      <c r="E1481" s="23" t="s">
        <v>2039</v>
      </c>
      <c r="F1481" s="24" t="s">
        <v>2040</v>
      </c>
      <c r="G1481" s="25">
        <v>7.4600000000000009</v>
      </c>
      <c r="H1481" s="26">
        <v>0</v>
      </c>
      <c r="I1481" s="26">
        <v>0</v>
      </c>
      <c r="J1481" s="26">
        <v>0</v>
      </c>
      <c r="K1481" s="26">
        <v>0</v>
      </c>
      <c r="L1481" s="53">
        <v>0</v>
      </c>
      <c r="M1481" s="54">
        <v>0</v>
      </c>
      <c r="N1481" s="54">
        <v>0</v>
      </c>
      <c r="O1481" s="54" t="s">
        <v>2766</v>
      </c>
    </row>
    <row r="1482" spans="1:15" ht="15" customHeight="1">
      <c r="A1482" s="23" t="s">
        <v>1889</v>
      </c>
      <c r="B1482" s="24" t="s">
        <v>38</v>
      </c>
      <c r="C1482" s="23" t="s">
        <v>2019</v>
      </c>
      <c r="D1482" s="24" t="s">
        <v>2020</v>
      </c>
      <c r="E1482" s="23" t="s">
        <v>2041</v>
      </c>
      <c r="F1482" s="24" t="s">
        <v>2042</v>
      </c>
      <c r="G1482" s="25">
        <v>21.5</v>
      </c>
      <c r="H1482" s="26">
        <v>0</v>
      </c>
      <c r="I1482" s="26">
        <v>0</v>
      </c>
      <c r="J1482" s="26">
        <v>0</v>
      </c>
      <c r="K1482" s="26">
        <v>0</v>
      </c>
      <c r="L1482" s="53">
        <v>0</v>
      </c>
      <c r="M1482" s="54">
        <v>0</v>
      </c>
      <c r="N1482" s="54">
        <v>0</v>
      </c>
      <c r="O1482" s="54" t="s">
        <v>2766</v>
      </c>
    </row>
    <row r="1483" spans="1:15" ht="15" customHeight="1">
      <c r="A1483" s="23" t="s">
        <v>1889</v>
      </c>
      <c r="B1483" s="24" t="s">
        <v>38</v>
      </c>
      <c r="C1483" s="23" t="s">
        <v>2019</v>
      </c>
      <c r="D1483" s="24" t="s">
        <v>2020</v>
      </c>
      <c r="E1483" s="23" t="s">
        <v>2043</v>
      </c>
      <c r="F1483" s="24" t="s">
        <v>2044</v>
      </c>
      <c r="G1483" s="25">
        <v>9.2509999999999994</v>
      </c>
      <c r="H1483" s="26">
        <v>0</v>
      </c>
      <c r="I1483" s="26">
        <v>0</v>
      </c>
      <c r="J1483" s="26">
        <v>0</v>
      </c>
      <c r="K1483" s="26">
        <v>0</v>
      </c>
      <c r="L1483" s="53">
        <v>0</v>
      </c>
      <c r="M1483" s="54">
        <v>0</v>
      </c>
      <c r="N1483" s="54">
        <v>0</v>
      </c>
      <c r="O1483" s="54" t="s">
        <v>2766</v>
      </c>
    </row>
    <row r="1484" spans="1:15" ht="15" customHeight="1">
      <c r="A1484" s="23" t="s">
        <v>1889</v>
      </c>
      <c r="B1484" s="24" t="s">
        <v>38</v>
      </c>
      <c r="C1484" s="23" t="s">
        <v>2019</v>
      </c>
      <c r="D1484" s="24" t="s">
        <v>2020</v>
      </c>
      <c r="E1484" s="23" t="s">
        <v>1951</v>
      </c>
      <c r="F1484" s="24" t="s">
        <v>1952</v>
      </c>
      <c r="G1484" s="25">
        <v>40.17</v>
      </c>
      <c r="H1484" s="26">
        <v>1</v>
      </c>
      <c r="I1484" s="26">
        <v>0</v>
      </c>
      <c r="J1484" s="26">
        <v>0</v>
      </c>
      <c r="K1484" s="26">
        <v>1</v>
      </c>
      <c r="L1484" s="53">
        <v>0.33333333333333331</v>
      </c>
      <c r="M1484" s="54">
        <v>8.2980665504937337E-3</v>
      </c>
      <c r="N1484" s="54">
        <v>9.6153846153846159E-3</v>
      </c>
      <c r="O1484" s="54">
        <v>1</v>
      </c>
    </row>
    <row r="1485" spans="1:15" ht="15" customHeight="1">
      <c r="A1485" s="23" t="s">
        <v>1889</v>
      </c>
      <c r="B1485" s="24" t="s">
        <v>38</v>
      </c>
      <c r="C1485" s="23" t="s">
        <v>2019</v>
      </c>
      <c r="D1485" s="24" t="s">
        <v>2020</v>
      </c>
      <c r="E1485" s="23" t="s">
        <v>1987</v>
      </c>
      <c r="F1485" s="24" t="s">
        <v>1988</v>
      </c>
      <c r="G1485" s="25">
        <v>34.427</v>
      </c>
      <c r="H1485" s="26">
        <v>3</v>
      </c>
      <c r="I1485" s="26">
        <v>0</v>
      </c>
      <c r="J1485" s="26">
        <v>0</v>
      </c>
      <c r="K1485" s="26">
        <v>1</v>
      </c>
      <c r="L1485" s="53">
        <v>0.33333333333333331</v>
      </c>
      <c r="M1485" s="54">
        <v>9.6823229829300639E-3</v>
      </c>
      <c r="N1485" s="54">
        <v>2.3809523809523808E-2</v>
      </c>
      <c r="O1485" s="54">
        <v>1</v>
      </c>
    </row>
    <row r="1486" spans="1:15" ht="15" customHeight="1">
      <c r="A1486" s="23" t="s">
        <v>1889</v>
      </c>
      <c r="B1486" s="24" t="s">
        <v>38</v>
      </c>
      <c r="C1486" s="23" t="s">
        <v>2019</v>
      </c>
      <c r="D1486" s="24" t="s">
        <v>2020</v>
      </c>
      <c r="E1486" s="23" t="s">
        <v>2045</v>
      </c>
      <c r="F1486" s="24" t="s">
        <v>2046</v>
      </c>
      <c r="G1486" s="25">
        <v>67.25</v>
      </c>
      <c r="H1486" s="26">
        <v>2</v>
      </c>
      <c r="I1486" s="26">
        <v>1</v>
      </c>
      <c r="J1486" s="26">
        <v>3</v>
      </c>
      <c r="K1486" s="26">
        <v>0</v>
      </c>
      <c r="L1486" s="53">
        <v>1.3333333333333333</v>
      </c>
      <c r="M1486" s="54">
        <v>1.9826517967781909E-2</v>
      </c>
      <c r="N1486" s="54">
        <v>4.878048780487805E-2</v>
      </c>
      <c r="O1486" s="54">
        <v>1.3333333333333333</v>
      </c>
    </row>
    <row r="1487" spans="1:15" ht="15" customHeight="1">
      <c r="A1487" s="23" t="s">
        <v>1889</v>
      </c>
      <c r="B1487" s="24" t="s">
        <v>38</v>
      </c>
      <c r="C1487" s="23" t="s">
        <v>2019</v>
      </c>
      <c r="D1487" s="24" t="s">
        <v>2020</v>
      </c>
      <c r="E1487" s="23" t="s">
        <v>2047</v>
      </c>
      <c r="F1487" s="24" t="s">
        <v>2048</v>
      </c>
      <c r="G1487" s="25">
        <v>12.3</v>
      </c>
      <c r="H1487" s="26">
        <v>0</v>
      </c>
      <c r="I1487" s="26">
        <v>1</v>
      </c>
      <c r="J1487" s="26">
        <v>0</v>
      </c>
      <c r="K1487" s="26">
        <v>0</v>
      </c>
      <c r="L1487" s="53">
        <v>0.33333333333333331</v>
      </c>
      <c r="M1487" s="54">
        <v>2.7100271002710025E-2</v>
      </c>
      <c r="N1487" s="54">
        <v>2.3255813953488368E-2</v>
      </c>
      <c r="O1487" s="54">
        <v>1</v>
      </c>
    </row>
    <row r="1488" spans="1:15" ht="15" customHeight="1">
      <c r="A1488" s="23" t="s">
        <v>1889</v>
      </c>
      <c r="B1488" s="24" t="s">
        <v>38</v>
      </c>
      <c r="C1488" s="23" t="s">
        <v>2019</v>
      </c>
      <c r="D1488" s="24" t="s">
        <v>2020</v>
      </c>
      <c r="E1488" s="23" t="s">
        <v>2049</v>
      </c>
      <c r="F1488" s="24" t="s">
        <v>2050</v>
      </c>
      <c r="G1488" s="25">
        <v>57.704999999999998</v>
      </c>
      <c r="H1488" s="26">
        <v>1</v>
      </c>
      <c r="I1488" s="26">
        <v>0</v>
      </c>
      <c r="J1488" s="26">
        <v>1</v>
      </c>
      <c r="K1488" s="26">
        <v>1</v>
      </c>
      <c r="L1488" s="53">
        <v>0.66666666666666663</v>
      </c>
      <c r="M1488" s="54">
        <v>1.1553013892499206E-2</v>
      </c>
      <c r="N1488" s="54">
        <v>1.680672268907563E-2</v>
      </c>
      <c r="O1488" s="54">
        <v>1</v>
      </c>
    </row>
    <row r="1489" spans="1:15" ht="15" customHeight="1">
      <c r="A1489" s="23" t="s">
        <v>1889</v>
      </c>
      <c r="B1489" s="24" t="s">
        <v>38</v>
      </c>
      <c r="C1489" s="23" t="s">
        <v>2019</v>
      </c>
      <c r="D1489" s="24" t="s">
        <v>2020</v>
      </c>
      <c r="E1489" s="23" t="s">
        <v>1953</v>
      </c>
      <c r="F1489" s="24" t="s">
        <v>1954</v>
      </c>
      <c r="G1489" s="25">
        <v>1.8999999999999986</v>
      </c>
      <c r="H1489" s="26">
        <v>0</v>
      </c>
      <c r="I1489" s="26">
        <v>0</v>
      </c>
      <c r="J1489" s="26">
        <v>0</v>
      </c>
      <c r="K1489" s="26">
        <v>0</v>
      </c>
      <c r="L1489" s="53">
        <v>0</v>
      </c>
      <c r="M1489" s="54">
        <v>0</v>
      </c>
      <c r="N1489" s="54" t="s">
        <v>2766</v>
      </c>
      <c r="O1489" s="54" t="s">
        <v>2766</v>
      </c>
    </row>
    <row r="1490" spans="1:15" ht="15" customHeight="1">
      <c r="A1490" s="23" t="s">
        <v>1889</v>
      </c>
      <c r="B1490" s="24" t="s">
        <v>38</v>
      </c>
      <c r="C1490" s="23" t="s">
        <v>2019</v>
      </c>
      <c r="D1490" s="24" t="s">
        <v>2020</v>
      </c>
      <c r="E1490" s="23" t="s">
        <v>2051</v>
      </c>
      <c r="F1490" s="24" t="s">
        <v>2052</v>
      </c>
      <c r="G1490" s="25">
        <v>8.375</v>
      </c>
      <c r="H1490" s="26">
        <v>0</v>
      </c>
      <c r="I1490" s="26">
        <v>0</v>
      </c>
      <c r="J1490" s="26">
        <v>0</v>
      </c>
      <c r="K1490" s="26">
        <v>0</v>
      </c>
      <c r="L1490" s="53">
        <v>0</v>
      </c>
      <c r="M1490" s="54">
        <v>0</v>
      </c>
      <c r="N1490" s="54">
        <v>0</v>
      </c>
      <c r="O1490" s="54" t="s">
        <v>2766</v>
      </c>
    </row>
    <row r="1491" spans="1:15" ht="15" customHeight="1">
      <c r="A1491" s="23" t="s">
        <v>1889</v>
      </c>
      <c r="B1491" s="24" t="s">
        <v>38</v>
      </c>
      <c r="C1491" s="23" t="s">
        <v>2019</v>
      </c>
      <c r="D1491" s="24" t="s">
        <v>2020</v>
      </c>
      <c r="E1491" s="23" t="s">
        <v>1963</v>
      </c>
      <c r="F1491" s="24" t="s">
        <v>1964</v>
      </c>
      <c r="G1491" s="25">
        <v>10</v>
      </c>
      <c r="H1491" s="26">
        <v>0</v>
      </c>
      <c r="I1491" s="26">
        <v>0</v>
      </c>
      <c r="J1491" s="26">
        <v>0</v>
      </c>
      <c r="K1491" s="26">
        <v>0</v>
      </c>
      <c r="L1491" s="53">
        <v>0</v>
      </c>
      <c r="M1491" s="54">
        <v>0</v>
      </c>
      <c r="N1491" s="54">
        <v>0</v>
      </c>
      <c r="O1491" s="54" t="s">
        <v>2766</v>
      </c>
    </row>
    <row r="1492" spans="1:15" ht="15" customHeight="1">
      <c r="A1492" s="23" t="s">
        <v>1889</v>
      </c>
      <c r="B1492" s="24" t="s">
        <v>38</v>
      </c>
      <c r="C1492" s="23" t="s">
        <v>2019</v>
      </c>
      <c r="D1492" s="24" t="s">
        <v>2020</v>
      </c>
      <c r="E1492" s="23" t="s">
        <v>1965</v>
      </c>
      <c r="F1492" s="24" t="s">
        <v>1966</v>
      </c>
      <c r="G1492" s="25">
        <v>13.556999999999999</v>
      </c>
      <c r="H1492" s="26">
        <v>0</v>
      </c>
      <c r="I1492" s="26">
        <v>0</v>
      </c>
      <c r="J1492" s="26">
        <v>0</v>
      </c>
      <c r="K1492" s="26">
        <v>0</v>
      </c>
      <c r="L1492" s="53">
        <v>0</v>
      </c>
      <c r="M1492" s="54">
        <v>0</v>
      </c>
      <c r="N1492" s="54">
        <v>0</v>
      </c>
      <c r="O1492" s="54" t="s">
        <v>2766</v>
      </c>
    </row>
    <row r="1493" spans="1:15" ht="15" customHeight="1">
      <c r="A1493" s="23" t="s">
        <v>1889</v>
      </c>
      <c r="B1493" s="24" t="s">
        <v>38</v>
      </c>
      <c r="C1493" s="23" t="s">
        <v>2019</v>
      </c>
      <c r="D1493" s="24" t="s">
        <v>2020</v>
      </c>
      <c r="E1493" s="23" t="s">
        <v>2053</v>
      </c>
      <c r="F1493" s="24" t="s">
        <v>2054</v>
      </c>
      <c r="G1493" s="25">
        <v>5.3</v>
      </c>
      <c r="H1493" s="26">
        <v>0</v>
      </c>
      <c r="I1493" s="26">
        <v>0</v>
      </c>
      <c r="J1493" s="26">
        <v>0</v>
      </c>
      <c r="K1493" s="26">
        <v>0</v>
      </c>
      <c r="L1493" s="53">
        <v>0</v>
      </c>
      <c r="M1493" s="54">
        <v>0</v>
      </c>
      <c r="N1493" s="54">
        <v>0</v>
      </c>
      <c r="O1493" s="54" t="s">
        <v>2766</v>
      </c>
    </row>
    <row r="1494" spans="1:15" ht="15" customHeight="1">
      <c r="A1494" s="23" t="s">
        <v>1889</v>
      </c>
      <c r="B1494" s="24" t="s">
        <v>38</v>
      </c>
      <c r="C1494" s="23" t="s">
        <v>2019</v>
      </c>
      <c r="D1494" s="24" t="s">
        <v>2020</v>
      </c>
      <c r="E1494" s="23" t="s">
        <v>2055</v>
      </c>
      <c r="F1494" s="24" t="s">
        <v>2056</v>
      </c>
      <c r="G1494" s="25">
        <v>13.280000000000001</v>
      </c>
      <c r="H1494" s="26">
        <v>0</v>
      </c>
      <c r="I1494" s="26">
        <v>0</v>
      </c>
      <c r="J1494" s="26">
        <v>0</v>
      </c>
      <c r="K1494" s="26">
        <v>0</v>
      </c>
      <c r="L1494" s="53">
        <v>0</v>
      </c>
      <c r="M1494" s="54">
        <v>0</v>
      </c>
      <c r="N1494" s="54">
        <v>0</v>
      </c>
      <c r="O1494" s="54" t="s">
        <v>2766</v>
      </c>
    </row>
    <row r="1495" spans="1:15" ht="15" customHeight="1">
      <c r="A1495" s="23" t="s">
        <v>1889</v>
      </c>
      <c r="B1495" s="24" t="s">
        <v>38</v>
      </c>
      <c r="C1495" s="23" t="s">
        <v>2019</v>
      </c>
      <c r="D1495" s="24" t="s">
        <v>2020</v>
      </c>
      <c r="E1495" s="23" t="s">
        <v>2057</v>
      </c>
      <c r="F1495" s="24" t="s">
        <v>2058</v>
      </c>
      <c r="G1495" s="25">
        <v>14.35</v>
      </c>
      <c r="H1495" s="26">
        <v>0</v>
      </c>
      <c r="I1495" s="26">
        <v>0</v>
      </c>
      <c r="J1495" s="26">
        <v>0</v>
      </c>
      <c r="K1495" s="26">
        <v>0</v>
      </c>
      <c r="L1495" s="53">
        <v>0</v>
      </c>
      <c r="M1495" s="54">
        <v>0</v>
      </c>
      <c r="N1495" s="54">
        <v>0</v>
      </c>
      <c r="O1495" s="54" t="s">
        <v>2766</v>
      </c>
    </row>
    <row r="1496" spans="1:15" ht="15" customHeight="1">
      <c r="A1496" s="23" t="s">
        <v>1889</v>
      </c>
      <c r="B1496" s="24" t="s">
        <v>38</v>
      </c>
      <c r="C1496" s="23" t="s">
        <v>2019</v>
      </c>
      <c r="D1496" s="24" t="s">
        <v>2020</v>
      </c>
      <c r="E1496" s="23" t="s">
        <v>2059</v>
      </c>
      <c r="F1496" s="24" t="s">
        <v>2060</v>
      </c>
      <c r="G1496" s="25">
        <v>10.675000000000001</v>
      </c>
      <c r="H1496" s="26">
        <v>0</v>
      </c>
      <c r="I1496" s="26">
        <v>0</v>
      </c>
      <c r="J1496" s="26">
        <v>1</v>
      </c>
      <c r="K1496" s="26">
        <v>0</v>
      </c>
      <c r="L1496" s="53">
        <v>0.33333333333333331</v>
      </c>
      <c r="M1496" s="54">
        <v>3.1225604996096796E-2</v>
      </c>
      <c r="N1496" s="54">
        <v>4.1666666666666664E-2</v>
      </c>
      <c r="O1496" s="54">
        <v>1</v>
      </c>
    </row>
    <row r="1497" spans="1:15" ht="15" customHeight="1">
      <c r="A1497" s="23" t="s">
        <v>1889</v>
      </c>
      <c r="B1497" s="24" t="s">
        <v>38</v>
      </c>
      <c r="C1497" s="23" t="s">
        <v>2019</v>
      </c>
      <c r="D1497" s="24" t="s">
        <v>2020</v>
      </c>
      <c r="E1497" s="23" t="s">
        <v>2061</v>
      </c>
      <c r="F1497" s="24" t="s">
        <v>2062</v>
      </c>
      <c r="G1497" s="25">
        <v>49.35</v>
      </c>
      <c r="H1497" s="26">
        <v>1</v>
      </c>
      <c r="I1497" s="26">
        <v>0</v>
      </c>
      <c r="J1497" s="26">
        <v>0</v>
      </c>
      <c r="K1497" s="26">
        <v>0</v>
      </c>
      <c r="L1497" s="53">
        <v>0</v>
      </c>
      <c r="M1497" s="54">
        <v>0</v>
      </c>
      <c r="N1497" s="54">
        <v>0</v>
      </c>
      <c r="O1497" s="54" t="s">
        <v>2766</v>
      </c>
    </row>
    <row r="1498" spans="1:15" ht="15" customHeight="1">
      <c r="A1498" s="23" t="s">
        <v>1889</v>
      </c>
      <c r="B1498" s="24" t="s">
        <v>38</v>
      </c>
      <c r="C1498" s="23" t="s">
        <v>2019</v>
      </c>
      <c r="D1498" s="24" t="s">
        <v>2020</v>
      </c>
      <c r="E1498" s="23" t="s">
        <v>2063</v>
      </c>
      <c r="F1498" s="24" t="s">
        <v>2064</v>
      </c>
      <c r="G1498" s="25">
        <v>6.8</v>
      </c>
      <c r="H1498" s="26">
        <v>0</v>
      </c>
      <c r="I1498" s="26">
        <v>0</v>
      </c>
      <c r="J1498" s="26">
        <v>0</v>
      </c>
      <c r="K1498" s="26">
        <v>0</v>
      </c>
      <c r="L1498" s="53">
        <v>0</v>
      </c>
      <c r="M1498" s="54">
        <v>0</v>
      </c>
      <c r="N1498" s="54">
        <v>0</v>
      </c>
      <c r="O1498" s="54" t="s">
        <v>2766</v>
      </c>
    </row>
    <row r="1499" spans="1:15" ht="15" customHeight="1">
      <c r="A1499" s="23" t="s">
        <v>1889</v>
      </c>
      <c r="B1499" s="24" t="s">
        <v>38</v>
      </c>
      <c r="C1499" s="23" t="s">
        <v>2019</v>
      </c>
      <c r="D1499" s="24" t="s">
        <v>2020</v>
      </c>
      <c r="E1499" s="23" t="s">
        <v>2065</v>
      </c>
      <c r="F1499" s="24" t="s">
        <v>2066</v>
      </c>
      <c r="G1499" s="25">
        <v>74.012</v>
      </c>
      <c r="H1499" s="26">
        <v>0</v>
      </c>
      <c r="I1499" s="26">
        <v>0</v>
      </c>
      <c r="J1499" s="26">
        <v>0</v>
      </c>
      <c r="K1499" s="26">
        <v>0</v>
      </c>
      <c r="L1499" s="53">
        <v>0</v>
      </c>
      <c r="M1499" s="54">
        <v>0</v>
      </c>
      <c r="N1499" s="54">
        <v>0</v>
      </c>
      <c r="O1499" s="54" t="s">
        <v>2766</v>
      </c>
    </row>
    <row r="1500" spans="1:15" ht="15" customHeight="1">
      <c r="A1500" s="23" t="s">
        <v>1889</v>
      </c>
      <c r="B1500" s="24" t="s">
        <v>38</v>
      </c>
      <c r="C1500" s="23" t="s">
        <v>2019</v>
      </c>
      <c r="D1500" s="24" t="s">
        <v>2020</v>
      </c>
      <c r="E1500" s="23" t="s">
        <v>2067</v>
      </c>
      <c r="F1500" s="24" t="s">
        <v>2068</v>
      </c>
      <c r="G1500" s="25">
        <v>31.055</v>
      </c>
      <c r="H1500" s="26">
        <v>1</v>
      </c>
      <c r="I1500" s="26">
        <v>0</v>
      </c>
      <c r="J1500" s="26">
        <v>1</v>
      </c>
      <c r="K1500" s="26">
        <v>1</v>
      </c>
      <c r="L1500" s="53">
        <v>0.66666666666666663</v>
      </c>
      <c r="M1500" s="54">
        <v>2.1467289218053989E-2</v>
      </c>
      <c r="N1500" s="54">
        <v>0.15384615384615385</v>
      </c>
      <c r="O1500" s="54">
        <v>1</v>
      </c>
    </row>
    <row r="1501" spans="1:15" ht="15" customHeight="1">
      <c r="A1501" s="23" t="s">
        <v>1889</v>
      </c>
      <c r="B1501" s="24" t="s">
        <v>38</v>
      </c>
      <c r="C1501" s="23" t="s">
        <v>2019</v>
      </c>
      <c r="D1501" s="24" t="s">
        <v>2020</v>
      </c>
      <c r="E1501" s="23" t="s">
        <v>2069</v>
      </c>
      <c r="F1501" s="24" t="s">
        <v>2070</v>
      </c>
      <c r="G1501" s="25">
        <v>6.46</v>
      </c>
      <c r="H1501" s="26">
        <v>0</v>
      </c>
      <c r="I1501" s="26">
        <v>0</v>
      </c>
      <c r="J1501" s="26">
        <v>0</v>
      </c>
      <c r="K1501" s="26">
        <v>0</v>
      </c>
      <c r="L1501" s="53">
        <v>0</v>
      </c>
      <c r="M1501" s="54">
        <v>0</v>
      </c>
      <c r="N1501" s="54">
        <v>0</v>
      </c>
      <c r="O1501" s="54" t="s">
        <v>2766</v>
      </c>
    </row>
    <row r="1502" spans="1:15" ht="15" customHeight="1">
      <c r="A1502" s="23" t="s">
        <v>1889</v>
      </c>
      <c r="B1502" s="24" t="s">
        <v>38</v>
      </c>
      <c r="C1502" s="23" t="s">
        <v>2019</v>
      </c>
      <c r="D1502" s="24" t="s">
        <v>2020</v>
      </c>
      <c r="E1502" s="23" t="s">
        <v>2071</v>
      </c>
      <c r="F1502" s="24" t="s">
        <v>2072</v>
      </c>
      <c r="G1502" s="25">
        <v>35.01</v>
      </c>
      <c r="H1502" s="26">
        <v>2</v>
      </c>
      <c r="I1502" s="26">
        <v>0</v>
      </c>
      <c r="J1502" s="26">
        <v>0</v>
      </c>
      <c r="K1502" s="26">
        <v>0</v>
      </c>
      <c r="L1502" s="53">
        <v>0</v>
      </c>
      <c r="M1502" s="54">
        <v>0</v>
      </c>
      <c r="N1502" s="54">
        <v>0</v>
      </c>
      <c r="O1502" s="54" t="s">
        <v>2766</v>
      </c>
    </row>
    <row r="1503" spans="1:15" ht="15" customHeight="1">
      <c r="A1503" s="23" t="s">
        <v>1889</v>
      </c>
      <c r="B1503" s="24" t="s">
        <v>38</v>
      </c>
      <c r="C1503" s="23" t="s">
        <v>2019</v>
      </c>
      <c r="D1503" s="24" t="s">
        <v>2020</v>
      </c>
      <c r="E1503" s="23" t="s">
        <v>2073</v>
      </c>
      <c r="F1503" s="24" t="s">
        <v>2074</v>
      </c>
      <c r="G1503" s="25">
        <v>35.83</v>
      </c>
      <c r="H1503" s="26">
        <v>0</v>
      </c>
      <c r="I1503" s="26">
        <v>0</v>
      </c>
      <c r="J1503" s="26">
        <v>0</v>
      </c>
      <c r="K1503" s="26">
        <v>0</v>
      </c>
      <c r="L1503" s="53">
        <v>0</v>
      </c>
      <c r="M1503" s="54">
        <v>0</v>
      </c>
      <c r="N1503" s="54">
        <v>0</v>
      </c>
      <c r="O1503" s="54" t="s">
        <v>2766</v>
      </c>
    </row>
    <row r="1504" spans="1:15" ht="15" customHeight="1">
      <c r="A1504" s="23" t="s">
        <v>1889</v>
      </c>
      <c r="B1504" s="24" t="s">
        <v>38</v>
      </c>
      <c r="C1504" s="23" t="s">
        <v>2019</v>
      </c>
      <c r="D1504" s="24" t="s">
        <v>2020</v>
      </c>
      <c r="E1504" s="23" t="s">
        <v>2075</v>
      </c>
      <c r="F1504" s="24" t="s">
        <v>2076</v>
      </c>
      <c r="G1504" s="25">
        <v>7.1180000000000003</v>
      </c>
      <c r="H1504" s="26">
        <v>0</v>
      </c>
      <c r="I1504" s="26">
        <v>0</v>
      </c>
      <c r="J1504" s="26">
        <v>0</v>
      </c>
      <c r="K1504" s="26">
        <v>0</v>
      </c>
      <c r="L1504" s="53">
        <v>0</v>
      </c>
      <c r="M1504" s="54">
        <v>0</v>
      </c>
      <c r="N1504" s="54">
        <v>0</v>
      </c>
      <c r="O1504" s="54" t="s">
        <v>2766</v>
      </c>
    </row>
    <row r="1505" spans="1:15" ht="15" customHeight="1">
      <c r="A1505" s="23" t="s">
        <v>1889</v>
      </c>
      <c r="B1505" s="24" t="s">
        <v>38</v>
      </c>
      <c r="C1505" s="23" t="s">
        <v>2019</v>
      </c>
      <c r="D1505" s="24" t="s">
        <v>2020</v>
      </c>
      <c r="E1505" s="23" t="s">
        <v>2077</v>
      </c>
      <c r="F1505" s="24" t="s">
        <v>2078</v>
      </c>
      <c r="G1505" s="25">
        <v>7.6000000000000005</v>
      </c>
      <c r="H1505" s="26">
        <v>0</v>
      </c>
      <c r="I1505" s="26">
        <v>1</v>
      </c>
      <c r="J1505" s="26">
        <v>2</v>
      </c>
      <c r="K1505" s="26">
        <v>0</v>
      </c>
      <c r="L1505" s="53">
        <v>1</v>
      </c>
      <c r="M1505" s="54">
        <v>0.13157894736842105</v>
      </c>
      <c r="N1505" s="54">
        <v>0.42857142857142855</v>
      </c>
      <c r="O1505" s="54">
        <v>1.5</v>
      </c>
    </row>
    <row r="1506" spans="1:15" ht="15" customHeight="1">
      <c r="A1506" s="23" t="s">
        <v>1889</v>
      </c>
      <c r="B1506" s="24" t="s">
        <v>38</v>
      </c>
      <c r="C1506" s="23" t="s">
        <v>2019</v>
      </c>
      <c r="D1506" s="24" t="s">
        <v>2020</v>
      </c>
      <c r="E1506" s="23" t="s">
        <v>2017</v>
      </c>
      <c r="F1506" s="24" t="s">
        <v>2018</v>
      </c>
      <c r="G1506" s="25">
        <v>19.03</v>
      </c>
      <c r="H1506" s="26">
        <v>0</v>
      </c>
      <c r="I1506" s="26">
        <v>0</v>
      </c>
      <c r="J1506" s="26">
        <v>2</v>
      </c>
      <c r="K1506" s="26">
        <v>0</v>
      </c>
      <c r="L1506" s="53">
        <v>0.66666666666666663</v>
      </c>
      <c r="M1506" s="54">
        <v>3.50324049746015E-2</v>
      </c>
      <c r="N1506" s="54">
        <v>0.25</v>
      </c>
      <c r="O1506" s="54">
        <v>1</v>
      </c>
    </row>
    <row r="1507" spans="1:15" ht="15" customHeight="1">
      <c r="A1507" s="23" t="s">
        <v>2079</v>
      </c>
      <c r="B1507" s="24" t="s">
        <v>2080</v>
      </c>
      <c r="C1507" s="23" t="s">
        <v>2081</v>
      </c>
      <c r="D1507" s="24" t="s">
        <v>2082</v>
      </c>
      <c r="E1507" s="23" t="s">
        <v>1128</v>
      </c>
      <c r="F1507" s="24" t="s">
        <v>1129</v>
      </c>
      <c r="G1507" s="25">
        <v>113.35000000000002</v>
      </c>
      <c r="H1507" s="26">
        <v>2</v>
      </c>
      <c r="I1507" s="26">
        <v>2</v>
      </c>
      <c r="J1507" s="26">
        <v>0</v>
      </c>
      <c r="K1507" s="26">
        <v>1</v>
      </c>
      <c r="L1507" s="53">
        <v>1</v>
      </c>
      <c r="M1507" s="54">
        <v>8.8222320247022482E-3</v>
      </c>
      <c r="N1507" s="54">
        <v>4.2857142857142858E-2</v>
      </c>
      <c r="O1507" s="54">
        <v>1</v>
      </c>
    </row>
    <row r="1508" spans="1:15" ht="15" customHeight="1">
      <c r="A1508" s="23" t="s">
        <v>2079</v>
      </c>
      <c r="B1508" s="24" t="s">
        <v>2080</v>
      </c>
      <c r="C1508" s="23" t="s">
        <v>2081</v>
      </c>
      <c r="D1508" s="24" t="s">
        <v>2082</v>
      </c>
      <c r="E1508" s="23" t="s">
        <v>1935</v>
      </c>
      <c r="F1508" s="24" t="s">
        <v>1936</v>
      </c>
      <c r="G1508" s="25">
        <v>57.100000000000009</v>
      </c>
      <c r="H1508" s="26">
        <v>0</v>
      </c>
      <c r="I1508" s="26">
        <v>1</v>
      </c>
      <c r="J1508" s="26">
        <v>1</v>
      </c>
      <c r="K1508" s="26">
        <v>0</v>
      </c>
      <c r="L1508" s="53">
        <v>0.66666666666666663</v>
      </c>
      <c r="M1508" s="54">
        <v>1.1675423234092234E-2</v>
      </c>
      <c r="N1508" s="54">
        <v>6.4516129032258063E-2</v>
      </c>
      <c r="O1508" s="54">
        <v>1</v>
      </c>
    </row>
    <row r="1509" spans="1:15" ht="15" customHeight="1">
      <c r="A1509" s="23" t="s">
        <v>2079</v>
      </c>
      <c r="B1509" s="24" t="s">
        <v>2080</v>
      </c>
      <c r="C1509" s="23" t="s">
        <v>2081</v>
      </c>
      <c r="D1509" s="24" t="s">
        <v>2082</v>
      </c>
      <c r="E1509" s="23" t="s">
        <v>52</v>
      </c>
      <c r="F1509" s="24" t="s">
        <v>53</v>
      </c>
      <c r="G1509" s="25">
        <v>114.5</v>
      </c>
      <c r="H1509" s="26">
        <v>5</v>
      </c>
      <c r="I1509" s="26">
        <v>9</v>
      </c>
      <c r="J1509" s="26">
        <v>14</v>
      </c>
      <c r="K1509" s="26">
        <v>8</v>
      </c>
      <c r="L1509" s="53">
        <v>10.333333333333334</v>
      </c>
      <c r="M1509" s="54">
        <v>9.0247452692867547E-2</v>
      </c>
      <c r="N1509" s="54">
        <v>0.17816091954022989</v>
      </c>
      <c r="O1509" s="54">
        <v>1.9375000000000002</v>
      </c>
    </row>
    <row r="1510" spans="1:15" ht="15" customHeight="1">
      <c r="A1510" s="23" t="s">
        <v>2079</v>
      </c>
      <c r="B1510" s="24" t="s">
        <v>2080</v>
      </c>
      <c r="C1510" s="23" t="s">
        <v>2081</v>
      </c>
      <c r="D1510" s="24" t="s">
        <v>2082</v>
      </c>
      <c r="E1510" s="23" t="s">
        <v>1831</v>
      </c>
      <c r="F1510" s="24" t="s">
        <v>1832</v>
      </c>
      <c r="G1510" s="25">
        <v>38.962999999999994</v>
      </c>
      <c r="H1510" s="26">
        <v>2</v>
      </c>
      <c r="I1510" s="26">
        <v>1</v>
      </c>
      <c r="J1510" s="26">
        <v>0</v>
      </c>
      <c r="K1510" s="26">
        <v>1</v>
      </c>
      <c r="L1510" s="53">
        <v>0.66666666666666663</v>
      </c>
      <c r="M1510" s="54">
        <v>1.7110249895199721E-2</v>
      </c>
      <c r="N1510" s="54">
        <v>0.2857142857142857</v>
      </c>
      <c r="O1510" s="54">
        <v>1</v>
      </c>
    </row>
    <row r="1511" spans="1:15" ht="15" customHeight="1">
      <c r="A1511" s="23" t="s">
        <v>2079</v>
      </c>
      <c r="B1511" s="24" t="s">
        <v>2080</v>
      </c>
      <c r="C1511" s="23" t="s">
        <v>2081</v>
      </c>
      <c r="D1511" s="24" t="s">
        <v>2082</v>
      </c>
      <c r="E1511" s="23" t="s">
        <v>1557</v>
      </c>
      <c r="F1511" s="24" t="s">
        <v>1558</v>
      </c>
      <c r="G1511" s="25">
        <v>62.620999999999981</v>
      </c>
      <c r="H1511" s="26">
        <v>0</v>
      </c>
      <c r="I1511" s="26">
        <v>1</v>
      </c>
      <c r="J1511" s="26">
        <v>4</v>
      </c>
      <c r="K1511" s="26">
        <v>1</v>
      </c>
      <c r="L1511" s="53">
        <v>2</v>
      </c>
      <c r="M1511" s="54">
        <v>3.1938167707318638E-2</v>
      </c>
      <c r="N1511" s="54">
        <v>0.1111111111111111</v>
      </c>
      <c r="O1511" s="54">
        <v>1.2</v>
      </c>
    </row>
    <row r="1512" spans="1:15" ht="15" customHeight="1">
      <c r="A1512" s="23" t="s">
        <v>2079</v>
      </c>
      <c r="B1512" s="24" t="s">
        <v>2080</v>
      </c>
      <c r="C1512" s="23" t="s">
        <v>2081</v>
      </c>
      <c r="D1512" s="24" t="s">
        <v>2082</v>
      </c>
      <c r="E1512" s="23" t="s">
        <v>2083</v>
      </c>
      <c r="F1512" s="24" t="s">
        <v>2084</v>
      </c>
      <c r="G1512" s="25">
        <v>14.25</v>
      </c>
      <c r="H1512" s="26">
        <v>0</v>
      </c>
      <c r="I1512" s="26">
        <v>0</v>
      </c>
      <c r="J1512" s="26">
        <v>0</v>
      </c>
      <c r="K1512" s="26">
        <v>0</v>
      </c>
      <c r="L1512" s="53">
        <v>0</v>
      </c>
      <c r="M1512" s="54">
        <v>0</v>
      </c>
      <c r="N1512" s="54">
        <v>0</v>
      </c>
      <c r="O1512" s="54" t="s">
        <v>2766</v>
      </c>
    </row>
    <row r="1513" spans="1:15" ht="15" customHeight="1">
      <c r="A1513" s="23" t="s">
        <v>2079</v>
      </c>
      <c r="B1513" s="24" t="s">
        <v>2080</v>
      </c>
      <c r="C1513" s="23" t="s">
        <v>2081</v>
      </c>
      <c r="D1513" s="24" t="s">
        <v>2082</v>
      </c>
      <c r="E1513" s="23" t="s">
        <v>2085</v>
      </c>
      <c r="F1513" s="24" t="s">
        <v>2086</v>
      </c>
      <c r="G1513" s="25">
        <v>198</v>
      </c>
      <c r="H1513" s="26">
        <v>7</v>
      </c>
      <c r="I1513" s="26">
        <v>8</v>
      </c>
      <c r="J1513" s="26">
        <v>3</v>
      </c>
      <c r="K1513" s="26">
        <v>3</v>
      </c>
      <c r="L1513" s="53">
        <v>4.666666666666667</v>
      </c>
      <c r="M1513" s="54">
        <v>2.3569023569023569E-2</v>
      </c>
      <c r="N1513" s="54">
        <v>0.13333333333333333</v>
      </c>
      <c r="O1513" s="54">
        <v>1.0769230769230771</v>
      </c>
    </row>
    <row r="1514" spans="1:15" ht="15" customHeight="1">
      <c r="A1514" s="23" t="s">
        <v>2079</v>
      </c>
      <c r="B1514" s="24" t="s">
        <v>2080</v>
      </c>
      <c r="C1514" s="23" t="s">
        <v>2081</v>
      </c>
      <c r="D1514" s="24" t="s">
        <v>2082</v>
      </c>
      <c r="E1514" s="23" t="s">
        <v>2087</v>
      </c>
      <c r="F1514" s="24" t="s">
        <v>2088</v>
      </c>
      <c r="G1514" s="25">
        <v>11.832000000000001</v>
      </c>
      <c r="H1514" s="26">
        <v>0</v>
      </c>
      <c r="I1514" s="26">
        <v>0</v>
      </c>
      <c r="J1514" s="26">
        <v>0</v>
      </c>
      <c r="K1514" s="26">
        <v>0</v>
      </c>
      <c r="L1514" s="53">
        <v>0</v>
      </c>
      <c r="M1514" s="54">
        <v>0</v>
      </c>
      <c r="N1514" s="54">
        <v>0</v>
      </c>
      <c r="O1514" s="54" t="s">
        <v>2766</v>
      </c>
    </row>
    <row r="1515" spans="1:15" ht="15" customHeight="1">
      <c r="A1515" s="23" t="s">
        <v>2079</v>
      </c>
      <c r="B1515" s="24" t="s">
        <v>2080</v>
      </c>
      <c r="C1515" s="23" t="s">
        <v>2081</v>
      </c>
      <c r="D1515" s="24" t="s">
        <v>2082</v>
      </c>
      <c r="E1515" s="23" t="s">
        <v>1977</v>
      </c>
      <c r="F1515" s="24" t="s">
        <v>1978</v>
      </c>
      <c r="G1515" s="25">
        <v>32.68</v>
      </c>
      <c r="H1515" s="26">
        <v>0</v>
      </c>
      <c r="I1515" s="26">
        <v>1</v>
      </c>
      <c r="J1515" s="26">
        <v>1</v>
      </c>
      <c r="K1515" s="26">
        <v>0</v>
      </c>
      <c r="L1515" s="53">
        <v>0.66666666666666663</v>
      </c>
      <c r="M1515" s="54">
        <v>2.0399836801305589E-2</v>
      </c>
      <c r="N1515" s="54">
        <v>7.9999999999999988E-2</v>
      </c>
      <c r="O1515" s="54">
        <v>1</v>
      </c>
    </row>
    <row r="1516" spans="1:15" ht="15" customHeight="1">
      <c r="A1516" s="23" t="s">
        <v>2079</v>
      </c>
      <c r="B1516" s="24" t="s">
        <v>2080</v>
      </c>
      <c r="C1516" s="23" t="s">
        <v>2081</v>
      </c>
      <c r="D1516" s="24" t="s">
        <v>2082</v>
      </c>
      <c r="E1516" s="23" t="s">
        <v>1985</v>
      </c>
      <c r="F1516" s="24" t="s">
        <v>1986</v>
      </c>
      <c r="G1516" s="25">
        <v>16</v>
      </c>
      <c r="H1516" s="26">
        <v>0</v>
      </c>
      <c r="I1516" s="26">
        <v>0</v>
      </c>
      <c r="J1516" s="26">
        <v>0</v>
      </c>
      <c r="K1516" s="26">
        <v>0</v>
      </c>
      <c r="L1516" s="53">
        <v>0</v>
      </c>
      <c r="M1516" s="54">
        <v>0</v>
      </c>
      <c r="N1516" s="54">
        <v>0</v>
      </c>
      <c r="O1516" s="54" t="s">
        <v>2766</v>
      </c>
    </row>
    <row r="1517" spans="1:15" ht="15" customHeight="1">
      <c r="A1517" s="23" t="s">
        <v>2079</v>
      </c>
      <c r="B1517" s="24" t="s">
        <v>2080</v>
      </c>
      <c r="C1517" s="23" t="s">
        <v>2081</v>
      </c>
      <c r="D1517" s="24" t="s">
        <v>2082</v>
      </c>
      <c r="E1517" s="23" t="s">
        <v>2089</v>
      </c>
      <c r="F1517" s="24" t="s">
        <v>2090</v>
      </c>
      <c r="G1517" s="25">
        <v>29.5</v>
      </c>
      <c r="H1517" s="26">
        <v>0</v>
      </c>
      <c r="I1517" s="26">
        <v>0</v>
      </c>
      <c r="J1517" s="26">
        <v>0</v>
      </c>
      <c r="K1517" s="26">
        <v>0</v>
      </c>
      <c r="L1517" s="53">
        <v>0</v>
      </c>
      <c r="M1517" s="54">
        <v>0</v>
      </c>
      <c r="N1517" s="54">
        <v>0</v>
      </c>
      <c r="O1517" s="54" t="s">
        <v>2766</v>
      </c>
    </row>
    <row r="1518" spans="1:15" ht="15" customHeight="1">
      <c r="A1518" s="23" t="s">
        <v>2079</v>
      </c>
      <c r="B1518" s="24" t="s">
        <v>2080</v>
      </c>
      <c r="C1518" s="23" t="s">
        <v>2081</v>
      </c>
      <c r="D1518" s="24" t="s">
        <v>2082</v>
      </c>
      <c r="E1518" s="23" t="s">
        <v>2091</v>
      </c>
      <c r="F1518" s="24" t="s">
        <v>2092</v>
      </c>
      <c r="G1518" s="25">
        <v>9.2840000000000007</v>
      </c>
      <c r="H1518" s="26">
        <v>4</v>
      </c>
      <c r="I1518" s="26">
        <v>1</v>
      </c>
      <c r="J1518" s="26">
        <v>0</v>
      </c>
      <c r="K1518" s="26">
        <v>0</v>
      </c>
      <c r="L1518" s="53">
        <v>0.33333333333333331</v>
      </c>
      <c r="M1518" s="54">
        <v>3.5904064340083294E-2</v>
      </c>
      <c r="N1518" s="54">
        <v>4.5454545454545456E-2</v>
      </c>
      <c r="O1518" s="54">
        <v>1</v>
      </c>
    </row>
    <row r="1519" spans="1:15" ht="15" customHeight="1">
      <c r="A1519" s="23" t="s">
        <v>2079</v>
      </c>
      <c r="B1519" s="24" t="s">
        <v>2080</v>
      </c>
      <c r="C1519" s="23" t="s">
        <v>2081</v>
      </c>
      <c r="D1519" s="24" t="s">
        <v>2082</v>
      </c>
      <c r="E1519" s="23" t="s">
        <v>2093</v>
      </c>
      <c r="F1519" s="24" t="s">
        <v>2094</v>
      </c>
      <c r="G1519" s="25">
        <v>26</v>
      </c>
      <c r="H1519" s="26">
        <v>1</v>
      </c>
      <c r="I1519" s="26">
        <v>2</v>
      </c>
      <c r="J1519" s="26">
        <v>1</v>
      </c>
      <c r="K1519" s="26">
        <v>2</v>
      </c>
      <c r="L1519" s="53">
        <v>1.6666666666666667</v>
      </c>
      <c r="M1519" s="54">
        <v>6.4102564102564111E-2</v>
      </c>
      <c r="N1519" s="54">
        <v>0.27777777777777779</v>
      </c>
      <c r="O1519" s="54">
        <v>1.2500000000000002</v>
      </c>
    </row>
    <row r="1520" spans="1:15" ht="15" customHeight="1">
      <c r="A1520" s="23" t="s">
        <v>2079</v>
      </c>
      <c r="B1520" s="24" t="s">
        <v>2080</v>
      </c>
      <c r="C1520" s="23" t="s">
        <v>2081</v>
      </c>
      <c r="D1520" s="24" t="s">
        <v>2082</v>
      </c>
      <c r="E1520" s="23" t="s">
        <v>2095</v>
      </c>
      <c r="F1520" s="24" t="s">
        <v>2096</v>
      </c>
      <c r="G1520" s="25">
        <v>50</v>
      </c>
      <c r="H1520" s="26">
        <v>1</v>
      </c>
      <c r="I1520" s="26">
        <v>1</v>
      </c>
      <c r="J1520" s="26">
        <v>0</v>
      </c>
      <c r="K1520" s="26">
        <v>0</v>
      </c>
      <c r="L1520" s="53">
        <v>0.33333333333333331</v>
      </c>
      <c r="M1520" s="54">
        <v>6.6666666666666662E-3</v>
      </c>
      <c r="N1520" s="54">
        <v>3.5714285714285712E-2</v>
      </c>
      <c r="O1520" s="54">
        <v>1</v>
      </c>
    </row>
    <row r="1521" spans="1:15" ht="15" customHeight="1">
      <c r="A1521" s="23" t="s">
        <v>2079</v>
      </c>
      <c r="B1521" s="24" t="s">
        <v>2080</v>
      </c>
      <c r="C1521" s="23" t="s">
        <v>2081</v>
      </c>
      <c r="D1521" s="24" t="s">
        <v>2082</v>
      </c>
      <c r="E1521" s="23" t="s">
        <v>2097</v>
      </c>
      <c r="F1521" s="24" t="s">
        <v>2098</v>
      </c>
      <c r="G1521" s="25">
        <v>37.1</v>
      </c>
      <c r="H1521" s="26">
        <v>1</v>
      </c>
      <c r="I1521" s="26">
        <v>0</v>
      </c>
      <c r="J1521" s="26">
        <v>0</v>
      </c>
      <c r="K1521" s="26">
        <v>0</v>
      </c>
      <c r="L1521" s="53">
        <v>0</v>
      </c>
      <c r="M1521" s="54">
        <v>0</v>
      </c>
      <c r="N1521" s="54">
        <v>0</v>
      </c>
      <c r="O1521" s="54" t="s">
        <v>2766</v>
      </c>
    </row>
    <row r="1522" spans="1:15" ht="15" customHeight="1">
      <c r="A1522" s="23" t="s">
        <v>2079</v>
      </c>
      <c r="B1522" s="24" t="s">
        <v>2080</v>
      </c>
      <c r="C1522" s="23" t="s">
        <v>2081</v>
      </c>
      <c r="D1522" s="24" t="s">
        <v>2082</v>
      </c>
      <c r="E1522" s="23" t="s">
        <v>2099</v>
      </c>
      <c r="F1522" s="24" t="s">
        <v>2100</v>
      </c>
      <c r="G1522" s="25">
        <v>56.6</v>
      </c>
      <c r="H1522" s="26">
        <v>0</v>
      </c>
      <c r="I1522" s="26">
        <v>0</v>
      </c>
      <c r="J1522" s="26">
        <v>1</v>
      </c>
      <c r="K1522" s="26">
        <v>1</v>
      </c>
      <c r="L1522" s="53">
        <v>0.66666666666666663</v>
      </c>
      <c r="M1522" s="54">
        <v>1.1778563015312131E-2</v>
      </c>
      <c r="N1522" s="54">
        <v>6.8965517241379309E-2</v>
      </c>
      <c r="O1522" s="54">
        <v>1</v>
      </c>
    </row>
    <row r="1523" spans="1:15" ht="15" customHeight="1">
      <c r="A1523" s="23" t="s">
        <v>2079</v>
      </c>
      <c r="B1523" s="24" t="s">
        <v>2080</v>
      </c>
      <c r="C1523" s="23" t="s">
        <v>2081</v>
      </c>
      <c r="D1523" s="24" t="s">
        <v>2082</v>
      </c>
      <c r="E1523" s="23" t="s">
        <v>2101</v>
      </c>
      <c r="F1523" s="24" t="s">
        <v>2102</v>
      </c>
      <c r="G1523" s="25">
        <v>18</v>
      </c>
      <c r="H1523" s="26">
        <v>0</v>
      </c>
      <c r="I1523" s="26">
        <v>1</v>
      </c>
      <c r="J1523" s="26">
        <v>2</v>
      </c>
      <c r="K1523" s="26">
        <v>0</v>
      </c>
      <c r="L1523" s="53">
        <v>1</v>
      </c>
      <c r="M1523" s="54">
        <v>5.5555555555555552E-2</v>
      </c>
      <c r="N1523" s="54">
        <v>0.2</v>
      </c>
      <c r="O1523" s="54">
        <v>1.5</v>
      </c>
    </row>
    <row r="1524" spans="1:15" ht="15" customHeight="1">
      <c r="A1524" s="23" t="s">
        <v>2079</v>
      </c>
      <c r="B1524" s="24" t="s">
        <v>2080</v>
      </c>
      <c r="C1524" s="23" t="s">
        <v>2081</v>
      </c>
      <c r="D1524" s="24" t="s">
        <v>2082</v>
      </c>
      <c r="E1524" s="23" t="s">
        <v>1922</v>
      </c>
      <c r="F1524" s="24" t="s">
        <v>1923</v>
      </c>
      <c r="G1524" s="25">
        <v>7.2</v>
      </c>
      <c r="H1524" s="26">
        <v>0</v>
      </c>
      <c r="I1524" s="26">
        <v>0</v>
      </c>
      <c r="J1524" s="26">
        <v>0</v>
      </c>
      <c r="K1524" s="26">
        <v>0</v>
      </c>
      <c r="L1524" s="53">
        <v>0</v>
      </c>
      <c r="M1524" s="54">
        <v>0</v>
      </c>
      <c r="N1524" s="54" t="s">
        <v>2766</v>
      </c>
      <c r="O1524" s="54" t="s">
        <v>2766</v>
      </c>
    </row>
    <row r="1525" spans="1:15" ht="15" customHeight="1">
      <c r="A1525" s="23" t="s">
        <v>2079</v>
      </c>
      <c r="B1525" s="24" t="s">
        <v>2080</v>
      </c>
      <c r="C1525" s="23" t="s">
        <v>2081</v>
      </c>
      <c r="D1525" s="24" t="s">
        <v>2082</v>
      </c>
      <c r="E1525" s="23" t="s">
        <v>1847</v>
      </c>
      <c r="F1525" s="24" t="s">
        <v>1848</v>
      </c>
      <c r="G1525" s="25">
        <v>5.2650000000000006</v>
      </c>
      <c r="H1525" s="26">
        <v>0</v>
      </c>
      <c r="I1525" s="26">
        <v>0</v>
      </c>
      <c r="J1525" s="26">
        <v>0</v>
      </c>
      <c r="K1525" s="26">
        <v>0</v>
      </c>
      <c r="L1525" s="53">
        <v>0</v>
      </c>
      <c r="M1525" s="54">
        <v>0</v>
      </c>
      <c r="N1525" s="54" t="s">
        <v>2766</v>
      </c>
      <c r="O1525" s="54" t="s">
        <v>2766</v>
      </c>
    </row>
    <row r="1526" spans="1:15" ht="15" customHeight="1">
      <c r="A1526" s="23" t="s">
        <v>2079</v>
      </c>
      <c r="B1526" s="24" t="s">
        <v>2080</v>
      </c>
      <c r="C1526" s="23" t="s">
        <v>2081</v>
      </c>
      <c r="D1526" s="24" t="s">
        <v>2082</v>
      </c>
      <c r="E1526" s="23" t="s">
        <v>2103</v>
      </c>
      <c r="F1526" s="24" t="s">
        <v>2104</v>
      </c>
      <c r="G1526" s="25">
        <v>39.599000000000004</v>
      </c>
      <c r="H1526" s="26">
        <v>0</v>
      </c>
      <c r="I1526" s="26">
        <v>0</v>
      </c>
      <c r="J1526" s="26">
        <v>1</v>
      </c>
      <c r="K1526" s="26">
        <v>0</v>
      </c>
      <c r="L1526" s="53">
        <v>0.33333333333333331</v>
      </c>
      <c r="M1526" s="54">
        <v>8.4177209862201889E-3</v>
      </c>
      <c r="N1526" s="54">
        <v>9.9999999999999992E-2</v>
      </c>
      <c r="O1526" s="54">
        <v>1</v>
      </c>
    </row>
    <row r="1527" spans="1:15" ht="15" customHeight="1">
      <c r="A1527" s="23" t="s">
        <v>2079</v>
      </c>
      <c r="B1527" s="24" t="s">
        <v>2080</v>
      </c>
      <c r="C1527" s="23" t="s">
        <v>2081</v>
      </c>
      <c r="D1527" s="24" t="s">
        <v>2082</v>
      </c>
      <c r="E1527" s="23" t="s">
        <v>2105</v>
      </c>
      <c r="F1527" s="24" t="s">
        <v>2106</v>
      </c>
      <c r="G1527" s="25">
        <v>14.615</v>
      </c>
      <c r="H1527" s="26">
        <v>2</v>
      </c>
      <c r="I1527" s="26">
        <v>4</v>
      </c>
      <c r="J1527" s="26">
        <v>1</v>
      </c>
      <c r="K1527" s="26">
        <v>0</v>
      </c>
      <c r="L1527" s="53">
        <v>1.6666666666666667</v>
      </c>
      <c r="M1527" s="54">
        <v>0.11403808872163303</v>
      </c>
      <c r="N1527" s="54">
        <v>0.20833333333333334</v>
      </c>
      <c r="O1527" s="54">
        <v>1</v>
      </c>
    </row>
    <row r="1528" spans="1:15" ht="15" customHeight="1">
      <c r="A1528" s="23" t="s">
        <v>2079</v>
      </c>
      <c r="B1528" s="24" t="s">
        <v>2080</v>
      </c>
      <c r="C1528" s="23" t="s">
        <v>2081</v>
      </c>
      <c r="D1528" s="24" t="s">
        <v>2082</v>
      </c>
      <c r="E1528" s="23" t="s">
        <v>2107</v>
      </c>
      <c r="F1528" s="24" t="s">
        <v>2108</v>
      </c>
      <c r="G1528" s="25">
        <v>40.215000000000003</v>
      </c>
      <c r="H1528" s="26">
        <v>0</v>
      </c>
      <c r="I1528" s="26">
        <v>1</v>
      </c>
      <c r="J1528" s="26">
        <v>1</v>
      </c>
      <c r="K1528" s="26">
        <v>0</v>
      </c>
      <c r="L1528" s="53">
        <v>0.66666666666666663</v>
      </c>
      <c r="M1528" s="54">
        <v>1.6577562269468271E-2</v>
      </c>
      <c r="N1528" s="54">
        <v>6.25E-2</v>
      </c>
      <c r="O1528" s="54">
        <v>1</v>
      </c>
    </row>
    <row r="1529" spans="1:15" ht="15" customHeight="1">
      <c r="A1529" s="23" t="s">
        <v>2079</v>
      </c>
      <c r="B1529" s="24" t="s">
        <v>2080</v>
      </c>
      <c r="C1529" s="23" t="s">
        <v>2081</v>
      </c>
      <c r="D1529" s="24" t="s">
        <v>2082</v>
      </c>
      <c r="E1529" s="23" t="s">
        <v>2109</v>
      </c>
      <c r="F1529" s="24" t="s">
        <v>2110</v>
      </c>
      <c r="G1529" s="25">
        <v>23.6</v>
      </c>
      <c r="H1529" s="26">
        <v>2</v>
      </c>
      <c r="I1529" s="26">
        <v>0</v>
      </c>
      <c r="J1529" s="26">
        <v>0</v>
      </c>
      <c r="K1529" s="26">
        <v>1</v>
      </c>
      <c r="L1529" s="53">
        <v>0.33333333333333331</v>
      </c>
      <c r="M1529" s="54">
        <v>1.4124293785310733E-2</v>
      </c>
      <c r="N1529" s="54">
        <v>3.3333333333333333E-2</v>
      </c>
      <c r="O1529" s="54">
        <v>1</v>
      </c>
    </row>
    <row r="1530" spans="1:15" ht="15" customHeight="1">
      <c r="A1530" s="23" t="s">
        <v>2079</v>
      </c>
      <c r="B1530" s="24" t="s">
        <v>2080</v>
      </c>
      <c r="C1530" s="23" t="s">
        <v>2081</v>
      </c>
      <c r="D1530" s="24" t="s">
        <v>2082</v>
      </c>
      <c r="E1530" s="23" t="s">
        <v>2111</v>
      </c>
      <c r="F1530" s="24" t="s">
        <v>2112</v>
      </c>
      <c r="G1530" s="25">
        <v>17</v>
      </c>
      <c r="H1530" s="26">
        <v>2</v>
      </c>
      <c r="I1530" s="26">
        <v>1</v>
      </c>
      <c r="J1530" s="26">
        <v>0</v>
      </c>
      <c r="K1530" s="26">
        <v>0</v>
      </c>
      <c r="L1530" s="53">
        <v>0.33333333333333331</v>
      </c>
      <c r="M1530" s="54">
        <v>1.9607843137254902E-2</v>
      </c>
      <c r="N1530" s="54">
        <v>9.0909090909090912E-2</v>
      </c>
      <c r="O1530" s="54">
        <v>1</v>
      </c>
    </row>
    <row r="1531" spans="1:15" ht="15" customHeight="1">
      <c r="A1531" s="23" t="s">
        <v>2079</v>
      </c>
      <c r="B1531" s="24" t="s">
        <v>2080</v>
      </c>
      <c r="C1531" s="23" t="s">
        <v>2081</v>
      </c>
      <c r="D1531" s="24" t="s">
        <v>2082</v>
      </c>
      <c r="E1531" s="23" t="s">
        <v>2113</v>
      </c>
      <c r="F1531" s="24" t="s">
        <v>2114</v>
      </c>
      <c r="G1531" s="25">
        <v>39.485999999999997</v>
      </c>
      <c r="H1531" s="26">
        <v>1</v>
      </c>
      <c r="I1531" s="26">
        <v>0</v>
      </c>
      <c r="J1531" s="26">
        <v>0</v>
      </c>
      <c r="K1531" s="26">
        <v>1</v>
      </c>
      <c r="L1531" s="53">
        <v>0.33333333333333331</v>
      </c>
      <c r="M1531" s="54">
        <v>8.4418105995373895E-3</v>
      </c>
      <c r="N1531" s="54">
        <v>3.7037037037037035E-2</v>
      </c>
      <c r="O1531" s="54">
        <v>1</v>
      </c>
    </row>
    <row r="1532" spans="1:15" ht="15" customHeight="1">
      <c r="A1532" s="23" t="s">
        <v>2079</v>
      </c>
      <c r="B1532" s="24" t="s">
        <v>2080</v>
      </c>
      <c r="C1532" s="23" t="s">
        <v>2081</v>
      </c>
      <c r="D1532" s="24" t="s">
        <v>2082</v>
      </c>
      <c r="E1532" s="23" t="s">
        <v>2115</v>
      </c>
      <c r="F1532" s="24" t="s">
        <v>2116</v>
      </c>
      <c r="G1532" s="25">
        <v>30.145</v>
      </c>
      <c r="H1532" s="26">
        <v>7</v>
      </c>
      <c r="I1532" s="26">
        <v>5</v>
      </c>
      <c r="J1532" s="26">
        <v>7</v>
      </c>
      <c r="K1532" s="26">
        <v>1</v>
      </c>
      <c r="L1532" s="53">
        <v>4.333333333333333</v>
      </c>
      <c r="M1532" s="54">
        <v>0.14374965444794602</v>
      </c>
      <c r="N1532" s="54">
        <v>0.12037037037037036</v>
      </c>
      <c r="O1532" s="54">
        <v>1.857142857142857</v>
      </c>
    </row>
    <row r="1533" spans="1:15" ht="15" customHeight="1">
      <c r="A1533" s="23" t="s">
        <v>2079</v>
      </c>
      <c r="B1533" s="24" t="s">
        <v>2080</v>
      </c>
      <c r="C1533" s="23" t="s">
        <v>2081</v>
      </c>
      <c r="D1533" s="24" t="s">
        <v>2082</v>
      </c>
      <c r="E1533" s="23" t="s">
        <v>2117</v>
      </c>
      <c r="F1533" s="24" t="s">
        <v>2118</v>
      </c>
      <c r="G1533" s="25">
        <v>0.9</v>
      </c>
      <c r="H1533" s="26">
        <v>0</v>
      </c>
      <c r="I1533" s="26">
        <v>0</v>
      </c>
      <c r="J1533" s="26">
        <v>0</v>
      </c>
      <c r="K1533" s="26">
        <v>0</v>
      </c>
      <c r="L1533" s="53">
        <v>0</v>
      </c>
      <c r="M1533" s="54">
        <v>0</v>
      </c>
      <c r="N1533" s="54">
        <v>0</v>
      </c>
      <c r="O1533" s="54" t="s">
        <v>2766</v>
      </c>
    </row>
    <row r="1534" spans="1:15" ht="15" customHeight="1">
      <c r="A1534" s="23" t="s">
        <v>2079</v>
      </c>
      <c r="B1534" s="24" t="s">
        <v>2080</v>
      </c>
      <c r="C1534" s="23" t="s">
        <v>2081</v>
      </c>
      <c r="D1534" s="24" t="s">
        <v>2082</v>
      </c>
      <c r="E1534" s="23" t="s">
        <v>2119</v>
      </c>
      <c r="F1534" s="24" t="s">
        <v>2120</v>
      </c>
      <c r="G1534" s="25">
        <v>9.9350000000000005</v>
      </c>
      <c r="H1534" s="26">
        <v>0</v>
      </c>
      <c r="I1534" s="26">
        <v>0</v>
      </c>
      <c r="J1534" s="26">
        <v>0</v>
      </c>
      <c r="K1534" s="26">
        <v>2</v>
      </c>
      <c r="L1534" s="53">
        <v>0.66666666666666663</v>
      </c>
      <c r="M1534" s="54">
        <v>0.10065425264217413</v>
      </c>
      <c r="N1534" s="54">
        <v>1</v>
      </c>
      <c r="O1534" s="54">
        <v>3</v>
      </c>
    </row>
    <row r="1535" spans="1:15" ht="15" customHeight="1">
      <c r="A1535" s="23" t="s">
        <v>2079</v>
      </c>
      <c r="B1535" s="24" t="s">
        <v>2080</v>
      </c>
      <c r="C1535" s="23" t="s">
        <v>2081</v>
      </c>
      <c r="D1535" s="24" t="s">
        <v>2082</v>
      </c>
      <c r="E1535" s="23" t="s">
        <v>2121</v>
      </c>
      <c r="F1535" s="24" t="s">
        <v>2122</v>
      </c>
      <c r="G1535" s="25">
        <v>60.4</v>
      </c>
      <c r="H1535" s="26">
        <v>1</v>
      </c>
      <c r="I1535" s="26">
        <v>5</v>
      </c>
      <c r="J1535" s="26">
        <v>0</v>
      </c>
      <c r="K1535" s="26">
        <v>2</v>
      </c>
      <c r="L1535" s="53">
        <v>2.3333333333333335</v>
      </c>
      <c r="M1535" s="54">
        <v>3.8631346578366449E-2</v>
      </c>
      <c r="N1535" s="54">
        <v>0.20588235294117646</v>
      </c>
      <c r="O1535" s="54">
        <v>1.1666666666666667</v>
      </c>
    </row>
    <row r="1536" spans="1:15" ht="15" customHeight="1">
      <c r="A1536" s="23" t="s">
        <v>2079</v>
      </c>
      <c r="B1536" s="24" t="s">
        <v>2080</v>
      </c>
      <c r="C1536" s="23" t="s">
        <v>2081</v>
      </c>
      <c r="D1536" s="24" t="s">
        <v>2082</v>
      </c>
      <c r="E1536" s="23" t="s">
        <v>2123</v>
      </c>
      <c r="F1536" s="24" t="s">
        <v>2124</v>
      </c>
      <c r="G1536" s="25">
        <v>6.4</v>
      </c>
      <c r="H1536" s="26">
        <v>0</v>
      </c>
      <c r="I1536" s="26">
        <v>0</v>
      </c>
      <c r="J1536" s="26">
        <v>0</v>
      </c>
      <c r="K1536" s="26">
        <v>0</v>
      </c>
      <c r="L1536" s="53">
        <v>0</v>
      </c>
      <c r="M1536" s="54">
        <v>0</v>
      </c>
      <c r="N1536" s="54">
        <v>0</v>
      </c>
      <c r="O1536" s="54" t="s">
        <v>2766</v>
      </c>
    </row>
    <row r="1537" spans="1:15" ht="15" customHeight="1">
      <c r="A1537" s="23" t="s">
        <v>2079</v>
      </c>
      <c r="B1537" s="24" t="s">
        <v>2080</v>
      </c>
      <c r="C1537" s="23" t="s">
        <v>2125</v>
      </c>
      <c r="D1537" s="24" t="s">
        <v>2126</v>
      </c>
      <c r="E1537" s="23" t="s">
        <v>1128</v>
      </c>
      <c r="F1537" s="24" t="s">
        <v>1129</v>
      </c>
      <c r="G1537" s="25">
        <v>73.009999999999991</v>
      </c>
      <c r="H1537" s="26">
        <v>1</v>
      </c>
      <c r="I1537" s="26">
        <v>0</v>
      </c>
      <c r="J1537" s="26">
        <v>0</v>
      </c>
      <c r="K1537" s="26">
        <v>5</v>
      </c>
      <c r="L1537" s="53">
        <v>1.6666666666666667</v>
      </c>
      <c r="M1537" s="54">
        <v>2.2827923115554951E-2</v>
      </c>
      <c r="N1537" s="54">
        <v>9.6153846153846159E-2</v>
      </c>
      <c r="O1537" s="54">
        <v>1.2500000000000002</v>
      </c>
    </row>
    <row r="1538" spans="1:15" ht="15" customHeight="1">
      <c r="A1538" s="23" t="s">
        <v>2079</v>
      </c>
      <c r="B1538" s="24" t="s">
        <v>2080</v>
      </c>
      <c r="C1538" s="23" t="s">
        <v>2125</v>
      </c>
      <c r="D1538" s="24" t="s">
        <v>2126</v>
      </c>
      <c r="E1538" s="23" t="s">
        <v>2127</v>
      </c>
      <c r="F1538" s="24" t="s">
        <v>2128</v>
      </c>
      <c r="G1538" s="25">
        <v>4.5999999999999091</v>
      </c>
      <c r="H1538" s="26">
        <v>0</v>
      </c>
      <c r="I1538" s="26">
        <v>0</v>
      </c>
      <c r="J1538" s="26">
        <v>0</v>
      </c>
      <c r="K1538" s="26">
        <v>0</v>
      </c>
      <c r="L1538" s="53">
        <v>0</v>
      </c>
      <c r="M1538" s="54">
        <v>0</v>
      </c>
      <c r="N1538" s="54">
        <v>0</v>
      </c>
      <c r="O1538" s="54" t="s">
        <v>2766</v>
      </c>
    </row>
    <row r="1539" spans="1:15" ht="15" customHeight="1">
      <c r="A1539" s="23" t="s">
        <v>2079</v>
      </c>
      <c r="B1539" s="24" t="s">
        <v>2080</v>
      </c>
      <c r="C1539" s="23" t="s">
        <v>2125</v>
      </c>
      <c r="D1539" s="24" t="s">
        <v>2126</v>
      </c>
      <c r="E1539" s="23" t="s">
        <v>52</v>
      </c>
      <c r="F1539" s="24" t="s">
        <v>53</v>
      </c>
      <c r="G1539" s="25">
        <v>84</v>
      </c>
      <c r="H1539" s="26">
        <v>12</v>
      </c>
      <c r="I1539" s="26">
        <v>4</v>
      </c>
      <c r="J1539" s="26">
        <v>3</v>
      </c>
      <c r="K1539" s="26">
        <v>3</v>
      </c>
      <c r="L1539" s="53">
        <v>3.3333333333333335</v>
      </c>
      <c r="M1539" s="54">
        <v>3.9682539682539687E-2</v>
      </c>
      <c r="N1539" s="54">
        <v>1.4992503748125937E-2</v>
      </c>
      <c r="O1539" s="54">
        <v>1</v>
      </c>
    </row>
    <row r="1540" spans="1:15" ht="15" customHeight="1">
      <c r="A1540" s="23" t="s">
        <v>2079</v>
      </c>
      <c r="B1540" s="24" t="s">
        <v>2080</v>
      </c>
      <c r="C1540" s="23" t="s">
        <v>2125</v>
      </c>
      <c r="D1540" s="24" t="s">
        <v>2126</v>
      </c>
      <c r="E1540" s="23" t="s">
        <v>2129</v>
      </c>
      <c r="F1540" s="24" t="s">
        <v>2130</v>
      </c>
      <c r="G1540" s="25">
        <v>65.66</v>
      </c>
      <c r="H1540" s="26">
        <v>2</v>
      </c>
      <c r="I1540" s="26">
        <v>0</v>
      </c>
      <c r="J1540" s="26">
        <v>1</v>
      </c>
      <c r="K1540" s="26">
        <v>3</v>
      </c>
      <c r="L1540" s="53">
        <v>1.3333333333333333</v>
      </c>
      <c r="M1540" s="54">
        <v>2.0306630114732459E-2</v>
      </c>
      <c r="N1540" s="54">
        <v>2.5316455696202531E-2</v>
      </c>
      <c r="O1540" s="54">
        <v>2</v>
      </c>
    </row>
    <row r="1541" spans="1:15" ht="15" customHeight="1">
      <c r="A1541" s="23" t="s">
        <v>2079</v>
      </c>
      <c r="B1541" s="24" t="s">
        <v>2080</v>
      </c>
      <c r="C1541" s="23" t="s">
        <v>2125</v>
      </c>
      <c r="D1541" s="24" t="s">
        <v>2126</v>
      </c>
      <c r="E1541" s="23" t="s">
        <v>2131</v>
      </c>
      <c r="F1541" s="24" t="s">
        <v>2132</v>
      </c>
      <c r="G1541" s="25">
        <v>23.289000000000001</v>
      </c>
      <c r="H1541" s="26">
        <v>0</v>
      </c>
      <c r="I1541" s="26">
        <v>0</v>
      </c>
      <c r="J1541" s="26">
        <v>0</v>
      </c>
      <c r="K1541" s="26">
        <v>1</v>
      </c>
      <c r="L1541" s="53">
        <v>0.33333333333333331</v>
      </c>
      <c r="M1541" s="54">
        <v>1.4312908812457954E-2</v>
      </c>
      <c r="N1541" s="54">
        <v>7.6923076923076927E-2</v>
      </c>
      <c r="O1541" s="54">
        <v>1</v>
      </c>
    </row>
    <row r="1542" spans="1:15" ht="15" customHeight="1">
      <c r="A1542" s="23" t="s">
        <v>2079</v>
      </c>
      <c r="B1542" s="24" t="s">
        <v>2080</v>
      </c>
      <c r="C1542" s="23" t="s">
        <v>2125</v>
      </c>
      <c r="D1542" s="24" t="s">
        <v>2126</v>
      </c>
      <c r="E1542" s="23" t="s">
        <v>2091</v>
      </c>
      <c r="F1542" s="24" t="s">
        <v>2092</v>
      </c>
      <c r="G1542" s="25">
        <v>38.358000000000004</v>
      </c>
      <c r="H1542" s="26">
        <v>2</v>
      </c>
      <c r="I1542" s="26">
        <v>4</v>
      </c>
      <c r="J1542" s="26">
        <v>3</v>
      </c>
      <c r="K1542" s="26">
        <v>4</v>
      </c>
      <c r="L1542" s="53">
        <v>3.6666666666666665</v>
      </c>
      <c r="M1542" s="54">
        <v>9.5590663399203982E-2</v>
      </c>
      <c r="N1542" s="54">
        <v>9.2436974789915971E-2</v>
      </c>
      <c r="O1542" s="54">
        <v>1.8333333333333333</v>
      </c>
    </row>
    <row r="1543" spans="1:15" ht="15" customHeight="1">
      <c r="A1543" s="23" t="s">
        <v>2079</v>
      </c>
      <c r="B1543" s="24" t="s">
        <v>2080</v>
      </c>
      <c r="C1543" s="23" t="s">
        <v>2125</v>
      </c>
      <c r="D1543" s="24" t="s">
        <v>2126</v>
      </c>
      <c r="E1543" s="23" t="s">
        <v>2133</v>
      </c>
      <c r="F1543" s="24" t="s">
        <v>2134</v>
      </c>
      <c r="G1543" s="25">
        <v>10.42</v>
      </c>
      <c r="H1543" s="26">
        <v>0</v>
      </c>
      <c r="I1543" s="26">
        <v>0</v>
      </c>
      <c r="J1543" s="26">
        <v>0</v>
      </c>
      <c r="K1543" s="26">
        <v>0</v>
      </c>
      <c r="L1543" s="53">
        <v>0</v>
      </c>
      <c r="M1543" s="54">
        <v>0</v>
      </c>
      <c r="N1543" s="54">
        <v>0</v>
      </c>
      <c r="O1543" s="54" t="s">
        <v>2766</v>
      </c>
    </row>
    <row r="1544" spans="1:15" ht="15" customHeight="1">
      <c r="A1544" s="23" t="s">
        <v>2079</v>
      </c>
      <c r="B1544" s="24" t="s">
        <v>2080</v>
      </c>
      <c r="C1544" s="23" t="s">
        <v>2125</v>
      </c>
      <c r="D1544" s="24" t="s">
        <v>2126</v>
      </c>
      <c r="E1544" s="23" t="s">
        <v>2135</v>
      </c>
      <c r="F1544" s="24" t="s">
        <v>2136</v>
      </c>
      <c r="G1544" s="25">
        <v>46.427999999999997</v>
      </c>
      <c r="H1544" s="26">
        <v>0</v>
      </c>
      <c r="I1544" s="26">
        <v>2</v>
      </c>
      <c r="J1544" s="26">
        <v>5</v>
      </c>
      <c r="K1544" s="26">
        <v>0</v>
      </c>
      <c r="L1544" s="53">
        <v>2.3333333333333335</v>
      </c>
      <c r="M1544" s="54">
        <v>5.0257028804457086E-2</v>
      </c>
      <c r="N1544" s="54">
        <v>5.3030303030303032E-2</v>
      </c>
      <c r="O1544" s="54">
        <v>1.7500000000000002</v>
      </c>
    </row>
    <row r="1545" spans="1:15" ht="15" customHeight="1">
      <c r="A1545" s="23" t="s">
        <v>2079</v>
      </c>
      <c r="B1545" s="24" t="s">
        <v>2080</v>
      </c>
      <c r="C1545" s="23" t="s">
        <v>2125</v>
      </c>
      <c r="D1545" s="24" t="s">
        <v>2126</v>
      </c>
      <c r="E1545" s="23" t="s">
        <v>2137</v>
      </c>
      <c r="F1545" s="24" t="s">
        <v>2138</v>
      </c>
      <c r="G1545" s="25">
        <v>13.923999999999999</v>
      </c>
      <c r="H1545" s="26">
        <v>0</v>
      </c>
      <c r="I1545" s="26">
        <v>1</v>
      </c>
      <c r="J1545" s="26">
        <v>0</v>
      </c>
      <c r="K1545" s="26">
        <v>1</v>
      </c>
      <c r="L1545" s="53">
        <v>0.66666666666666663</v>
      </c>
      <c r="M1545" s="54">
        <v>4.7878961984104185E-2</v>
      </c>
      <c r="N1545" s="54">
        <v>0.2857142857142857</v>
      </c>
      <c r="O1545" s="54">
        <v>1</v>
      </c>
    </row>
    <row r="1546" spans="1:15" ht="15" customHeight="1">
      <c r="A1546" s="23" t="s">
        <v>2079</v>
      </c>
      <c r="B1546" s="24" t="s">
        <v>2080</v>
      </c>
      <c r="C1546" s="23" t="s">
        <v>2125</v>
      </c>
      <c r="D1546" s="24" t="s">
        <v>2126</v>
      </c>
      <c r="E1546" s="23" t="s">
        <v>2139</v>
      </c>
      <c r="F1546" s="24" t="s">
        <v>2140</v>
      </c>
      <c r="G1546" s="25">
        <v>32.972999999999999</v>
      </c>
      <c r="H1546" s="26">
        <v>2</v>
      </c>
      <c r="I1546" s="26">
        <v>0</v>
      </c>
      <c r="J1546" s="26">
        <v>0</v>
      </c>
      <c r="K1546" s="26">
        <v>0</v>
      </c>
      <c r="L1546" s="53">
        <v>0</v>
      </c>
      <c r="M1546" s="54">
        <v>0</v>
      </c>
      <c r="N1546" s="54">
        <v>0</v>
      </c>
      <c r="O1546" s="54" t="s">
        <v>2766</v>
      </c>
    </row>
    <row r="1547" spans="1:15" ht="15" customHeight="1">
      <c r="A1547" s="23" t="s">
        <v>2079</v>
      </c>
      <c r="B1547" s="24" t="s">
        <v>2080</v>
      </c>
      <c r="C1547" s="23" t="s">
        <v>2125</v>
      </c>
      <c r="D1547" s="24" t="s">
        <v>2126</v>
      </c>
      <c r="E1547" s="23" t="s">
        <v>2141</v>
      </c>
      <c r="F1547" s="24" t="s">
        <v>2142</v>
      </c>
      <c r="G1547" s="25">
        <v>41</v>
      </c>
      <c r="H1547" s="26">
        <v>1</v>
      </c>
      <c r="I1547" s="26">
        <v>0</v>
      </c>
      <c r="J1547" s="26">
        <v>2</v>
      </c>
      <c r="K1547" s="26">
        <v>3</v>
      </c>
      <c r="L1547" s="53">
        <v>1.6666666666666667</v>
      </c>
      <c r="M1547" s="54">
        <v>4.065040650406504E-2</v>
      </c>
      <c r="N1547" s="54">
        <v>5.9523809523809527E-2</v>
      </c>
      <c r="O1547" s="54">
        <v>1.2500000000000002</v>
      </c>
    </row>
    <row r="1548" spans="1:15" ht="15" customHeight="1">
      <c r="A1548" s="23" t="s">
        <v>2079</v>
      </c>
      <c r="B1548" s="24" t="s">
        <v>2080</v>
      </c>
      <c r="C1548" s="23" t="s">
        <v>2125</v>
      </c>
      <c r="D1548" s="24" t="s">
        <v>2126</v>
      </c>
      <c r="E1548" s="23" t="s">
        <v>2143</v>
      </c>
      <c r="F1548" s="24" t="s">
        <v>2144</v>
      </c>
      <c r="G1548" s="25">
        <v>4.97</v>
      </c>
      <c r="H1548" s="26">
        <v>0</v>
      </c>
      <c r="I1548" s="26">
        <v>0</v>
      </c>
      <c r="J1548" s="26">
        <v>0</v>
      </c>
      <c r="K1548" s="26">
        <v>0</v>
      </c>
      <c r="L1548" s="53">
        <v>0</v>
      </c>
      <c r="M1548" s="54">
        <v>0</v>
      </c>
      <c r="N1548" s="54">
        <v>0</v>
      </c>
      <c r="O1548" s="54" t="s">
        <v>2766</v>
      </c>
    </row>
    <row r="1549" spans="1:15" ht="15" customHeight="1">
      <c r="A1549" s="23" t="s">
        <v>2079</v>
      </c>
      <c r="B1549" s="24" t="s">
        <v>2080</v>
      </c>
      <c r="C1549" s="23" t="s">
        <v>2125</v>
      </c>
      <c r="D1549" s="24" t="s">
        <v>2126</v>
      </c>
      <c r="E1549" s="23" t="s">
        <v>2145</v>
      </c>
      <c r="F1549" s="24" t="s">
        <v>2146</v>
      </c>
      <c r="G1549" s="25">
        <v>50.45</v>
      </c>
      <c r="H1549" s="26">
        <v>0</v>
      </c>
      <c r="I1549" s="26">
        <v>0</v>
      </c>
      <c r="J1549" s="26">
        <v>2</v>
      </c>
      <c r="K1549" s="26">
        <v>0</v>
      </c>
      <c r="L1549" s="53">
        <v>0.66666666666666663</v>
      </c>
      <c r="M1549" s="54">
        <v>1.3214403700033035E-2</v>
      </c>
      <c r="N1549" s="54">
        <v>2.5316455696202531E-2</v>
      </c>
      <c r="O1549" s="54">
        <v>1</v>
      </c>
    </row>
    <row r="1550" spans="1:15" ht="15" customHeight="1">
      <c r="A1550" s="23" t="s">
        <v>2079</v>
      </c>
      <c r="B1550" s="24" t="s">
        <v>2080</v>
      </c>
      <c r="C1550" s="23" t="s">
        <v>2125</v>
      </c>
      <c r="D1550" s="24" t="s">
        <v>2126</v>
      </c>
      <c r="E1550" s="23" t="s">
        <v>2147</v>
      </c>
      <c r="F1550" s="24" t="s">
        <v>2148</v>
      </c>
      <c r="G1550" s="25">
        <v>36.756999999999998</v>
      </c>
      <c r="H1550" s="26">
        <v>1</v>
      </c>
      <c r="I1550" s="26">
        <v>1</v>
      </c>
      <c r="J1550" s="26">
        <v>0</v>
      </c>
      <c r="K1550" s="26">
        <v>1</v>
      </c>
      <c r="L1550" s="53">
        <v>0.66666666666666663</v>
      </c>
      <c r="M1550" s="54">
        <v>1.8137134876803511E-2</v>
      </c>
      <c r="N1550" s="54">
        <v>3.0769230769230767E-2</v>
      </c>
      <c r="O1550" s="54">
        <v>1</v>
      </c>
    </row>
    <row r="1551" spans="1:15" ht="15" customHeight="1">
      <c r="A1551" s="23" t="s">
        <v>2079</v>
      </c>
      <c r="B1551" s="24" t="s">
        <v>2080</v>
      </c>
      <c r="C1551" s="23" t="s">
        <v>2125</v>
      </c>
      <c r="D1551" s="24" t="s">
        <v>2126</v>
      </c>
      <c r="E1551" s="23" t="s">
        <v>2149</v>
      </c>
      <c r="F1551" s="24" t="s">
        <v>2150</v>
      </c>
      <c r="G1551" s="25">
        <v>49.679000000000002</v>
      </c>
      <c r="H1551" s="26">
        <v>6</v>
      </c>
      <c r="I1551" s="26">
        <v>1</v>
      </c>
      <c r="J1551" s="26">
        <v>1</v>
      </c>
      <c r="K1551" s="26">
        <v>1</v>
      </c>
      <c r="L1551" s="53">
        <v>1</v>
      </c>
      <c r="M1551" s="54">
        <v>2.0129229654381128E-2</v>
      </c>
      <c r="N1551" s="54">
        <v>0.04</v>
      </c>
      <c r="O1551" s="54">
        <v>1</v>
      </c>
    </row>
    <row r="1552" spans="1:15" ht="15" customHeight="1">
      <c r="A1552" s="23" t="s">
        <v>2079</v>
      </c>
      <c r="B1552" s="24" t="s">
        <v>2080</v>
      </c>
      <c r="C1552" s="23" t="s">
        <v>2125</v>
      </c>
      <c r="D1552" s="24" t="s">
        <v>2126</v>
      </c>
      <c r="E1552" s="23" t="s">
        <v>2151</v>
      </c>
      <c r="F1552" s="24" t="s">
        <v>2152</v>
      </c>
      <c r="G1552" s="25">
        <v>28.257000000000001</v>
      </c>
      <c r="H1552" s="26">
        <v>0</v>
      </c>
      <c r="I1552" s="26">
        <v>0</v>
      </c>
      <c r="J1552" s="26">
        <v>1</v>
      </c>
      <c r="K1552" s="26">
        <v>0</v>
      </c>
      <c r="L1552" s="53">
        <v>0.33333333333333331</v>
      </c>
      <c r="M1552" s="54">
        <v>1.1796487006169561E-2</v>
      </c>
      <c r="N1552" s="54">
        <v>4.3478260869565216E-2</v>
      </c>
      <c r="O1552" s="54">
        <v>1</v>
      </c>
    </row>
    <row r="1553" spans="1:15" ht="15" customHeight="1">
      <c r="A1553" s="23" t="s">
        <v>2079</v>
      </c>
      <c r="B1553" s="24" t="s">
        <v>2080</v>
      </c>
      <c r="C1553" s="23" t="s">
        <v>2125</v>
      </c>
      <c r="D1553" s="24" t="s">
        <v>2126</v>
      </c>
      <c r="E1553" s="23" t="s">
        <v>2153</v>
      </c>
      <c r="F1553" s="24" t="s">
        <v>2154</v>
      </c>
      <c r="G1553" s="25">
        <v>33.4</v>
      </c>
      <c r="H1553" s="26">
        <v>0</v>
      </c>
      <c r="I1553" s="26">
        <v>1</v>
      </c>
      <c r="J1553" s="26">
        <v>2</v>
      </c>
      <c r="K1553" s="26">
        <v>1</v>
      </c>
      <c r="L1553" s="53">
        <v>1.3333333333333333</v>
      </c>
      <c r="M1553" s="54">
        <v>3.9920159680638723E-2</v>
      </c>
      <c r="N1553" s="54">
        <v>4.9999999999999996E-2</v>
      </c>
      <c r="O1553" s="54">
        <v>1</v>
      </c>
    </row>
    <row r="1554" spans="1:15" ht="15" customHeight="1">
      <c r="A1554" s="23" t="s">
        <v>2079</v>
      </c>
      <c r="B1554" s="24" t="s">
        <v>2080</v>
      </c>
      <c r="C1554" s="23" t="s">
        <v>2155</v>
      </c>
      <c r="D1554" s="24" t="s">
        <v>2156</v>
      </c>
      <c r="E1554" s="23" t="s">
        <v>1128</v>
      </c>
      <c r="F1554" s="24" t="s">
        <v>1129</v>
      </c>
      <c r="G1554" s="25">
        <v>22.490000000000009</v>
      </c>
      <c r="H1554" s="26">
        <v>1</v>
      </c>
      <c r="I1554" s="26">
        <v>0</v>
      </c>
      <c r="J1554" s="26">
        <v>0</v>
      </c>
      <c r="K1554" s="26">
        <v>0</v>
      </c>
      <c r="L1554" s="53">
        <v>0</v>
      </c>
      <c r="M1554" s="54">
        <v>0</v>
      </c>
      <c r="N1554" s="54">
        <v>0</v>
      </c>
      <c r="O1554" s="54" t="s">
        <v>2766</v>
      </c>
    </row>
    <row r="1555" spans="1:15" ht="15" customHeight="1">
      <c r="A1555" s="23" t="s">
        <v>2079</v>
      </c>
      <c r="B1555" s="24" t="s">
        <v>2080</v>
      </c>
      <c r="C1555" s="23" t="s">
        <v>2155</v>
      </c>
      <c r="D1555" s="24" t="s">
        <v>2156</v>
      </c>
      <c r="E1555" s="23" t="s">
        <v>1592</v>
      </c>
      <c r="F1555" s="24" t="s">
        <v>1593</v>
      </c>
      <c r="G1555" s="25">
        <v>78.259000000000015</v>
      </c>
      <c r="H1555" s="26">
        <v>6</v>
      </c>
      <c r="I1555" s="26">
        <v>3</v>
      </c>
      <c r="J1555" s="26">
        <v>2</v>
      </c>
      <c r="K1555" s="26">
        <v>1</v>
      </c>
      <c r="L1555" s="53">
        <v>2</v>
      </c>
      <c r="M1555" s="54">
        <v>2.555616606396708E-2</v>
      </c>
      <c r="N1555" s="54">
        <v>3.3898305084745763E-2</v>
      </c>
      <c r="O1555" s="54">
        <v>1</v>
      </c>
    </row>
    <row r="1556" spans="1:15" ht="15" customHeight="1">
      <c r="A1556" s="23" t="s">
        <v>2079</v>
      </c>
      <c r="B1556" s="24" t="s">
        <v>2080</v>
      </c>
      <c r="C1556" s="23" t="s">
        <v>2155</v>
      </c>
      <c r="D1556" s="24" t="s">
        <v>2156</v>
      </c>
      <c r="E1556" s="23" t="s">
        <v>2157</v>
      </c>
      <c r="F1556" s="24" t="s">
        <v>2158</v>
      </c>
      <c r="G1556" s="25">
        <v>44.15</v>
      </c>
      <c r="H1556" s="26">
        <v>2</v>
      </c>
      <c r="I1556" s="26">
        <v>2</v>
      </c>
      <c r="J1556" s="26">
        <v>0</v>
      </c>
      <c r="K1556" s="26">
        <v>1</v>
      </c>
      <c r="L1556" s="53">
        <v>1</v>
      </c>
      <c r="M1556" s="54">
        <v>2.2650056625141565E-2</v>
      </c>
      <c r="N1556" s="54">
        <v>2.5210084033613446E-2</v>
      </c>
      <c r="O1556" s="54">
        <v>1</v>
      </c>
    </row>
    <row r="1557" spans="1:15" ht="15" customHeight="1">
      <c r="A1557" s="23" t="s">
        <v>2079</v>
      </c>
      <c r="B1557" s="24" t="s">
        <v>2080</v>
      </c>
      <c r="C1557" s="23" t="s">
        <v>2155</v>
      </c>
      <c r="D1557" s="24" t="s">
        <v>2156</v>
      </c>
      <c r="E1557" s="23" t="s">
        <v>2135</v>
      </c>
      <c r="F1557" s="24" t="s">
        <v>2136</v>
      </c>
      <c r="G1557" s="25">
        <v>20.272000000000006</v>
      </c>
      <c r="H1557" s="26">
        <v>2</v>
      </c>
      <c r="I1557" s="26">
        <v>2</v>
      </c>
      <c r="J1557" s="26">
        <v>2</v>
      </c>
      <c r="K1557" s="26">
        <v>0</v>
      </c>
      <c r="L1557" s="53">
        <v>1.3333333333333333</v>
      </c>
      <c r="M1557" s="54">
        <v>6.5772165219679005E-2</v>
      </c>
      <c r="N1557" s="54">
        <v>0.1176470588235294</v>
      </c>
      <c r="O1557" s="54">
        <v>1.3333333333333333</v>
      </c>
    </row>
    <row r="1558" spans="1:15" ht="15" customHeight="1">
      <c r="A1558" s="23" t="s">
        <v>2079</v>
      </c>
      <c r="B1558" s="24" t="s">
        <v>2080</v>
      </c>
      <c r="C1558" s="23" t="s">
        <v>2155</v>
      </c>
      <c r="D1558" s="24" t="s">
        <v>2156</v>
      </c>
      <c r="E1558" s="23" t="s">
        <v>2159</v>
      </c>
      <c r="F1558" s="24" t="s">
        <v>2160</v>
      </c>
      <c r="G1558" s="25">
        <v>38.379999999999995</v>
      </c>
      <c r="H1558" s="26">
        <v>0</v>
      </c>
      <c r="I1558" s="26">
        <v>0</v>
      </c>
      <c r="J1558" s="26">
        <v>1</v>
      </c>
      <c r="K1558" s="26">
        <v>2</v>
      </c>
      <c r="L1558" s="53">
        <v>1</v>
      </c>
      <c r="M1558" s="54">
        <v>2.6055237102657638E-2</v>
      </c>
      <c r="N1558" s="54">
        <v>6.9767441860465115E-2</v>
      </c>
      <c r="O1558" s="54">
        <v>1</v>
      </c>
    </row>
    <row r="1559" spans="1:15" ht="15" customHeight="1">
      <c r="A1559" s="23" t="s">
        <v>2079</v>
      </c>
      <c r="B1559" s="24" t="s">
        <v>2080</v>
      </c>
      <c r="C1559" s="23" t="s">
        <v>2155</v>
      </c>
      <c r="D1559" s="24" t="s">
        <v>2156</v>
      </c>
      <c r="E1559" s="23" t="s">
        <v>2161</v>
      </c>
      <c r="F1559" s="24" t="s">
        <v>2162</v>
      </c>
      <c r="G1559" s="25">
        <v>7.03</v>
      </c>
      <c r="H1559" s="26">
        <v>0</v>
      </c>
      <c r="I1559" s="26">
        <v>0</v>
      </c>
      <c r="J1559" s="26">
        <v>0</v>
      </c>
      <c r="K1559" s="26">
        <v>0</v>
      </c>
      <c r="L1559" s="53">
        <v>0</v>
      </c>
      <c r="M1559" s="54">
        <v>0</v>
      </c>
      <c r="N1559" s="54">
        <v>0</v>
      </c>
      <c r="O1559" s="54" t="s">
        <v>2766</v>
      </c>
    </row>
    <row r="1560" spans="1:15" ht="15" customHeight="1">
      <c r="A1560" s="23" t="s">
        <v>2079</v>
      </c>
      <c r="B1560" s="24" t="s">
        <v>2080</v>
      </c>
      <c r="C1560" s="23" t="s">
        <v>2155</v>
      </c>
      <c r="D1560" s="24" t="s">
        <v>2156</v>
      </c>
      <c r="E1560" s="23" t="s">
        <v>2141</v>
      </c>
      <c r="F1560" s="24" t="s">
        <v>2142</v>
      </c>
      <c r="G1560" s="25">
        <v>33.299999999999997</v>
      </c>
      <c r="H1560" s="26">
        <v>3</v>
      </c>
      <c r="I1560" s="26">
        <v>1</v>
      </c>
      <c r="J1560" s="26">
        <v>1</v>
      </c>
      <c r="K1560" s="26">
        <v>0</v>
      </c>
      <c r="L1560" s="53">
        <v>0.66666666666666663</v>
      </c>
      <c r="M1560" s="54">
        <v>2.002002002002002E-2</v>
      </c>
      <c r="N1560" s="54">
        <v>2.6315789473684209E-2</v>
      </c>
      <c r="O1560" s="54">
        <v>1</v>
      </c>
    </row>
    <row r="1561" spans="1:15" ht="15" customHeight="1">
      <c r="A1561" s="23" t="s">
        <v>2079</v>
      </c>
      <c r="B1561" s="24" t="s">
        <v>2080</v>
      </c>
      <c r="C1561" s="23" t="s">
        <v>2155</v>
      </c>
      <c r="D1561" s="24" t="s">
        <v>2156</v>
      </c>
      <c r="E1561" s="23" t="s">
        <v>2163</v>
      </c>
      <c r="F1561" s="24" t="s">
        <v>2164</v>
      </c>
      <c r="G1561" s="25">
        <v>3.468</v>
      </c>
      <c r="H1561" s="26">
        <v>0</v>
      </c>
      <c r="I1561" s="26">
        <v>0</v>
      </c>
      <c r="J1561" s="26">
        <v>0</v>
      </c>
      <c r="K1561" s="26">
        <v>0</v>
      </c>
      <c r="L1561" s="53">
        <v>0</v>
      </c>
      <c r="M1561" s="54">
        <v>0</v>
      </c>
      <c r="N1561" s="54" t="s">
        <v>2766</v>
      </c>
      <c r="O1561" s="54" t="s">
        <v>2766</v>
      </c>
    </row>
    <row r="1562" spans="1:15" ht="15" customHeight="1">
      <c r="A1562" s="23" t="s">
        <v>2079</v>
      </c>
      <c r="B1562" s="24" t="s">
        <v>2080</v>
      </c>
      <c r="C1562" s="23" t="s">
        <v>2155</v>
      </c>
      <c r="D1562" s="24" t="s">
        <v>2156</v>
      </c>
      <c r="E1562" s="23" t="s">
        <v>2165</v>
      </c>
      <c r="F1562" s="24" t="s">
        <v>2166</v>
      </c>
      <c r="G1562" s="25">
        <v>15.35</v>
      </c>
      <c r="H1562" s="26">
        <v>0</v>
      </c>
      <c r="I1562" s="26">
        <v>2</v>
      </c>
      <c r="J1562" s="26">
        <v>0</v>
      </c>
      <c r="K1562" s="26">
        <v>0</v>
      </c>
      <c r="L1562" s="53">
        <v>0.66666666666666663</v>
      </c>
      <c r="M1562" s="54">
        <v>4.3431053203040172E-2</v>
      </c>
      <c r="N1562" s="54">
        <v>0.1176470588235294</v>
      </c>
      <c r="O1562" s="54">
        <v>1</v>
      </c>
    </row>
    <row r="1563" spans="1:15" ht="15" customHeight="1">
      <c r="A1563" s="23" t="s">
        <v>2079</v>
      </c>
      <c r="B1563" s="24" t="s">
        <v>2080</v>
      </c>
      <c r="C1563" s="23" t="s">
        <v>2155</v>
      </c>
      <c r="D1563" s="24" t="s">
        <v>2156</v>
      </c>
      <c r="E1563" s="23" t="s">
        <v>2167</v>
      </c>
      <c r="F1563" s="24" t="s">
        <v>2168</v>
      </c>
      <c r="G1563" s="25">
        <v>1.6500000000000021</v>
      </c>
      <c r="H1563" s="26">
        <v>0</v>
      </c>
      <c r="I1563" s="26">
        <v>0</v>
      </c>
      <c r="J1563" s="26">
        <v>0</v>
      </c>
      <c r="K1563" s="26">
        <v>0</v>
      </c>
      <c r="L1563" s="53">
        <v>0</v>
      </c>
      <c r="M1563" s="54">
        <v>0</v>
      </c>
      <c r="N1563" s="54" t="s">
        <v>2766</v>
      </c>
      <c r="O1563" s="54" t="s">
        <v>2766</v>
      </c>
    </row>
    <row r="1564" spans="1:15" ht="15" customHeight="1">
      <c r="A1564" s="23" t="s">
        <v>2079</v>
      </c>
      <c r="B1564" s="24" t="s">
        <v>2080</v>
      </c>
      <c r="C1564" s="23" t="s">
        <v>2155</v>
      </c>
      <c r="D1564" s="24" t="s">
        <v>2156</v>
      </c>
      <c r="E1564" s="23" t="s">
        <v>2147</v>
      </c>
      <c r="F1564" s="24" t="s">
        <v>2148</v>
      </c>
      <c r="G1564" s="25">
        <v>10.567</v>
      </c>
      <c r="H1564" s="26">
        <v>0</v>
      </c>
      <c r="I1564" s="26">
        <v>0</v>
      </c>
      <c r="J1564" s="26">
        <v>0</v>
      </c>
      <c r="K1564" s="26">
        <v>1</v>
      </c>
      <c r="L1564" s="53">
        <v>0.33333333333333331</v>
      </c>
      <c r="M1564" s="54">
        <v>3.1544746222516636E-2</v>
      </c>
      <c r="N1564" s="54">
        <v>0.19999999999999998</v>
      </c>
      <c r="O1564" s="54">
        <v>1</v>
      </c>
    </row>
    <row r="1565" spans="1:15" ht="15" customHeight="1">
      <c r="A1565" s="23" t="s">
        <v>2079</v>
      </c>
      <c r="B1565" s="24" t="s">
        <v>2080</v>
      </c>
      <c r="C1565" s="23" t="s">
        <v>2155</v>
      </c>
      <c r="D1565" s="24" t="s">
        <v>2156</v>
      </c>
      <c r="E1565" s="23" t="s">
        <v>2169</v>
      </c>
      <c r="F1565" s="24" t="s">
        <v>2170</v>
      </c>
      <c r="G1565" s="25">
        <v>24.184999999999999</v>
      </c>
      <c r="H1565" s="26">
        <v>0</v>
      </c>
      <c r="I1565" s="26">
        <v>0</v>
      </c>
      <c r="J1565" s="26">
        <v>0</v>
      </c>
      <c r="K1565" s="26">
        <v>0</v>
      </c>
      <c r="L1565" s="53">
        <v>0</v>
      </c>
      <c r="M1565" s="54">
        <v>0</v>
      </c>
      <c r="N1565" s="54">
        <v>0</v>
      </c>
      <c r="O1565" s="54" t="s">
        <v>2766</v>
      </c>
    </row>
    <row r="1566" spans="1:15" ht="15" customHeight="1">
      <c r="A1566" s="23" t="s">
        <v>2079</v>
      </c>
      <c r="B1566" s="24" t="s">
        <v>2080</v>
      </c>
      <c r="C1566" s="23" t="s">
        <v>2155</v>
      </c>
      <c r="D1566" s="24" t="s">
        <v>2156</v>
      </c>
      <c r="E1566" s="23" t="s">
        <v>2171</v>
      </c>
      <c r="F1566" s="24" t="s">
        <v>2172</v>
      </c>
      <c r="G1566" s="25">
        <v>36.027000000000001</v>
      </c>
      <c r="H1566" s="26">
        <v>0</v>
      </c>
      <c r="I1566" s="26">
        <v>0</v>
      </c>
      <c r="J1566" s="26">
        <v>1</v>
      </c>
      <c r="K1566" s="26">
        <v>1</v>
      </c>
      <c r="L1566" s="53">
        <v>0.66666666666666663</v>
      </c>
      <c r="M1566" s="54">
        <v>1.8504640038489648E-2</v>
      </c>
      <c r="N1566" s="54">
        <v>6.25E-2</v>
      </c>
      <c r="O1566" s="54">
        <v>1</v>
      </c>
    </row>
    <row r="1567" spans="1:15" ht="15" customHeight="1">
      <c r="A1567" s="23" t="s">
        <v>2079</v>
      </c>
      <c r="B1567" s="24" t="s">
        <v>2080</v>
      </c>
      <c r="C1567" s="23" t="s">
        <v>2155</v>
      </c>
      <c r="D1567" s="24" t="s">
        <v>2156</v>
      </c>
      <c r="E1567" s="23" t="s">
        <v>2173</v>
      </c>
      <c r="F1567" s="24" t="s">
        <v>2174</v>
      </c>
      <c r="G1567" s="25">
        <v>10.624999999999998</v>
      </c>
      <c r="H1567" s="26">
        <v>0</v>
      </c>
      <c r="I1567" s="26">
        <v>0</v>
      </c>
      <c r="J1567" s="26">
        <v>0</v>
      </c>
      <c r="K1567" s="26">
        <v>0</v>
      </c>
      <c r="L1567" s="53">
        <v>0</v>
      </c>
      <c r="M1567" s="54">
        <v>0</v>
      </c>
      <c r="N1567" s="54">
        <v>0</v>
      </c>
      <c r="O1567" s="54" t="s">
        <v>2766</v>
      </c>
    </row>
    <row r="1568" spans="1:15" ht="15" customHeight="1">
      <c r="A1568" s="23" t="s">
        <v>2079</v>
      </c>
      <c r="B1568" s="24" t="s">
        <v>2080</v>
      </c>
      <c r="C1568" s="23" t="s">
        <v>2175</v>
      </c>
      <c r="D1568" s="24" t="s">
        <v>2176</v>
      </c>
      <c r="E1568" s="23" t="s">
        <v>1592</v>
      </c>
      <c r="F1568" s="24" t="s">
        <v>1593</v>
      </c>
      <c r="G1568" s="25">
        <v>43.539999999999964</v>
      </c>
      <c r="H1568" s="26">
        <v>0</v>
      </c>
      <c r="I1568" s="26">
        <v>0</v>
      </c>
      <c r="J1568" s="26">
        <v>3</v>
      </c>
      <c r="K1568" s="26">
        <v>0</v>
      </c>
      <c r="L1568" s="53">
        <v>1</v>
      </c>
      <c r="M1568" s="54">
        <v>2.2967386311437778E-2</v>
      </c>
      <c r="N1568" s="54">
        <v>3.6585365853658541E-2</v>
      </c>
      <c r="O1568" s="54">
        <v>1</v>
      </c>
    </row>
    <row r="1569" spans="1:15" ht="15" customHeight="1">
      <c r="A1569" s="23" t="s">
        <v>2079</v>
      </c>
      <c r="B1569" s="24" t="s">
        <v>2080</v>
      </c>
      <c r="C1569" s="23" t="s">
        <v>2175</v>
      </c>
      <c r="D1569" s="24" t="s">
        <v>2176</v>
      </c>
      <c r="E1569" s="23" t="s">
        <v>2157</v>
      </c>
      <c r="F1569" s="24" t="s">
        <v>2158</v>
      </c>
      <c r="G1569" s="25">
        <v>12.050000000000004</v>
      </c>
      <c r="H1569" s="26">
        <v>1</v>
      </c>
      <c r="I1569" s="26">
        <v>0</v>
      </c>
      <c r="J1569" s="26">
        <v>0</v>
      </c>
      <c r="K1569" s="26">
        <v>0</v>
      </c>
      <c r="L1569" s="53">
        <v>0</v>
      </c>
      <c r="M1569" s="54">
        <v>0</v>
      </c>
      <c r="N1569" s="54">
        <v>0</v>
      </c>
      <c r="O1569" s="54" t="s">
        <v>2766</v>
      </c>
    </row>
    <row r="1570" spans="1:15" ht="15" customHeight="1">
      <c r="A1570" s="23" t="s">
        <v>2079</v>
      </c>
      <c r="B1570" s="24" t="s">
        <v>2080</v>
      </c>
      <c r="C1570" s="23" t="s">
        <v>2175</v>
      </c>
      <c r="D1570" s="24" t="s">
        <v>2176</v>
      </c>
      <c r="E1570" s="23" t="s">
        <v>52</v>
      </c>
      <c r="F1570" s="24" t="s">
        <v>53</v>
      </c>
      <c r="G1570" s="25">
        <v>82.143000000000029</v>
      </c>
      <c r="H1570" s="26">
        <v>2</v>
      </c>
      <c r="I1570" s="26">
        <v>3</v>
      </c>
      <c r="J1570" s="26">
        <v>2</v>
      </c>
      <c r="K1570" s="26">
        <v>4</v>
      </c>
      <c r="L1570" s="53">
        <v>3</v>
      </c>
      <c r="M1570" s="54">
        <v>3.6521675614477181E-2</v>
      </c>
      <c r="N1570" s="54">
        <v>5.2325581395348833E-2</v>
      </c>
      <c r="O1570" s="54">
        <v>1.125</v>
      </c>
    </row>
    <row r="1571" spans="1:15" ht="15" customHeight="1">
      <c r="A1571" s="23" t="s">
        <v>2079</v>
      </c>
      <c r="B1571" s="24" t="s">
        <v>2080</v>
      </c>
      <c r="C1571" s="23" t="s">
        <v>2175</v>
      </c>
      <c r="D1571" s="24" t="s">
        <v>2176</v>
      </c>
      <c r="E1571" s="23" t="s">
        <v>2143</v>
      </c>
      <c r="F1571" s="24" t="s">
        <v>2144</v>
      </c>
      <c r="G1571" s="25">
        <v>7.03</v>
      </c>
      <c r="H1571" s="26">
        <v>1</v>
      </c>
      <c r="I1571" s="26">
        <v>2</v>
      </c>
      <c r="J1571" s="26">
        <v>2</v>
      </c>
      <c r="K1571" s="26">
        <v>0</v>
      </c>
      <c r="L1571" s="53">
        <v>1.3333333333333333</v>
      </c>
      <c r="M1571" s="54">
        <v>0.18966334755808439</v>
      </c>
      <c r="N1571" s="54">
        <v>0.125</v>
      </c>
      <c r="O1571" s="54">
        <v>1</v>
      </c>
    </row>
    <row r="1572" spans="1:15" ht="15" customHeight="1">
      <c r="A1572" s="23" t="s">
        <v>2079</v>
      </c>
      <c r="B1572" s="24" t="s">
        <v>2080</v>
      </c>
      <c r="C1572" s="23" t="s">
        <v>2175</v>
      </c>
      <c r="D1572" s="24" t="s">
        <v>2176</v>
      </c>
      <c r="E1572" s="23" t="s">
        <v>2177</v>
      </c>
      <c r="F1572" s="24" t="s">
        <v>2178</v>
      </c>
      <c r="G1572" s="25">
        <v>51.02</v>
      </c>
      <c r="H1572" s="26">
        <v>3</v>
      </c>
      <c r="I1572" s="26">
        <v>4</v>
      </c>
      <c r="J1572" s="26">
        <v>4</v>
      </c>
      <c r="K1572" s="26">
        <v>2</v>
      </c>
      <c r="L1572" s="53">
        <v>3.3333333333333335</v>
      </c>
      <c r="M1572" s="54">
        <v>6.5333856004181359E-2</v>
      </c>
      <c r="N1572" s="54">
        <v>0.14492753623188406</v>
      </c>
      <c r="O1572" s="54">
        <v>1</v>
      </c>
    </row>
    <row r="1573" spans="1:15" ht="15" customHeight="1">
      <c r="A1573" s="23" t="s">
        <v>2079</v>
      </c>
      <c r="B1573" s="24" t="s">
        <v>2080</v>
      </c>
      <c r="C1573" s="23" t="s">
        <v>2175</v>
      </c>
      <c r="D1573" s="24" t="s">
        <v>2176</v>
      </c>
      <c r="E1573" s="23" t="s">
        <v>2171</v>
      </c>
      <c r="F1573" s="24" t="s">
        <v>2172</v>
      </c>
      <c r="G1573" s="25">
        <v>25.472999999999999</v>
      </c>
      <c r="H1573" s="26">
        <v>0</v>
      </c>
      <c r="I1573" s="26">
        <v>0</v>
      </c>
      <c r="J1573" s="26">
        <v>0</v>
      </c>
      <c r="K1573" s="26">
        <v>0</v>
      </c>
      <c r="L1573" s="53">
        <v>0</v>
      </c>
      <c r="M1573" s="54">
        <v>0</v>
      </c>
      <c r="N1573" s="54">
        <v>0</v>
      </c>
      <c r="O1573" s="54" t="s">
        <v>2766</v>
      </c>
    </row>
    <row r="1574" spans="1:15" ht="15" customHeight="1">
      <c r="A1574" s="23" t="s">
        <v>2079</v>
      </c>
      <c r="B1574" s="24" t="s">
        <v>2080</v>
      </c>
      <c r="C1574" s="23" t="s">
        <v>2175</v>
      </c>
      <c r="D1574" s="24" t="s">
        <v>2176</v>
      </c>
      <c r="E1574" s="23" t="s">
        <v>2173</v>
      </c>
      <c r="F1574" s="24" t="s">
        <v>2174</v>
      </c>
      <c r="G1574" s="25">
        <v>8.9</v>
      </c>
      <c r="H1574" s="26">
        <v>0</v>
      </c>
      <c r="I1574" s="26">
        <v>0</v>
      </c>
      <c r="J1574" s="26">
        <v>0</v>
      </c>
      <c r="K1574" s="26">
        <v>0</v>
      </c>
      <c r="L1574" s="53">
        <v>0</v>
      </c>
      <c r="M1574" s="54">
        <v>0</v>
      </c>
      <c r="N1574" s="54">
        <v>0</v>
      </c>
      <c r="O1574" s="54" t="s">
        <v>2766</v>
      </c>
    </row>
    <row r="1575" spans="1:15" ht="15" customHeight="1">
      <c r="A1575" s="23" t="s">
        <v>2079</v>
      </c>
      <c r="B1575" s="24" t="s">
        <v>2080</v>
      </c>
      <c r="C1575" s="23" t="s">
        <v>2175</v>
      </c>
      <c r="D1575" s="24" t="s">
        <v>2176</v>
      </c>
      <c r="E1575" s="23" t="s">
        <v>2179</v>
      </c>
      <c r="F1575" s="24" t="s">
        <v>2180</v>
      </c>
      <c r="G1575" s="25">
        <v>33</v>
      </c>
      <c r="H1575" s="26">
        <v>1</v>
      </c>
      <c r="I1575" s="26">
        <v>1</v>
      </c>
      <c r="J1575" s="26">
        <v>1</v>
      </c>
      <c r="K1575" s="26">
        <v>0</v>
      </c>
      <c r="L1575" s="53">
        <v>0.66666666666666663</v>
      </c>
      <c r="M1575" s="54">
        <v>2.02020202020202E-2</v>
      </c>
      <c r="N1575" s="54">
        <v>8.3333333333333329E-2</v>
      </c>
      <c r="O1575" s="54">
        <v>1</v>
      </c>
    </row>
    <row r="1576" spans="1:15" ht="15" customHeight="1">
      <c r="A1576" s="23" t="s">
        <v>2079</v>
      </c>
      <c r="B1576" s="24" t="s">
        <v>2080</v>
      </c>
      <c r="C1576" s="23" t="s">
        <v>2175</v>
      </c>
      <c r="D1576" s="24" t="s">
        <v>2176</v>
      </c>
      <c r="E1576" s="23" t="s">
        <v>2181</v>
      </c>
      <c r="F1576" s="24" t="s">
        <v>2182</v>
      </c>
      <c r="G1576" s="25">
        <v>16.850000000000001</v>
      </c>
      <c r="H1576" s="26">
        <v>0</v>
      </c>
      <c r="I1576" s="26">
        <v>0</v>
      </c>
      <c r="J1576" s="26">
        <v>1</v>
      </c>
      <c r="K1576" s="26">
        <v>0</v>
      </c>
      <c r="L1576" s="53">
        <v>0.33333333333333331</v>
      </c>
      <c r="M1576" s="54">
        <v>1.9782393669634024E-2</v>
      </c>
      <c r="N1576" s="54">
        <v>1.9607843137254902E-2</v>
      </c>
      <c r="O1576" s="54">
        <v>1</v>
      </c>
    </row>
    <row r="1577" spans="1:15" ht="15" customHeight="1">
      <c r="A1577" s="23" t="s">
        <v>2079</v>
      </c>
      <c r="B1577" s="24" t="s">
        <v>2080</v>
      </c>
      <c r="C1577" s="23" t="s">
        <v>2183</v>
      </c>
      <c r="D1577" s="24" t="s">
        <v>2184</v>
      </c>
      <c r="E1577" s="23" t="s">
        <v>2157</v>
      </c>
      <c r="F1577" s="24" t="s">
        <v>2158</v>
      </c>
      <c r="G1577" s="25">
        <v>22.200000000000003</v>
      </c>
      <c r="H1577" s="26">
        <v>0</v>
      </c>
      <c r="I1577" s="26">
        <v>1</v>
      </c>
      <c r="J1577" s="26">
        <v>1</v>
      </c>
      <c r="K1577" s="26">
        <v>1</v>
      </c>
      <c r="L1577" s="53">
        <v>1</v>
      </c>
      <c r="M1577" s="54">
        <v>4.5045045045045036E-2</v>
      </c>
      <c r="N1577" s="54">
        <v>5.2631578947368418E-2</v>
      </c>
      <c r="O1577" s="54">
        <v>1</v>
      </c>
    </row>
    <row r="1578" spans="1:15" ht="15" customHeight="1">
      <c r="A1578" s="23" t="s">
        <v>2079</v>
      </c>
      <c r="B1578" s="24" t="s">
        <v>2080</v>
      </c>
      <c r="C1578" s="23" t="s">
        <v>2183</v>
      </c>
      <c r="D1578" s="24" t="s">
        <v>2184</v>
      </c>
      <c r="E1578" s="23" t="s">
        <v>52</v>
      </c>
      <c r="F1578" s="24" t="s">
        <v>53</v>
      </c>
      <c r="G1578" s="25">
        <v>63.496999999999957</v>
      </c>
      <c r="H1578" s="26">
        <v>2</v>
      </c>
      <c r="I1578" s="26">
        <v>0</v>
      </c>
      <c r="J1578" s="26">
        <v>2</v>
      </c>
      <c r="K1578" s="26">
        <v>1</v>
      </c>
      <c r="L1578" s="53">
        <v>1</v>
      </c>
      <c r="M1578" s="54">
        <v>1.5748775532702344E-2</v>
      </c>
      <c r="N1578" s="54">
        <v>3.4090909090909095E-2</v>
      </c>
      <c r="O1578" s="54">
        <v>1</v>
      </c>
    </row>
    <row r="1579" spans="1:15" ht="15" customHeight="1">
      <c r="A1579" s="23" t="s">
        <v>2079</v>
      </c>
      <c r="B1579" s="24" t="s">
        <v>2080</v>
      </c>
      <c r="C1579" s="23" t="s">
        <v>2183</v>
      </c>
      <c r="D1579" s="24" t="s">
        <v>2184</v>
      </c>
      <c r="E1579" s="23" t="s">
        <v>2185</v>
      </c>
      <c r="F1579" s="24" t="s">
        <v>2186</v>
      </c>
      <c r="G1579" s="25">
        <v>38.5</v>
      </c>
      <c r="H1579" s="26">
        <v>1</v>
      </c>
      <c r="I1579" s="26">
        <v>3</v>
      </c>
      <c r="J1579" s="26">
        <v>0</v>
      </c>
      <c r="K1579" s="26">
        <v>3</v>
      </c>
      <c r="L1579" s="53">
        <v>2</v>
      </c>
      <c r="M1579" s="54">
        <v>5.1948051948051951E-2</v>
      </c>
      <c r="N1579" s="54">
        <v>0.06</v>
      </c>
      <c r="O1579" s="54">
        <v>1.2</v>
      </c>
    </row>
    <row r="1580" spans="1:15" ht="15" customHeight="1">
      <c r="A1580" s="23" t="s">
        <v>2079</v>
      </c>
      <c r="B1580" s="24" t="s">
        <v>2080</v>
      </c>
      <c r="C1580" s="23" t="s">
        <v>2183</v>
      </c>
      <c r="D1580" s="24" t="s">
        <v>2184</v>
      </c>
      <c r="E1580" s="23" t="s">
        <v>2187</v>
      </c>
      <c r="F1580" s="24" t="s">
        <v>2188</v>
      </c>
      <c r="G1580" s="25">
        <v>49.962000000000003</v>
      </c>
      <c r="H1580" s="26">
        <v>0</v>
      </c>
      <c r="I1580" s="26">
        <v>1</v>
      </c>
      <c r="J1580" s="26">
        <v>0</v>
      </c>
      <c r="K1580" s="26">
        <v>0</v>
      </c>
      <c r="L1580" s="53">
        <v>0.33333333333333331</v>
      </c>
      <c r="M1580" s="54">
        <v>6.6717371869287317E-3</v>
      </c>
      <c r="N1580" s="54">
        <v>3.7037037037037035E-2</v>
      </c>
      <c r="O1580" s="54">
        <v>1</v>
      </c>
    </row>
    <row r="1581" spans="1:15" ht="15" customHeight="1">
      <c r="A1581" s="23" t="s">
        <v>2079</v>
      </c>
      <c r="B1581" s="24" t="s">
        <v>2080</v>
      </c>
      <c r="C1581" s="23" t="s">
        <v>2183</v>
      </c>
      <c r="D1581" s="24" t="s">
        <v>2184</v>
      </c>
      <c r="E1581" s="23" t="s">
        <v>2165</v>
      </c>
      <c r="F1581" s="24" t="s">
        <v>2166</v>
      </c>
      <c r="G1581" s="25">
        <v>32.049999999999997</v>
      </c>
      <c r="H1581" s="26">
        <v>3</v>
      </c>
      <c r="I1581" s="26">
        <v>0</v>
      </c>
      <c r="J1581" s="26">
        <v>0</v>
      </c>
      <c r="K1581" s="26">
        <v>1</v>
      </c>
      <c r="L1581" s="53">
        <v>0.33333333333333331</v>
      </c>
      <c r="M1581" s="54">
        <v>1.0400416016640665E-2</v>
      </c>
      <c r="N1581" s="54">
        <v>2.6315789473684209E-2</v>
      </c>
      <c r="O1581" s="54">
        <v>1</v>
      </c>
    </row>
    <row r="1582" spans="1:15" ht="15" customHeight="1">
      <c r="A1582" s="23" t="s">
        <v>2079</v>
      </c>
      <c r="B1582" s="24" t="s">
        <v>2080</v>
      </c>
      <c r="C1582" s="23" t="s">
        <v>2183</v>
      </c>
      <c r="D1582" s="24" t="s">
        <v>2184</v>
      </c>
      <c r="E1582" s="23" t="s">
        <v>2189</v>
      </c>
      <c r="F1582" s="24" t="s">
        <v>2190</v>
      </c>
      <c r="G1582" s="25">
        <v>42</v>
      </c>
      <c r="H1582" s="26">
        <v>0</v>
      </c>
      <c r="I1582" s="26">
        <v>4</v>
      </c>
      <c r="J1582" s="26">
        <v>0</v>
      </c>
      <c r="K1582" s="26">
        <v>4</v>
      </c>
      <c r="L1582" s="53">
        <v>2.6666666666666665</v>
      </c>
      <c r="M1582" s="54">
        <v>6.3492063492063489E-2</v>
      </c>
      <c r="N1582" s="54">
        <v>0.16326530612244899</v>
      </c>
      <c r="O1582" s="54">
        <v>1.5999999999999999</v>
      </c>
    </row>
    <row r="1583" spans="1:15" ht="15" customHeight="1">
      <c r="A1583" s="23" t="s">
        <v>2079</v>
      </c>
      <c r="B1583" s="24" t="s">
        <v>2080</v>
      </c>
      <c r="C1583" s="23" t="s">
        <v>2183</v>
      </c>
      <c r="D1583" s="24" t="s">
        <v>2184</v>
      </c>
      <c r="E1583" s="23" t="s">
        <v>2191</v>
      </c>
      <c r="F1583" s="24" t="s">
        <v>2192</v>
      </c>
      <c r="G1583" s="25">
        <v>38.700000000000003</v>
      </c>
      <c r="H1583" s="26">
        <v>1</v>
      </c>
      <c r="I1583" s="26">
        <v>0</v>
      </c>
      <c r="J1583" s="26">
        <v>0</v>
      </c>
      <c r="K1583" s="26">
        <v>2</v>
      </c>
      <c r="L1583" s="53">
        <v>0.66666666666666663</v>
      </c>
      <c r="M1583" s="54">
        <v>1.7226528854435829E-2</v>
      </c>
      <c r="N1583" s="54">
        <v>2.0618556701030924E-2</v>
      </c>
      <c r="O1583" s="54">
        <v>1</v>
      </c>
    </row>
    <row r="1584" spans="1:15" ht="15" customHeight="1">
      <c r="A1584" s="23" t="s">
        <v>2079</v>
      </c>
      <c r="B1584" s="24" t="s">
        <v>2080</v>
      </c>
      <c r="C1584" s="23" t="s">
        <v>2183</v>
      </c>
      <c r="D1584" s="24" t="s">
        <v>2184</v>
      </c>
      <c r="E1584" s="23" t="s">
        <v>2193</v>
      </c>
      <c r="F1584" s="24" t="s">
        <v>2194</v>
      </c>
      <c r="G1584" s="25">
        <v>29.62</v>
      </c>
      <c r="H1584" s="26">
        <v>0</v>
      </c>
      <c r="I1584" s="26">
        <v>2</v>
      </c>
      <c r="J1584" s="26">
        <v>0</v>
      </c>
      <c r="K1584" s="26">
        <v>0</v>
      </c>
      <c r="L1584" s="53">
        <v>0.66666666666666663</v>
      </c>
      <c r="M1584" s="54">
        <v>2.2507314877335132E-2</v>
      </c>
      <c r="N1584" s="54">
        <v>4.3478260869565216E-2</v>
      </c>
      <c r="O1584" s="54">
        <v>2</v>
      </c>
    </row>
    <row r="1585" spans="1:15" ht="15" customHeight="1">
      <c r="A1585" s="23" t="s">
        <v>2079</v>
      </c>
      <c r="B1585" s="24" t="s">
        <v>2080</v>
      </c>
      <c r="C1585" s="23" t="s">
        <v>2183</v>
      </c>
      <c r="D1585" s="24" t="s">
        <v>2184</v>
      </c>
      <c r="E1585" s="23" t="s">
        <v>2195</v>
      </c>
      <c r="F1585" s="24" t="s">
        <v>2196</v>
      </c>
      <c r="G1585" s="25">
        <v>8.9</v>
      </c>
      <c r="H1585" s="26">
        <v>0</v>
      </c>
      <c r="I1585" s="26">
        <v>0</v>
      </c>
      <c r="J1585" s="26">
        <v>0</v>
      </c>
      <c r="K1585" s="26">
        <v>1</v>
      </c>
      <c r="L1585" s="53">
        <v>0.33333333333333331</v>
      </c>
      <c r="M1585" s="54">
        <v>3.7453183520599245E-2</v>
      </c>
      <c r="N1585" s="54">
        <v>7.1428571428571425E-2</v>
      </c>
      <c r="O1585" s="54">
        <v>1</v>
      </c>
    </row>
    <row r="1586" spans="1:15" ht="15" customHeight="1">
      <c r="A1586" s="23" t="s">
        <v>2079</v>
      </c>
      <c r="B1586" s="24" t="s">
        <v>2080</v>
      </c>
      <c r="C1586" s="23" t="s">
        <v>2183</v>
      </c>
      <c r="D1586" s="24" t="s">
        <v>2184</v>
      </c>
      <c r="E1586" s="23" t="s">
        <v>2197</v>
      </c>
      <c r="F1586" s="24" t="s">
        <v>2198</v>
      </c>
      <c r="G1586" s="25">
        <v>19.399999999999999</v>
      </c>
      <c r="H1586" s="26">
        <v>0</v>
      </c>
      <c r="I1586" s="26">
        <v>0</v>
      </c>
      <c r="J1586" s="26">
        <v>0</v>
      </c>
      <c r="K1586" s="26">
        <v>0</v>
      </c>
      <c r="L1586" s="53">
        <v>0</v>
      </c>
      <c r="M1586" s="54">
        <v>0</v>
      </c>
      <c r="N1586" s="54">
        <v>0</v>
      </c>
      <c r="O1586" s="54" t="s">
        <v>2766</v>
      </c>
    </row>
    <row r="1587" spans="1:15" ht="15" customHeight="1">
      <c r="A1587" s="23" t="s">
        <v>2079</v>
      </c>
      <c r="B1587" s="24" t="s">
        <v>2080</v>
      </c>
      <c r="C1587" s="23" t="s">
        <v>2183</v>
      </c>
      <c r="D1587" s="24" t="s">
        <v>2184</v>
      </c>
      <c r="E1587" s="23" t="s">
        <v>2199</v>
      </c>
      <c r="F1587" s="24" t="s">
        <v>2200</v>
      </c>
      <c r="G1587" s="25">
        <v>45.67</v>
      </c>
      <c r="H1587" s="26">
        <v>1</v>
      </c>
      <c r="I1587" s="26">
        <v>0</v>
      </c>
      <c r="J1587" s="26">
        <v>0</v>
      </c>
      <c r="K1587" s="26">
        <v>0</v>
      </c>
      <c r="L1587" s="53">
        <v>0</v>
      </c>
      <c r="M1587" s="54">
        <v>0</v>
      </c>
      <c r="N1587" s="54">
        <v>0</v>
      </c>
      <c r="O1587" s="54" t="s">
        <v>2766</v>
      </c>
    </row>
    <row r="1588" spans="1:15" ht="15" customHeight="1">
      <c r="A1588" s="23" t="s">
        <v>2079</v>
      </c>
      <c r="B1588" s="24" t="s">
        <v>2080</v>
      </c>
      <c r="C1588" s="23" t="s">
        <v>2183</v>
      </c>
      <c r="D1588" s="24" t="s">
        <v>2184</v>
      </c>
      <c r="E1588" s="23" t="s">
        <v>2201</v>
      </c>
      <c r="F1588" s="24" t="s">
        <v>2202</v>
      </c>
      <c r="G1588" s="25">
        <v>39.08</v>
      </c>
      <c r="H1588" s="26">
        <v>1</v>
      </c>
      <c r="I1588" s="26">
        <v>0</v>
      </c>
      <c r="J1588" s="26">
        <v>0</v>
      </c>
      <c r="K1588" s="26">
        <v>1</v>
      </c>
      <c r="L1588" s="53">
        <v>0.33333333333333331</v>
      </c>
      <c r="M1588" s="54">
        <v>8.5295121119071983E-3</v>
      </c>
      <c r="N1588" s="54">
        <v>1.9230769230769232E-2</v>
      </c>
      <c r="O1588" s="54">
        <v>1</v>
      </c>
    </row>
    <row r="1589" spans="1:15" ht="15" customHeight="1">
      <c r="A1589" s="23" t="s">
        <v>2079</v>
      </c>
      <c r="B1589" s="24" t="s">
        <v>2080</v>
      </c>
      <c r="C1589" s="23" t="s">
        <v>2183</v>
      </c>
      <c r="D1589" s="24" t="s">
        <v>2184</v>
      </c>
      <c r="E1589" s="23" t="s">
        <v>2203</v>
      </c>
      <c r="F1589" s="24" t="s">
        <v>2204</v>
      </c>
      <c r="G1589" s="25">
        <v>11.327</v>
      </c>
      <c r="H1589" s="26">
        <v>0</v>
      </c>
      <c r="I1589" s="26">
        <v>0</v>
      </c>
      <c r="J1589" s="26">
        <v>0</v>
      </c>
      <c r="K1589" s="26">
        <v>0</v>
      </c>
      <c r="L1589" s="53">
        <v>0</v>
      </c>
      <c r="M1589" s="54">
        <v>0</v>
      </c>
      <c r="N1589" s="54">
        <v>0</v>
      </c>
      <c r="O1589" s="54" t="s">
        <v>2766</v>
      </c>
    </row>
    <row r="1590" spans="1:15" ht="15" customHeight="1">
      <c r="A1590" s="23" t="s">
        <v>2079</v>
      </c>
      <c r="B1590" s="24" t="s">
        <v>2080</v>
      </c>
      <c r="C1590" s="23" t="s">
        <v>2183</v>
      </c>
      <c r="D1590" s="24" t="s">
        <v>2184</v>
      </c>
      <c r="E1590" s="23" t="s">
        <v>2179</v>
      </c>
      <c r="F1590" s="24" t="s">
        <v>2180</v>
      </c>
      <c r="G1590" s="25">
        <v>3.5</v>
      </c>
      <c r="H1590" s="26">
        <v>0</v>
      </c>
      <c r="I1590" s="26">
        <v>0</v>
      </c>
      <c r="J1590" s="26">
        <v>0</v>
      </c>
      <c r="K1590" s="26">
        <v>0</v>
      </c>
      <c r="L1590" s="53">
        <v>0</v>
      </c>
      <c r="M1590" s="54">
        <v>0</v>
      </c>
      <c r="N1590" s="54">
        <v>0</v>
      </c>
      <c r="O1590" s="54" t="s">
        <v>2766</v>
      </c>
    </row>
    <row r="1591" spans="1:15" ht="15" customHeight="1">
      <c r="A1591" s="23" t="s">
        <v>2079</v>
      </c>
      <c r="B1591" s="24" t="s">
        <v>2080</v>
      </c>
      <c r="C1591" s="23" t="s">
        <v>2183</v>
      </c>
      <c r="D1591" s="24" t="s">
        <v>2184</v>
      </c>
      <c r="E1591" s="23" t="s">
        <v>2205</v>
      </c>
      <c r="F1591" s="24" t="s">
        <v>2206</v>
      </c>
      <c r="G1591" s="25">
        <v>32.85</v>
      </c>
      <c r="H1591" s="26">
        <v>1</v>
      </c>
      <c r="I1591" s="26">
        <v>0</v>
      </c>
      <c r="J1591" s="26">
        <v>0</v>
      </c>
      <c r="K1591" s="26">
        <v>1</v>
      </c>
      <c r="L1591" s="53">
        <v>0.33333333333333331</v>
      </c>
      <c r="M1591" s="54">
        <v>1.0147133434804667E-2</v>
      </c>
      <c r="N1591" s="54">
        <v>5.2631578947368418E-2</v>
      </c>
      <c r="O1591" s="54">
        <v>1</v>
      </c>
    </row>
    <row r="1592" spans="1:15" ht="15" customHeight="1">
      <c r="A1592" s="23" t="s">
        <v>2079</v>
      </c>
      <c r="B1592" s="24" t="s">
        <v>2080</v>
      </c>
      <c r="C1592" s="23" t="s">
        <v>2183</v>
      </c>
      <c r="D1592" s="24" t="s">
        <v>2184</v>
      </c>
      <c r="E1592" s="23" t="s">
        <v>2181</v>
      </c>
      <c r="F1592" s="24" t="s">
        <v>2182</v>
      </c>
      <c r="G1592" s="25">
        <v>17.248999999999995</v>
      </c>
      <c r="H1592" s="26">
        <v>2</v>
      </c>
      <c r="I1592" s="26">
        <v>0</v>
      </c>
      <c r="J1592" s="26">
        <v>0</v>
      </c>
      <c r="K1592" s="26">
        <v>1</v>
      </c>
      <c r="L1592" s="53">
        <v>0.33333333333333331</v>
      </c>
      <c r="M1592" s="54">
        <v>1.9324791775368624E-2</v>
      </c>
      <c r="N1592" s="54">
        <v>2.3809523809523808E-2</v>
      </c>
      <c r="O1592" s="54">
        <v>1</v>
      </c>
    </row>
    <row r="1593" spans="1:15" ht="15" customHeight="1">
      <c r="A1593" s="23" t="s">
        <v>2079</v>
      </c>
      <c r="B1593" s="24" t="s">
        <v>2080</v>
      </c>
      <c r="C1593" s="23" t="s">
        <v>2183</v>
      </c>
      <c r="D1593" s="24" t="s">
        <v>2184</v>
      </c>
      <c r="E1593" s="23" t="s">
        <v>2207</v>
      </c>
      <c r="F1593" s="24" t="s">
        <v>2208</v>
      </c>
      <c r="G1593" s="25">
        <v>18.855</v>
      </c>
      <c r="H1593" s="26">
        <v>2</v>
      </c>
      <c r="I1593" s="26">
        <v>0</v>
      </c>
      <c r="J1593" s="26">
        <v>0</v>
      </c>
      <c r="K1593" s="26">
        <v>0</v>
      </c>
      <c r="L1593" s="53">
        <v>0</v>
      </c>
      <c r="M1593" s="54">
        <v>0</v>
      </c>
      <c r="N1593" s="54">
        <v>0</v>
      </c>
      <c r="O1593" s="54" t="s">
        <v>2766</v>
      </c>
    </row>
    <row r="1594" spans="1:15" ht="15" customHeight="1">
      <c r="A1594" s="23" t="s">
        <v>2079</v>
      </c>
      <c r="B1594" s="24" t="s">
        <v>2080</v>
      </c>
      <c r="C1594" s="23" t="s">
        <v>2183</v>
      </c>
      <c r="D1594" s="24" t="s">
        <v>2184</v>
      </c>
      <c r="E1594" s="23" t="s">
        <v>2209</v>
      </c>
      <c r="F1594" s="24" t="s">
        <v>2210</v>
      </c>
      <c r="G1594" s="25">
        <v>10.343999999999999</v>
      </c>
      <c r="H1594" s="26">
        <v>0</v>
      </c>
      <c r="I1594" s="26">
        <v>1</v>
      </c>
      <c r="J1594" s="26">
        <v>0</v>
      </c>
      <c r="K1594" s="26">
        <v>0</v>
      </c>
      <c r="L1594" s="53">
        <v>0.33333333333333331</v>
      </c>
      <c r="M1594" s="54">
        <v>3.2224800206238718E-2</v>
      </c>
      <c r="N1594" s="54">
        <v>2.0408163265306124E-2</v>
      </c>
      <c r="O1594" s="54">
        <v>1</v>
      </c>
    </row>
    <row r="1595" spans="1:15" ht="15" customHeight="1">
      <c r="A1595" s="23" t="s">
        <v>2079</v>
      </c>
      <c r="B1595" s="24" t="s">
        <v>2080</v>
      </c>
      <c r="C1595" s="23" t="s">
        <v>2183</v>
      </c>
      <c r="D1595" s="24" t="s">
        <v>2184</v>
      </c>
      <c r="E1595" s="23" t="s">
        <v>2211</v>
      </c>
      <c r="F1595" s="24" t="s">
        <v>2212</v>
      </c>
      <c r="G1595" s="25">
        <v>2.665</v>
      </c>
      <c r="H1595" s="26">
        <v>0</v>
      </c>
      <c r="I1595" s="26">
        <v>0</v>
      </c>
      <c r="J1595" s="26">
        <v>0</v>
      </c>
      <c r="K1595" s="26">
        <v>0</v>
      </c>
      <c r="L1595" s="53">
        <v>0</v>
      </c>
      <c r="M1595" s="54">
        <v>0</v>
      </c>
      <c r="N1595" s="54">
        <v>0</v>
      </c>
      <c r="O1595" s="54" t="s">
        <v>2766</v>
      </c>
    </row>
    <row r="1596" spans="1:15" ht="15" customHeight="1">
      <c r="A1596" s="23" t="s">
        <v>2079</v>
      </c>
      <c r="B1596" s="24" t="s">
        <v>2080</v>
      </c>
      <c r="C1596" s="23" t="s">
        <v>2213</v>
      </c>
      <c r="D1596" s="24" t="s">
        <v>2214</v>
      </c>
      <c r="E1596" s="23" t="s">
        <v>1128</v>
      </c>
      <c r="F1596" s="24" t="s">
        <v>1129</v>
      </c>
      <c r="G1596" s="25">
        <v>43.899999999999977</v>
      </c>
      <c r="H1596" s="26">
        <v>5</v>
      </c>
      <c r="I1596" s="26">
        <v>0</v>
      </c>
      <c r="J1596" s="26">
        <v>0</v>
      </c>
      <c r="K1596" s="26">
        <v>0</v>
      </c>
      <c r="L1596" s="53">
        <v>0</v>
      </c>
      <c r="M1596" s="54">
        <v>0</v>
      </c>
      <c r="N1596" s="54">
        <v>0</v>
      </c>
      <c r="O1596" s="54" t="s">
        <v>2766</v>
      </c>
    </row>
    <row r="1597" spans="1:15" ht="15" customHeight="1">
      <c r="A1597" s="23" t="s">
        <v>2079</v>
      </c>
      <c r="B1597" s="24" t="s">
        <v>2080</v>
      </c>
      <c r="C1597" s="23" t="s">
        <v>2213</v>
      </c>
      <c r="D1597" s="24" t="s">
        <v>2214</v>
      </c>
      <c r="E1597" s="23" t="s">
        <v>2215</v>
      </c>
      <c r="F1597" s="24" t="s">
        <v>2216</v>
      </c>
      <c r="G1597" s="25">
        <v>6</v>
      </c>
      <c r="H1597" s="26">
        <v>0</v>
      </c>
      <c r="I1597" s="26">
        <v>0</v>
      </c>
      <c r="J1597" s="26">
        <v>0</v>
      </c>
      <c r="K1597" s="26">
        <v>0</v>
      </c>
      <c r="L1597" s="53">
        <v>0</v>
      </c>
      <c r="M1597" s="54">
        <v>0</v>
      </c>
      <c r="N1597" s="54">
        <v>0</v>
      </c>
      <c r="O1597" s="54" t="s">
        <v>2766</v>
      </c>
    </row>
    <row r="1598" spans="1:15" ht="15" customHeight="1">
      <c r="A1598" s="23" t="s">
        <v>2079</v>
      </c>
      <c r="B1598" s="24" t="s">
        <v>2080</v>
      </c>
      <c r="C1598" s="23" t="s">
        <v>2213</v>
      </c>
      <c r="D1598" s="24" t="s">
        <v>2214</v>
      </c>
      <c r="E1598" s="23" t="s">
        <v>2217</v>
      </c>
      <c r="F1598" s="24" t="s">
        <v>2218</v>
      </c>
      <c r="G1598" s="25">
        <v>1.7829999999999999</v>
      </c>
      <c r="H1598" s="26">
        <v>0</v>
      </c>
      <c r="I1598" s="26">
        <v>0</v>
      </c>
      <c r="J1598" s="26">
        <v>0</v>
      </c>
      <c r="K1598" s="26">
        <v>0</v>
      </c>
      <c r="L1598" s="53">
        <v>0</v>
      </c>
      <c r="M1598" s="54">
        <v>0</v>
      </c>
      <c r="N1598" s="54">
        <v>0</v>
      </c>
      <c r="O1598" s="54" t="s">
        <v>2766</v>
      </c>
    </row>
    <row r="1599" spans="1:15" ht="15" customHeight="1">
      <c r="A1599" s="23" t="s">
        <v>2079</v>
      </c>
      <c r="B1599" s="24" t="s">
        <v>2080</v>
      </c>
      <c r="C1599" s="23" t="s">
        <v>2213</v>
      </c>
      <c r="D1599" s="24" t="s">
        <v>2214</v>
      </c>
      <c r="E1599" s="23" t="s">
        <v>52</v>
      </c>
      <c r="F1599" s="24" t="s">
        <v>53</v>
      </c>
      <c r="G1599" s="25">
        <v>49.899999999999977</v>
      </c>
      <c r="H1599" s="26">
        <v>2</v>
      </c>
      <c r="I1599" s="26">
        <v>3</v>
      </c>
      <c r="J1599" s="26">
        <v>0</v>
      </c>
      <c r="K1599" s="26">
        <v>3</v>
      </c>
      <c r="L1599" s="53">
        <v>2</v>
      </c>
      <c r="M1599" s="54">
        <v>4.0080160320641302E-2</v>
      </c>
      <c r="N1599" s="54">
        <v>3.5502958579881658E-2</v>
      </c>
      <c r="O1599" s="54">
        <v>1.5</v>
      </c>
    </row>
    <row r="1600" spans="1:15" ht="15" customHeight="1">
      <c r="A1600" s="23" t="s">
        <v>2079</v>
      </c>
      <c r="B1600" s="24" t="s">
        <v>2080</v>
      </c>
      <c r="C1600" s="23" t="s">
        <v>2213</v>
      </c>
      <c r="D1600" s="24" t="s">
        <v>2214</v>
      </c>
      <c r="E1600" s="23" t="s">
        <v>2219</v>
      </c>
      <c r="F1600" s="24" t="s">
        <v>2220</v>
      </c>
      <c r="G1600" s="25">
        <v>38.734999999999999</v>
      </c>
      <c r="H1600" s="26">
        <v>3</v>
      </c>
      <c r="I1600" s="26">
        <v>1</v>
      </c>
      <c r="J1600" s="26">
        <v>2</v>
      </c>
      <c r="K1600" s="26">
        <v>1</v>
      </c>
      <c r="L1600" s="53">
        <v>1.3333333333333333</v>
      </c>
      <c r="M1600" s="54">
        <v>3.4421926767350799E-2</v>
      </c>
      <c r="N1600" s="54">
        <v>0.1176470588235294</v>
      </c>
      <c r="O1600" s="54">
        <v>1</v>
      </c>
    </row>
    <row r="1601" spans="1:15" ht="15" customHeight="1">
      <c r="A1601" s="23" t="s">
        <v>2079</v>
      </c>
      <c r="B1601" s="24" t="s">
        <v>2080</v>
      </c>
      <c r="C1601" s="23" t="s">
        <v>2213</v>
      </c>
      <c r="D1601" s="24" t="s">
        <v>2214</v>
      </c>
      <c r="E1601" s="23" t="s">
        <v>2131</v>
      </c>
      <c r="F1601" s="24" t="s">
        <v>2132</v>
      </c>
      <c r="G1601" s="25">
        <v>44.8</v>
      </c>
      <c r="H1601" s="26">
        <v>2</v>
      </c>
      <c r="I1601" s="26">
        <v>0</v>
      </c>
      <c r="J1601" s="26">
        <v>0</v>
      </c>
      <c r="K1601" s="26">
        <v>0</v>
      </c>
      <c r="L1601" s="53">
        <v>0</v>
      </c>
      <c r="M1601" s="54">
        <v>0</v>
      </c>
      <c r="N1601" s="54">
        <v>0</v>
      </c>
      <c r="O1601" s="54" t="s">
        <v>2766</v>
      </c>
    </row>
    <row r="1602" spans="1:15" ht="15" customHeight="1">
      <c r="A1602" s="23" t="s">
        <v>2079</v>
      </c>
      <c r="B1602" s="24" t="s">
        <v>2080</v>
      </c>
      <c r="C1602" s="23" t="s">
        <v>2213</v>
      </c>
      <c r="D1602" s="24" t="s">
        <v>2214</v>
      </c>
      <c r="E1602" s="23" t="s">
        <v>2091</v>
      </c>
      <c r="F1602" s="24" t="s">
        <v>2092</v>
      </c>
      <c r="G1602" s="25">
        <v>34.015999999999998</v>
      </c>
      <c r="H1602" s="26">
        <v>6</v>
      </c>
      <c r="I1602" s="26">
        <v>5</v>
      </c>
      <c r="J1602" s="26">
        <v>3</v>
      </c>
      <c r="K1602" s="26">
        <v>0</v>
      </c>
      <c r="L1602" s="53">
        <v>2.6666666666666665</v>
      </c>
      <c r="M1602" s="54">
        <v>7.8394481028535593E-2</v>
      </c>
      <c r="N1602" s="54">
        <v>0.14285714285714285</v>
      </c>
      <c r="O1602" s="54">
        <v>1.1428571428571428</v>
      </c>
    </row>
    <row r="1603" spans="1:15" ht="15" customHeight="1">
      <c r="A1603" s="23" t="s">
        <v>2079</v>
      </c>
      <c r="B1603" s="24" t="s">
        <v>2080</v>
      </c>
      <c r="C1603" s="23" t="s">
        <v>2213</v>
      </c>
      <c r="D1603" s="24" t="s">
        <v>2214</v>
      </c>
      <c r="E1603" s="23" t="s">
        <v>2093</v>
      </c>
      <c r="F1603" s="24" t="s">
        <v>2094</v>
      </c>
      <c r="G1603" s="25">
        <v>18.744</v>
      </c>
      <c r="H1603" s="26">
        <v>1</v>
      </c>
      <c r="I1603" s="26">
        <v>1</v>
      </c>
      <c r="J1603" s="26">
        <v>0</v>
      </c>
      <c r="K1603" s="26">
        <v>0</v>
      </c>
      <c r="L1603" s="53">
        <v>0.33333333333333331</v>
      </c>
      <c r="M1603" s="54">
        <v>1.778346848769384E-2</v>
      </c>
      <c r="N1603" s="54">
        <v>3.125E-2</v>
      </c>
      <c r="O1603" s="54">
        <v>1</v>
      </c>
    </row>
    <row r="1604" spans="1:15" ht="15" customHeight="1">
      <c r="A1604" s="23" t="s">
        <v>2079</v>
      </c>
      <c r="B1604" s="24" t="s">
        <v>2080</v>
      </c>
      <c r="C1604" s="23" t="s">
        <v>2213</v>
      </c>
      <c r="D1604" s="24" t="s">
        <v>2214</v>
      </c>
      <c r="E1604" s="23" t="s">
        <v>2221</v>
      </c>
      <c r="F1604" s="24" t="s">
        <v>2222</v>
      </c>
      <c r="G1604" s="25">
        <v>8.8460000000000036</v>
      </c>
      <c r="H1604" s="26">
        <v>0</v>
      </c>
      <c r="I1604" s="26">
        <v>0</v>
      </c>
      <c r="J1604" s="26">
        <v>0</v>
      </c>
      <c r="K1604" s="26">
        <v>1</v>
      </c>
      <c r="L1604" s="53">
        <v>0.33333333333333331</v>
      </c>
      <c r="M1604" s="54">
        <v>3.7681814756198639E-2</v>
      </c>
      <c r="N1604" s="54">
        <v>0.1111111111111111</v>
      </c>
      <c r="O1604" s="54">
        <v>1</v>
      </c>
    </row>
    <row r="1605" spans="1:15" ht="15" customHeight="1">
      <c r="A1605" s="23" t="s">
        <v>2079</v>
      </c>
      <c r="B1605" s="24" t="s">
        <v>2080</v>
      </c>
      <c r="C1605" s="23" t="s">
        <v>2213</v>
      </c>
      <c r="D1605" s="24" t="s">
        <v>2214</v>
      </c>
      <c r="E1605" s="23" t="s">
        <v>2223</v>
      </c>
      <c r="F1605" s="24" t="s">
        <v>2224</v>
      </c>
      <c r="G1605" s="25">
        <v>1.9</v>
      </c>
      <c r="H1605" s="26">
        <v>0</v>
      </c>
      <c r="I1605" s="26">
        <v>0</v>
      </c>
      <c r="J1605" s="26">
        <v>0</v>
      </c>
      <c r="K1605" s="26">
        <v>0</v>
      </c>
      <c r="L1605" s="53">
        <v>0</v>
      </c>
      <c r="M1605" s="54">
        <v>0</v>
      </c>
      <c r="N1605" s="54" t="s">
        <v>2766</v>
      </c>
      <c r="O1605" s="54" t="s">
        <v>2766</v>
      </c>
    </row>
    <row r="1606" spans="1:15" ht="15" customHeight="1">
      <c r="A1606" s="23" t="s">
        <v>2079</v>
      </c>
      <c r="B1606" s="24" t="s">
        <v>2080</v>
      </c>
      <c r="C1606" s="23" t="s">
        <v>2213</v>
      </c>
      <c r="D1606" s="24" t="s">
        <v>2214</v>
      </c>
      <c r="E1606" s="23" t="s">
        <v>2225</v>
      </c>
      <c r="F1606" s="24" t="s">
        <v>2226</v>
      </c>
      <c r="G1606" s="25">
        <v>2.9860000000000042</v>
      </c>
      <c r="H1606" s="26">
        <v>0</v>
      </c>
      <c r="I1606" s="26">
        <v>0</v>
      </c>
      <c r="J1606" s="26">
        <v>0</v>
      </c>
      <c r="K1606" s="26">
        <v>0</v>
      </c>
      <c r="L1606" s="53">
        <v>0</v>
      </c>
      <c r="M1606" s="54">
        <v>0</v>
      </c>
      <c r="N1606" s="54" t="s">
        <v>2766</v>
      </c>
      <c r="O1606" s="54" t="s">
        <v>2766</v>
      </c>
    </row>
    <row r="1607" spans="1:15" ht="15" customHeight="1">
      <c r="A1607" s="23" t="s">
        <v>2079</v>
      </c>
      <c r="B1607" s="24" t="s">
        <v>2080</v>
      </c>
      <c r="C1607" s="23" t="s">
        <v>2213</v>
      </c>
      <c r="D1607" s="24" t="s">
        <v>2214</v>
      </c>
      <c r="E1607" s="23" t="s">
        <v>2137</v>
      </c>
      <c r="F1607" s="24" t="s">
        <v>2138</v>
      </c>
      <c r="G1607" s="25">
        <v>25</v>
      </c>
      <c r="H1607" s="26">
        <v>0</v>
      </c>
      <c r="I1607" s="26">
        <v>0</v>
      </c>
      <c r="J1607" s="26">
        <v>0</v>
      </c>
      <c r="K1607" s="26">
        <v>0</v>
      </c>
      <c r="L1607" s="53">
        <v>0</v>
      </c>
      <c r="M1607" s="54">
        <v>0</v>
      </c>
      <c r="N1607" s="54">
        <v>0</v>
      </c>
      <c r="O1607" s="54" t="s">
        <v>2766</v>
      </c>
    </row>
    <row r="1608" spans="1:15" ht="15" customHeight="1">
      <c r="A1608" s="23" t="s">
        <v>2079</v>
      </c>
      <c r="B1608" s="24" t="s">
        <v>2080</v>
      </c>
      <c r="C1608" s="23" t="s">
        <v>2213</v>
      </c>
      <c r="D1608" s="24" t="s">
        <v>2214</v>
      </c>
      <c r="E1608" s="23" t="s">
        <v>2227</v>
      </c>
      <c r="F1608" s="24" t="s">
        <v>2228</v>
      </c>
      <c r="G1608" s="25">
        <v>26.963999999999999</v>
      </c>
      <c r="H1608" s="26">
        <v>0</v>
      </c>
      <c r="I1608" s="26">
        <v>3</v>
      </c>
      <c r="J1608" s="26">
        <v>0</v>
      </c>
      <c r="K1608" s="26">
        <v>0</v>
      </c>
      <c r="L1608" s="53">
        <v>1</v>
      </c>
      <c r="M1608" s="54">
        <v>3.7086485684616526E-2</v>
      </c>
      <c r="N1608" s="54">
        <v>6.8181818181818191E-2</v>
      </c>
      <c r="O1608" s="54">
        <v>1.5</v>
      </c>
    </row>
    <row r="1609" spans="1:15" ht="15" customHeight="1">
      <c r="A1609" s="23" t="s">
        <v>2079</v>
      </c>
      <c r="B1609" s="24" t="s">
        <v>2080</v>
      </c>
      <c r="C1609" s="23" t="s">
        <v>2213</v>
      </c>
      <c r="D1609" s="24" t="s">
        <v>2214</v>
      </c>
      <c r="E1609" s="23" t="s">
        <v>2229</v>
      </c>
      <c r="F1609" s="24" t="s">
        <v>2230</v>
      </c>
      <c r="G1609" s="25">
        <v>0.5</v>
      </c>
      <c r="H1609" s="26">
        <v>0</v>
      </c>
      <c r="I1609" s="26">
        <v>0</v>
      </c>
      <c r="J1609" s="26">
        <v>0</v>
      </c>
      <c r="K1609" s="26">
        <v>0</v>
      </c>
      <c r="L1609" s="53">
        <v>0</v>
      </c>
      <c r="M1609" s="54">
        <v>0</v>
      </c>
      <c r="N1609" s="54">
        <v>0</v>
      </c>
      <c r="O1609" s="54" t="s">
        <v>2766</v>
      </c>
    </row>
    <row r="1610" spans="1:15" ht="15" customHeight="1">
      <c r="A1610" s="23" t="s">
        <v>2079</v>
      </c>
      <c r="B1610" s="24" t="s">
        <v>2080</v>
      </c>
      <c r="C1610" s="23" t="s">
        <v>2213</v>
      </c>
      <c r="D1610" s="24" t="s">
        <v>2214</v>
      </c>
      <c r="E1610" s="23" t="s">
        <v>2149</v>
      </c>
      <c r="F1610" s="24" t="s">
        <v>2150</v>
      </c>
      <c r="G1610" s="25">
        <v>10</v>
      </c>
      <c r="H1610" s="26">
        <v>0</v>
      </c>
      <c r="I1610" s="26">
        <v>1</v>
      </c>
      <c r="J1610" s="26">
        <v>0</v>
      </c>
      <c r="K1610" s="26">
        <v>0</v>
      </c>
      <c r="L1610" s="53">
        <v>0.33333333333333331</v>
      </c>
      <c r="M1610" s="54">
        <v>3.3333333333333333E-2</v>
      </c>
      <c r="N1610" s="54">
        <v>7.6923076923076927E-2</v>
      </c>
      <c r="O1610" s="54">
        <v>1</v>
      </c>
    </row>
    <row r="1611" spans="1:15" ht="15" customHeight="1">
      <c r="A1611" s="23" t="s">
        <v>2079</v>
      </c>
      <c r="B1611" s="24" t="s">
        <v>2080</v>
      </c>
      <c r="C1611" s="23" t="s">
        <v>2213</v>
      </c>
      <c r="D1611" s="24" t="s">
        <v>2214</v>
      </c>
      <c r="E1611" s="23" t="s">
        <v>2107</v>
      </c>
      <c r="F1611" s="24" t="s">
        <v>2108</v>
      </c>
      <c r="G1611" s="25">
        <v>15.684999999999995</v>
      </c>
      <c r="H1611" s="26">
        <v>0</v>
      </c>
      <c r="I1611" s="26">
        <v>0</v>
      </c>
      <c r="J1611" s="26">
        <v>0</v>
      </c>
      <c r="K1611" s="26">
        <v>0</v>
      </c>
      <c r="L1611" s="53">
        <v>0</v>
      </c>
      <c r="M1611" s="54">
        <v>0</v>
      </c>
      <c r="N1611" s="54">
        <v>0</v>
      </c>
      <c r="O1611" s="54" t="s">
        <v>2766</v>
      </c>
    </row>
    <row r="1612" spans="1:15" ht="15" customHeight="1">
      <c r="A1612" s="23" t="s">
        <v>2079</v>
      </c>
      <c r="B1612" s="24" t="s">
        <v>2080</v>
      </c>
      <c r="C1612" s="23" t="s">
        <v>2213</v>
      </c>
      <c r="D1612" s="24" t="s">
        <v>2214</v>
      </c>
      <c r="E1612" s="23" t="s">
        <v>2113</v>
      </c>
      <c r="F1612" s="24" t="s">
        <v>2114</v>
      </c>
      <c r="G1612" s="25">
        <v>15.5</v>
      </c>
      <c r="H1612" s="26">
        <v>0</v>
      </c>
      <c r="I1612" s="26">
        <v>0</v>
      </c>
      <c r="J1612" s="26">
        <v>0</v>
      </c>
      <c r="K1612" s="26">
        <v>0</v>
      </c>
      <c r="L1612" s="53">
        <v>0</v>
      </c>
      <c r="M1612" s="54">
        <v>0</v>
      </c>
      <c r="N1612" s="54" t="s">
        <v>2766</v>
      </c>
      <c r="O1612" s="54" t="s">
        <v>2766</v>
      </c>
    </row>
    <row r="1613" spans="1:15" ht="15" customHeight="1">
      <c r="A1613" s="23" t="s">
        <v>2231</v>
      </c>
      <c r="B1613" s="24" t="s">
        <v>2080</v>
      </c>
      <c r="C1613" s="23" t="s">
        <v>2125</v>
      </c>
      <c r="D1613" s="24" t="s">
        <v>2126</v>
      </c>
      <c r="E1613" s="23" t="s">
        <v>2133</v>
      </c>
      <c r="F1613" s="24" t="s">
        <v>2134</v>
      </c>
      <c r="G1613" s="25">
        <v>10.42</v>
      </c>
      <c r="H1613" s="26">
        <v>0</v>
      </c>
      <c r="I1613" s="26">
        <v>0</v>
      </c>
      <c r="J1613" s="26">
        <v>0</v>
      </c>
      <c r="K1613" s="26">
        <v>0</v>
      </c>
      <c r="L1613" s="53">
        <v>0</v>
      </c>
      <c r="M1613" s="54">
        <v>0</v>
      </c>
      <c r="N1613" s="54">
        <v>0</v>
      </c>
      <c r="O1613" s="54">
        <v>0</v>
      </c>
    </row>
    <row r="1614" spans="1:15" ht="15" customHeight="1">
      <c r="A1614" s="23" t="s">
        <v>2231</v>
      </c>
      <c r="B1614" s="24" t="s">
        <v>2232</v>
      </c>
      <c r="C1614" s="23" t="s">
        <v>2233</v>
      </c>
      <c r="D1614" s="24" t="s">
        <v>2234</v>
      </c>
      <c r="E1614" s="23" t="s">
        <v>2021</v>
      </c>
      <c r="F1614" s="24" t="s">
        <v>2022</v>
      </c>
      <c r="G1614" s="25">
        <v>29.016999999999996</v>
      </c>
      <c r="H1614" s="26">
        <v>0</v>
      </c>
      <c r="I1614" s="26">
        <v>0</v>
      </c>
      <c r="J1614" s="26">
        <v>1</v>
      </c>
      <c r="K1614" s="26">
        <v>0</v>
      </c>
      <c r="L1614" s="53">
        <v>0.33333333333333331</v>
      </c>
      <c r="M1614" s="54">
        <v>1.7231278216218081E-2</v>
      </c>
      <c r="N1614" s="54">
        <v>1.7241379310344827E-2</v>
      </c>
      <c r="O1614" s="54">
        <v>1.5</v>
      </c>
    </row>
    <row r="1615" spans="1:15" ht="15" customHeight="1">
      <c r="A1615" s="23" t="s">
        <v>2231</v>
      </c>
      <c r="B1615" s="24" t="s">
        <v>2232</v>
      </c>
      <c r="C1615" s="23" t="s">
        <v>2233</v>
      </c>
      <c r="D1615" s="24" t="s">
        <v>2234</v>
      </c>
      <c r="E1615" s="23" t="s">
        <v>2025</v>
      </c>
      <c r="F1615" s="24" t="s">
        <v>2026</v>
      </c>
      <c r="G1615" s="25">
        <v>35.700000000000003</v>
      </c>
      <c r="H1615" s="26">
        <v>1</v>
      </c>
      <c r="I1615" s="26">
        <v>0</v>
      </c>
      <c r="J1615" s="26">
        <v>1</v>
      </c>
      <c r="K1615" s="26">
        <v>0</v>
      </c>
      <c r="L1615" s="53">
        <v>0.33333333333333331</v>
      </c>
      <c r="M1615" s="54">
        <v>9.3370681605975704E-3</v>
      </c>
      <c r="N1615" s="54">
        <v>3.4482758620689655E-2</v>
      </c>
      <c r="O1615" s="54">
        <v>0.5</v>
      </c>
    </row>
    <row r="1616" spans="1:15" ht="15" customHeight="1">
      <c r="A1616" s="23" t="s">
        <v>2231</v>
      </c>
      <c r="B1616" s="24" t="s">
        <v>2232</v>
      </c>
      <c r="C1616" s="23" t="s">
        <v>2233</v>
      </c>
      <c r="D1616" s="24" t="s">
        <v>2234</v>
      </c>
      <c r="E1616" s="23" t="s">
        <v>1592</v>
      </c>
      <c r="F1616" s="24" t="s">
        <v>1593</v>
      </c>
      <c r="G1616" s="25">
        <v>107.89999999999998</v>
      </c>
      <c r="H1616" s="26">
        <v>2</v>
      </c>
      <c r="I1616" s="26">
        <v>2</v>
      </c>
      <c r="J1616" s="26">
        <v>0</v>
      </c>
      <c r="K1616" s="26">
        <v>0</v>
      </c>
      <c r="L1616" s="53">
        <v>0.66666666666666663</v>
      </c>
      <c r="M1616" s="54">
        <v>6.1785603954278663E-3</v>
      </c>
      <c r="N1616" s="54" t="s">
        <v>2766</v>
      </c>
      <c r="O1616" s="54" t="s">
        <v>2766</v>
      </c>
    </row>
    <row r="1617" spans="1:15" ht="15" customHeight="1">
      <c r="A1617" s="23" t="s">
        <v>2231</v>
      </c>
      <c r="B1617" s="24" t="s">
        <v>2232</v>
      </c>
      <c r="C1617" s="23" t="s">
        <v>2233</v>
      </c>
      <c r="D1617" s="24" t="s">
        <v>2234</v>
      </c>
      <c r="E1617" s="23" t="s">
        <v>1975</v>
      </c>
      <c r="F1617" s="24" t="s">
        <v>1976</v>
      </c>
      <c r="G1617" s="25">
        <v>3.8999999999999986</v>
      </c>
      <c r="H1617" s="26">
        <v>0</v>
      </c>
      <c r="I1617" s="26">
        <v>0</v>
      </c>
      <c r="J1617" s="26">
        <v>0</v>
      </c>
      <c r="K1617" s="26">
        <v>0</v>
      </c>
      <c r="L1617" s="53">
        <v>0</v>
      </c>
      <c r="M1617" s="54">
        <v>0</v>
      </c>
      <c r="N1617" s="54" t="s">
        <v>2766</v>
      </c>
      <c r="O1617" s="54" t="s">
        <v>2766</v>
      </c>
    </row>
    <row r="1618" spans="1:15" ht="15" customHeight="1">
      <c r="A1618" s="23" t="s">
        <v>2231</v>
      </c>
      <c r="B1618" s="24" t="s">
        <v>2232</v>
      </c>
      <c r="C1618" s="23" t="s">
        <v>2233</v>
      </c>
      <c r="D1618" s="24" t="s">
        <v>2234</v>
      </c>
      <c r="E1618" s="23" t="s">
        <v>2235</v>
      </c>
      <c r="F1618" s="24" t="s">
        <v>2236</v>
      </c>
      <c r="G1618" s="25">
        <v>1.75</v>
      </c>
      <c r="H1618" s="26">
        <v>0</v>
      </c>
      <c r="I1618" s="26">
        <v>0</v>
      </c>
      <c r="J1618" s="26">
        <v>0</v>
      </c>
      <c r="K1618" s="26">
        <v>0</v>
      </c>
      <c r="L1618" s="53">
        <v>0</v>
      </c>
      <c r="M1618" s="54">
        <v>0</v>
      </c>
      <c r="N1618" s="54">
        <v>0</v>
      </c>
      <c r="O1618" s="54" t="s">
        <v>2766</v>
      </c>
    </row>
    <row r="1619" spans="1:15" ht="15" customHeight="1">
      <c r="A1619" s="23" t="s">
        <v>2231</v>
      </c>
      <c r="B1619" s="24" t="s">
        <v>2232</v>
      </c>
      <c r="C1619" s="23" t="s">
        <v>2233</v>
      </c>
      <c r="D1619" s="24" t="s">
        <v>2234</v>
      </c>
      <c r="E1619" s="23" t="s">
        <v>1937</v>
      </c>
      <c r="F1619" s="24" t="s">
        <v>1938</v>
      </c>
      <c r="G1619" s="25">
        <v>23.059999999999974</v>
      </c>
      <c r="H1619" s="26">
        <v>0</v>
      </c>
      <c r="I1619" s="26">
        <v>0</v>
      </c>
      <c r="J1619" s="26">
        <v>0</v>
      </c>
      <c r="K1619" s="26">
        <v>0</v>
      </c>
      <c r="L1619" s="53">
        <v>0</v>
      </c>
      <c r="M1619" s="54">
        <v>0</v>
      </c>
      <c r="N1619" s="54">
        <v>0</v>
      </c>
      <c r="O1619" s="54">
        <v>0</v>
      </c>
    </row>
    <row r="1620" spans="1:15" ht="15" customHeight="1">
      <c r="A1620" s="23" t="s">
        <v>2231</v>
      </c>
      <c r="B1620" s="24" t="s">
        <v>2232</v>
      </c>
      <c r="C1620" s="23" t="s">
        <v>2233</v>
      </c>
      <c r="D1620" s="24" t="s">
        <v>2234</v>
      </c>
      <c r="E1620" s="23" t="s">
        <v>2031</v>
      </c>
      <c r="F1620" s="24" t="s">
        <v>2032</v>
      </c>
      <c r="G1620" s="25">
        <v>55.560999999999993</v>
      </c>
      <c r="H1620" s="26">
        <v>0</v>
      </c>
      <c r="I1620" s="26">
        <v>0</v>
      </c>
      <c r="J1620" s="26">
        <v>0</v>
      </c>
      <c r="K1620" s="26">
        <v>1</v>
      </c>
      <c r="L1620" s="53">
        <v>0.33333333333333331</v>
      </c>
      <c r="M1620" s="54">
        <v>8.9991180864275305E-3</v>
      </c>
      <c r="N1620" s="54">
        <v>5.1724137931034489E-2</v>
      </c>
      <c r="O1620" s="54">
        <v>0.5</v>
      </c>
    </row>
    <row r="1621" spans="1:15" ht="15" customHeight="1">
      <c r="A1621" s="23" t="s">
        <v>2231</v>
      </c>
      <c r="B1621" s="24" t="s">
        <v>2232</v>
      </c>
      <c r="C1621" s="23" t="s">
        <v>2233</v>
      </c>
      <c r="D1621" s="24" t="s">
        <v>2234</v>
      </c>
      <c r="E1621" s="23" t="s">
        <v>2237</v>
      </c>
      <c r="F1621" s="24" t="s">
        <v>2238</v>
      </c>
      <c r="G1621" s="25">
        <v>139.459</v>
      </c>
      <c r="H1621" s="26">
        <v>1</v>
      </c>
      <c r="I1621" s="26">
        <v>1</v>
      </c>
      <c r="J1621" s="26">
        <v>0</v>
      </c>
      <c r="K1621" s="26">
        <v>2</v>
      </c>
      <c r="L1621" s="53">
        <v>1</v>
      </c>
      <c r="M1621" s="54">
        <v>7.1705662596175217E-3</v>
      </c>
      <c r="N1621" s="54">
        <v>0.06</v>
      </c>
      <c r="O1621" s="54">
        <v>1</v>
      </c>
    </row>
    <row r="1622" spans="1:15" ht="15" customHeight="1">
      <c r="A1622" s="23" t="s">
        <v>2231</v>
      </c>
      <c r="B1622" s="24" t="s">
        <v>2232</v>
      </c>
      <c r="C1622" s="23" t="s">
        <v>2233</v>
      </c>
      <c r="D1622" s="24" t="s">
        <v>2234</v>
      </c>
      <c r="E1622" s="23" t="s">
        <v>2219</v>
      </c>
      <c r="F1622" s="24" t="s">
        <v>2220</v>
      </c>
      <c r="G1622" s="25">
        <v>86.670000000000016</v>
      </c>
      <c r="H1622" s="26">
        <v>0</v>
      </c>
      <c r="I1622" s="26">
        <v>3</v>
      </c>
      <c r="J1622" s="26">
        <v>0</v>
      </c>
      <c r="K1622" s="26">
        <v>0</v>
      </c>
      <c r="L1622" s="53">
        <v>1</v>
      </c>
      <c r="M1622" s="54">
        <v>1.1538017768547362E-2</v>
      </c>
      <c r="N1622" s="54">
        <v>0.27272727272727276</v>
      </c>
      <c r="O1622" s="54" t="s">
        <v>2766</v>
      </c>
    </row>
    <row r="1623" spans="1:15" ht="15" customHeight="1">
      <c r="A1623" s="23" t="s">
        <v>2231</v>
      </c>
      <c r="B1623" s="24" t="s">
        <v>2232</v>
      </c>
      <c r="C1623" s="23" t="s">
        <v>2233</v>
      </c>
      <c r="D1623" s="24" t="s">
        <v>2234</v>
      </c>
      <c r="E1623" s="23" t="s">
        <v>2037</v>
      </c>
      <c r="F1623" s="24" t="s">
        <v>2038</v>
      </c>
      <c r="G1623" s="25">
        <v>38.42</v>
      </c>
      <c r="H1623" s="26">
        <v>0</v>
      </c>
      <c r="I1623" s="26">
        <v>0</v>
      </c>
      <c r="J1623" s="26">
        <v>0</v>
      </c>
      <c r="K1623" s="26">
        <v>0</v>
      </c>
      <c r="L1623" s="53">
        <v>0</v>
      </c>
      <c r="M1623" s="54">
        <v>0</v>
      </c>
      <c r="N1623" s="54">
        <v>0</v>
      </c>
      <c r="O1623" s="54">
        <v>0</v>
      </c>
    </row>
    <row r="1624" spans="1:15" ht="15" customHeight="1">
      <c r="A1624" s="23" t="s">
        <v>2231</v>
      </c>
      <c r="B1624" s="24" t="s">
        <v>2232</v>
      </c>
      <c r="C1624" s="23" t="s">
        <v>2233</v>
      </c>
      <c r="D1624" s="24" t="s">
        <v>2234</v>
      </c>
      <c r="E1624" s="23" t="s">
        <v>2239</v>
      </c>
      <c r="F1624" s="24" t="s">
        <v>2240</v>
      </c>
      <c r="G1624" s="25">
        <v>11.568</v>
      </c>
      <c r="H1624" s="26">
        <v>0</v>
      </c>
      <c r="I1624" s="26">
        <v>0</v>
      </c>
      <c r="J1624" s="26">
        <v>0</v>
      </c>
      <c r="K1624" s="26">
        <v>1</v>
      </c>
      <c r="L1624" s="53">
        <v>0.33333333333333331</v>
      </c>
      <c r="M1624" s="54">
        <v>2.8815122176118025E-2</v>
      </c>
      <c r="N1624" s="54">
        <v>2.4390243902439025E-2</v>
      </c>
      <c r="O1624" s="54">
        <v>1</v>
      </c>
    </row>
    <row r="1625" spans="1:15" ht="15" customHeight="1">
      <c r="A1625" s="23" t="s">
        <v>2231</v>
      </c>
      <c r="B1625" s="24" t="s">
        <v>2232</v>
      </c>
      <c r="C1625" s="23" t="s">
        <v>2233</v>
      </c>
      <c r="D1625" s="24" t="s">
        <v>2234</v>
      </c>
      <c r="E1625" s="23" t="s">
        <v>2039</v>
      </c>
      <c r="F1625" s="24" t="s">
        <v>2040</v>
      </c>
      <c r="G1625" s="25">
        <v>38.299999999999997</v>
      </c>
      <c r="H1625" s="26">
        <v>1</v>
      </c>
      <c r="I1625" s="26">
        <v>0</v>
      </c>
      <c r="J1625" s="26">
        <v>0</v>
      </c>
      <c r="K1625" s="26">
        <v>1</v>
      </c>
      <c r="L1625" s="53">
        <v>0.33333333333333331</v>
      </c>
      <c r="M1625" s="54">
        <v>8.7032201914708437E-3</v>
      </c>
      <c r="N1625" s="54">
        <v>9.9999999999999992E-2</v>
      </c>
      <c r="O1625" s="54" t="s">
        <v>2766</v>
      </c>
    </row>
    <row r="1626" spans="1:15" ht="15" customHeight="1">
      <c r="A1626" s="23" t="s">
        <v>2231</v>
      </c>
      <c r="B1626" s="24" t="s">
        <v>2232</v>
      </c>
      <c r="C1626" s="23" t="s">
        <v>2233</v>
      </c>
      <c r="D1626" s="24" t="s">
        <v>2234</v>
      </c>
      <c r="E1626" s="23" t="s">
        <v>2241</v>
      </c>
      <c r="F1626" s="24" t="s">
        <v>2242</v>
      </c>
      <c r="G1626" s="25">
        <v>15.788</v>
      </c>
      <c r="H1626" s="26">
        <v>0</v>
      </c>
      <c r="I1626" s="26">
        <v>0</v>
      </c>
      <c r="J1626" s="26">
        <v>0</v>
      </c>
      <c r="K1626" s="26">
        <v>0</v>
      </c>
      <c r="L1626" s="53">
        <v>0</v>
      </c>
      <c r="M1626" s="54">
        <v>0</v>
      </c>
      <c r="N1626" s="54">
        <v>0</v>
      </c>
      <c r="O1626" s="54" t="s">
        <v>2766</v>
      </c>
    </row>
    <row r="1627" spans="1:15" ht="15" customHeight="1">
      <c r="A1627" s="23" t="s">
        <v>2231</v>
      </c>
      <c r="B1627" s="24" t="s">
        <v>2232</v>
      </c>
      <c r="C1627" s="23" t="s">
        <v>2233</v>
      </c>
      <c r="D1627" s="24" t="s">
        <v>2234</v>
      </c>
      <c r="E1627" s="23" t="s">
        <v>2129</v>
      </c>
      <c r="F1627" s="24" t="s">
        <v>2130</v>
      </c>
      <c r="G1627" s="25">
        <v>29.516999999999999</v>
      </c>
      <c r="H1627" s="26">
        <v>0</v>
      </c>
      <c r="I1627" s="26">
        <v>0</v>
      </c>
      <c r="J1627" s="26">
        <v>0</v>
      </c>
      <c r="K1627" s="26">
        <v>0</v>
      </c>
      <c r="L1627" s="53">
        <v>0</v>
      </c>
      <c r="M1627" s="54">
        <v>0</v>
      </c>
      <c r="N1627" s="54">
        <v>0</v>
      </c>
      <c r="O1627" s="54" t="s">
        <v>2766</v>
      </c>
    </row>
    <row r="1628" spans="1:15" ht="15" customHeight="1">
      <c r="A1628" s="23" t="s">
        <v>2231</v>
      </c>
      <c r="B1628" s="24" t="s">
        <v>2232</v>
      </c>
      <c r="C1628" s="23" t="s">
        <v>2233</v>
      </c>
      <c r="D1628" s="24" t="s">
        <v>2234</v>
      </c>
      <c r="E1628" s="23" t="s">
        <v>2243</v>
      </c>
      <c r="F1628" s="24" t="s">
        <v>2244</v>
      </c>
      <c r="G1628" s="25">
        <v>7.7</v>
      </c>
      <c r="H1628" s="26">
        <v>1</v>
      </c>
      <c r="I1628" s="26">
        <v>0</v>
      </c>
      <c r="J1628" s="26">
        <v>0</v>
      </c>
      <c r="K1628" s="26">
        <v>0</v>
      </c>
      <c r="L1628" s="53">
        <v>0</v>
      </c>
      <c r="M1628" s="54">
        <v>0</v>
      </c>
      <c r="N1628" s="54">
        <v>0</v>
      </c>
      <c r="O1628" s="54">
        <v>0</v>
      </c>
    </row>
    <row r="1629" spans="1:15" ht="15" customHeight="1">
      <c r="A1629" s="23" t="s">
        <v>2231</v>
      </c>
      <c r="B1629" s="24" t="s">
        <v>2232</v>
      </c>
      <c r="C1629" s="23" t="s">
        <v>2233</v>
      </c>
      <c r="D1629" s="24" t="s">
        <v>2234</v>
      </c>
      <c r="E1629" s="23" t="s">
        <v>2041</v>
      </c>
      <c r="F1629" s="24" t="s">
        <v>2042</v>
      </c>
      <c r="G1629" s="25">
        <v>75.150000000000006</v>
      </c>
      <c r="H1629" s="26">
        <v>0</v>
      </c>
      <c r="I1629" s="26">
        <v>1</v>
      </c>
      <c r="J1629" s="26">
        <v>0</v>
      </c>
      <c r="K1629" s="26">
        <v>0</v>
      </c>
      <c r="L1629" s="53">
        <v>0.33333333333333331</v>
      </c>
      <c r="M1629" s="54">
        <v>4.4355732978487465E-3</v>
      </c>
      <c r="N1629" s="54" t="s">
        <v>2766</v>
      </c>
      <c r="O1629" s="54" t="s">
        <v>2766</v>
      </c>
    </row>
    <row r="1630" spans="1:15" ht="15" customHeight="1">
      <c r="A1630" s="23" t="s">
        <v>2231</v>
      </c>
      <c r="B1630" s="24" t="s">
        <v>2232</v>
      </c>
      <c r="C1630" s="23" t="s">
        <v>2233</v>
      </c>
      <c r="D1630" s="24" t="s">
        <v>2234</v>
      </c>
      <c r="E1630" s="23" t="s">
        <v>2245</v>
      </c>
      <c r="F1630" s="24" t="s">
        <v>2246</v>
      </c>
      <c r="G1630" s="25">
        <v>10.724</v>
      </c>
      <c r="H1630" s="26">
        <v>0</v>
      </c>
      <c r="I1630" s="26">
        <v>0</v>
      </c>
      <c r="J1630" s="26">
        <v>0</v>
      </c>
      <c r="K1630" s="26">
        <v>0</v>
      </c>
      <c r="L1630" s="53">
        <v>0</v>
      </c>
      <c r="M1630" s="54">
        <v>0</v>
      </c>
      <c r="N1630" s="54">
        <v>0</v>
      </c>
      <c r="O1630" s="54" t="s">
        <v>2766</v>
      </c>
    </row>
    <row r="1631" spans="1:15" ht="15" customHeight="1">
      <c r="A1631" s="23" t="s">
        <v>2231</v>
      </c>
      <c r="B1631" s="24" t="s">
        <v>2232</v>
      </c>
      <c r="C1631" s="23" t="s">
        <v>2233</v>
      </c>
      <c r="D1631" s="24" t="s">
        <v>2234</v>
      </c>
      <c r="E1631" s="23" t="s">
        <v>2043</v>
      </c>
      <c r="F1631" s="24" t="s">
        <v>2044</v>
      </c>
      <c r="G1631" s="25">
        <v>9.9489999999999998</v>
      </c>
      <c r="H1631" s="26">
        <v>0</v>
      </c>
      <c r="I1631" s="26">
        <v>0</v>
      </c>
      <c r="J1631" s="26">
        <v>0</v>
      </c>
      <c r="K1631" s="26">
        <v>0</v>
      </c>
      <c r="L1631" s="53">
        <v>0</v>
      </c>
      <c r="M1631" s="54">
        <v>0</v>
      </c>
      <c r="N1631" s="54">
        <v>0</v>
      </c>
      <c r="O1631" s="54" t="s">
        <v>2766</v>
      </c>
    </row>
    <row r="1632" spans="1:15" ht="15" customHeight="1">
      <c r="A1632" s="23" t="s">
        <v>2231</v>
      </c>
      <c r="B1632" s="24" t="s">
        <v>2232</v>
      </c>
      <c r="C1632" s="23" t="s">
        <v>2233</v>
      </c>
      <c r="D1632" s="24" t="s">
        <v>2234</v>
      </c>
      <c r="E1632" s="23" t="s">
        <v>2247</v>
      </c>
      <c r="F1632" s="24" t="s">
        <v>2248</v>
      </c>
      <c r="G1632" s="25">
        <v>15.85</v>
      </c>
      <c r="H1632" s="26">
        <v>0</v>
      </c>
      <c r="I1632" s="26">
        <v>0</v>
      </c>
      <c r="J1632" s="26">
        <v>0</v>
      </c>
      <c r="K1632" s="26">
        <v>0</v>
      </c>
      <c r="L1632" s="53">
        <v>0</v>
      </c>
      <c r="M1632" s="54">
        <v>0</v>
      </c>
      <c r="N1632" s="54">
        <v>0</v>
      </c>
      <c r="O1632" s="54" t="s">
        <v>2766</v>
      </c>
    </row>
    <row r="1633" spans="1:15" ht="15" customHeight="1">
      <c r="A1633" s="23" t="s">
        <v>2231</v>
      </c>
      <c r="B1633" s="24" t="s">
        <v>2232</v>
      </c>
      <c r="C1633" s="23" t="s">
        <v>2233</v>
      </c>
      <c r="D1633" s="24" t="s">
        <v>2234</v>
      </c>
      <c r="E1633" s="23" t="s">
        <v>2221</v>
      </c>
      <c r="F1633" s="24" t="s">
        <v>2222</v>
      </c>
      <c r="G1633" s="25">
        <v>36.585999999999999</v>
      </c>
      <c r="H1633" s="26">
        <v>1</v>
      </c>
      <c r="I1633" s="26">
        <v>0</v>
      </c>
      <c r="J1633" s="26">
        <v>0</v>
      </c>
      <c r="K1633" s="26">
        <v>0</v>
      </c>
      <c r="L1633" s="53">
        <v>0</v>
      </c>
      <c r="M1633" s="54">
        <v>0</v>
      </c>
      <c r="N1633" s="54">
        <v>0</v>
      </c>
      <c r="O1633" s="54" t="s">
        <v>2766</v>
      </c>
    </row>
    <row r="1634" spans="1:15" ht="15" customHeight="1">
      <c r="A1634" s="23" t="s">
        <v>2231</v>
      </c>
      <c r="B1634" s="24" t="s">
        <v>2232</v>
      </c>
      <c r="C1634" s="23" t="s">
        <v>2233</v>
      </c>
      <c r="D1634" s="24" t="s">
        <v>2234</v>
      </c>
      <c r="E1634" s="23" t="s">
        <v>2225</v>
      </c>
      <c r="F1634" s="24" t="s">
        <v>2226</v>
      </c>
      <c r="G1634" s="25">
        <v>55.33</v>
      </c>
      <c r="H1634" s="26">
        <v>0</v>
      </c>
      <c r="I1634" s="26">
        <v>0</v>
      </c>
      <c r="J1634" s="26">
        <v>0</v>
      </c>
      <c r="K1634" s="26">
        <v>0</v>
      </c>
      <c r="L1634" s="53">
        <v>0</v>
      </c>
      <c r="M1634" s="54">
        <v>0</v>
      </c>
      <c r="N1634" s="54">
        <v>0</v>
      </c>
      <c r="O1634" s="54">
        <v>0</v>
      </c>
    </row>
    <row r="1635" spans="1:15" ht="15" customHeight="1">
      <c r="A1635" s="23" t="s">
        <v>2231</v>
      </c>
      <c r="B1635" s="24" t="s">
        <v>2232</v>
      </c>
      <c r="C1635" s="23" t="s">
        <v>2233</v>
      </c>
      <c r="D1635" s="24" t="s">
        <v>2234</v>
      </c>
      <c r="E1635" s="23" t="s">
        <v>2249</v>
      </c>
      <c r="F1635" s="24" t="s">
        <v>2250</v>
      </c>
      <c r="G1635" s="25">
        <v>49.84</v>
      </c>
      <c r="H1635" s="26">
        <v>1</v>
      </c>
      <c r="I1635" s="26">
        <v>1</v>
      </c>
      <c r="J1635" s="26">
        <v>0</v>
      </c>
      <c r="K1635" s="26">
        <v>0</v>
      </c>
      <c r="L1635" s="53">
        <v>0.33333333333333331</v>
      </c>
      <c r="M1635" s="54">
        <v>6.6880684858212939E-3</v>
      </c>
      <c r="N1635" s="54">
        <v>0.25</v>
      </c>
      <c r="O1635" s="54" t="s">
        <v>2766</v>
      </c>
    </row>
    <row r="1636" spans="1:15" ht="15" customHeight="1">
      <c r="A1636" s="23" t="s">
        <v>2231</v>
      </c>
      <c r="B1636" s="24" t="s">
        <v>2232</v>
      </c>
      <c r="C1636" s="23" t="s">
        <v>2233</v>
      </c>
      <c r="D1636" s="24" t="s">
        <v>2234</v>
      </c>
      <c r="E1636" s="23" t="s">
        <v>2051</v>
      </c>
      <c r="F1636" s="24" t="s">
        <v>2052</v>
      </c>
      <c r="G1636" s="25">
        <v>9.27</v>
      </c>
      <c r="H1636" s="26">
        <v>0</v>
      </c>
      <c r="I1636" s="26">
        <v>0</v>
      </c>
      <c r="J1636" s="26">
        <v>0</v>
      </c>
      <c r="K1636" s="26">
        <v>0</v>
      </c>
      <c r="L1636" s="53">
        <v>0</v>
      </c>
      <c r="M1636" s="54">
        <v>0</v>
      </c>
      <c r="N1636" s="54">
        <v>0</v>
      </c>
      <c r="O1636" s="54" t="s">
        <v>2766</v>
      </c>
    </row>
    <row r="1637" spans="1:15" ht="15" customHeight="1">
      <c r="A1637" s="23" t="s">
        <v>2231</v>
      </c>
      <c r="B1637" s="24" t="s">
        <v>2232</v>
      </c>
      <c r="C1637" s="23" t="s">
        <v>2233</v>
      </c>
      <c r="D1637" s="24" t="s">
        <v>2234</v>
      </c>
      <c r="E1637" s="23" t="s">
        <v>1991</v>
      </c>
      <c r="F1637" s="24" t="s">
        <v>1992</v>
      </c>
      <c r="G1637" s="25">
        <v>21.950000000000003</v>
      </c>
      <c r="H1637" s="26">
        <v>0</v>
      </c>
      <c r="I1637" s="26">
        <v>0</v>
      </c>
      <c r="J1637" s="26">
        <v>0</v>
      </c>
      <c r="K1637" s="26">
        <v>0</v>
      </c>
      <c r="L1637" s="53">
        <v>0</v>
      </c>
      <c r="M1637" s="54">
        <v>0</v>
      </c>
      <c r="N1637" s="54">
        <v>0</v>
      </c>
      <c r="O1637" s="54" t="s">
        <v>2766</v>
      </c>
    </row>
    <row r="1638" spans="1:15" ht="15" customHeight="1">
      <c r="A1638" s="23" t="s">
        <v>2231</v>
      </c>
      <c r="B1638" s="24" t="s">
        <v>2232</v>
      </c>
      <c r="C1638" s="23" t="s">
        <v>2233</v>
      </c>
      <c r="D1638" s="24" t="s">
        <v>2234</v>
      </c>
      <c r="E1638" s="23" t="s">
        <v>2055</v>
      </c>
      <c r="F1638" s="24" t="s">
        <v>2056</v>
      </c>
      <c r="G1638" s="25">
        <v>45.65</v>
      </c>
      <c r="H1638" s="26">
        <v>1</v>
      </c>
      <c r="I1638" s="26">
        <v>0</v>
      </c>
      <c r="J1638" s="26">
        <v>0</v>
      </c>
      <c r="K1638" s="26">
        <v>0</v>
      </c>
      <c r="L1638" s="53">
        <v>0</v>
      </c>
      <c r="M1638" s="54">
        <v>0</v>
      </c>
      <c r="N1638" s="54">
        <v>0</v>
      </c>
      <c r="O1638" s="54">
        <v>0</v>
      </c>
    </row>
    <row r="1639" spans="1:15" ht="15" customHeight="1">
      <c r="A1639" s="23" t="s">
        <v>2231</v>
      </c>
      <c r="B1639" s="24" t="s">
        <v>2232</v>
      </c>
      <c r="C1639" s="23" t="s">
        <v>2233</v>
      </c>
      <c r="D1639" s="24" t="s">
        <v>2234</v>
      </c>
      <c r="E1639" s="23" t="s">
        <v>2005</v>
      </c>
      <c r="F1639" s="24" t="s">
        <v>2006</v>
      </c>
      <c r="G1639" s="25">
        <v>32.620000000000005</v>
      </c>
      <c r="H1639" s="26">
        <v>0</v>
      </c>
      <c r="I1639" s="26">
        <v>0</v>
      </c>
      <c r="J1639" s="26">
        <v>1</v>
      </c>
      <c r="K1639" s="26">
        <v>0</v>
      </c>
      <c r="L1639" s="53">
        <v>0.33333333333333331</v>
      </c>
      <c r="M1639" s="54">
        <v>1.5328019619865111E-2</v>
      </c>
      <c r="N1639" s="54">
        <v>0.3</v>
      </c>
      <c r="O1639" s="54">
        <v>1.5</v>
      </c>
    </row>
    <row r="1640" spans="1:15" ht="15" customHeight="1">
      <c r="A1640" s="23" t="s">
        <v>2231</v>
      </c>
      <c r="B1640" s="24" t="s">
        <v>2232</v>
      </c>
      <c r="C1640" s="23" t="s">
        <v>2233</v>
      </c>
      <c r="D1640" s="24" t="s">
        <v>2234</v>
      </c>
      <c r="E1640" s="23" t="s">
        <v>2251</v>
      </c>
      <c r="F1640" s="24" t="s">
        <v>2252</v>
      </c>
      <c r="G1640" s="25">
        <v>21.5</v>
      </c>
      <c r="H1640" s="26">
        <v>0</v>
      </c>
      <c r="I1640" s="26">
        <v>1</v>
      </c>
      <c r="J1640" s="26">
        <v>0</v>
      </c>
      <c r="K1640" s="26">
        <v>0</v>
      </c>
      <c r="L1640" s="53">
        <v>0.33333333333333331</v>
      </c>
      <c r="M1640" s="54">
        <v>1.5503875968992248E-2</v>
      </c>
      <c r="N1640" s="54">
        <v>7.1428571428571425E-2</v>
      </c>
      <c r="O1640" s="54">
        <v>0.5</v>
      </c>
    </row>
    <row r="1641" spans="1:15" ht="15" customHeight="1">
      <c r="A1641" s="23" t="s">
        <v>2231</v>
      </c>
      <c r="B1641" s="24" t="s">
        <v>2232</v>
      </c>
      <c r="C1641" s="23" t="s">
        <v>2233</v>
      </c>
      <c r="D1641" s="24" t="s">
        <v>2234</v>
      </c>
      <c r="E1641" s="23" t="s">
        <v>2253</v>
      </c>
      <c r="F1641" s="24" t="s">
        <v>2254</v>
      </c>
      <c r="G1641" s="25">
        <v>29.9</v>
      </c>
      <c r="H1641" s="26">
        <v>0</v>
      </c>
      <c r="I1641" s="26">
        <v>0</v>
      </c>
      <c r="J1641" s="26">
        <v>1</v>
      </c>
      <c r="K1641" s="26">
        <v>1</v>
      </c>
      <c r="L1641" s="53">
        <v>0.66666666666666663</v>
      </c>
      <c r="M1641" s="54">
        <v>2.2296544035674472E-2</v>
      </c>
      <c r="N1641" s="54" t="s">
        <v>2766</v>
      </c>
      <c r="O1641" s="54" t="s">
        <v>2766</v>
      </c>
    </row>
    <row r="1642" spans="1:15" ht="15" customHeight="1">
      <c r="A1642" s="23" t="s">
        <v>2231</v>
      </c>
      <c r="B1642" s="24" t="s">
        <v>2232</v>
      </c>
      <c r="C1642" s="23" t="s">
        <v>2233</v>
      </c>
      <c r="D1642" s="24" t="s">
        <v>2234</v>
      </c>
      <c r="E1642" s="23" t="s">
        <v>2255</v>
      </c>
      <c r="F1642" s="24" t="s">
        <v>2256</v>
      </c>
      <c r="G1642" s="25">
        <v>14.3</v>
      </c>
      <c r="H1642" s="26">
        <v>0</v>
      </c>
      <c r="I1642" s="26">
        <v>0</v>
      </c>
      <c r="J1642" s="26">
        <v>0</v>
      </c>
      <c r="K1642" s="26">
        <v>0</v>
      </c>
      <c r="L1642" s="53">
        <v>0</v>
      </c>
      <c r="M1642" s="54">
        <v>0</v>
      </c>
      <c r="N1642" s="54">
        <v>0</v>
      </c>
      <c r="O1642" s="54" t="s">
        <v>2766</v>
      </c>
    </row>
    <row r="1643" spans="1:15" ht="15" customHeight="1">
      <c r="A1643" s="23" t="s">
        <v>2231</v>
      </c>
      <c r="B1643" s="24" t="s">
        <v>2232</v>
      </c>
      <c r="C1643" s="23" t="s">
        <v>2233</v>
      </c>
      <c r="D1643" s="24" t="s">
        <v>2234</v>
      </c>
      <c r="E1643" s="23" t="s">
        <v>2105</v>
      </c>
      <c r="F1643" s="24" t="s">
        <v>2106</v>
      </c>
      <c r="G1643" s="25">
        <v>3.0600000000000005</v>
      </c>
      <c r="H1643" s="26">
        <v>0</v>
      </c>
      <c r="I1643" s="26">
        <v>0</v>
      </c>
      <c r="J1643" s="26">
        <v>0</v>
      </c>
      <c r="K1643" s="26">
        <v>0</v>
      </c>
      <c r="L1643" s="53">
        <v>0</v>
      </c>
      <c r="M1643" s="54">
        <v>0</v>
      </c>
      <c r="N1643" s="54">
        <v>0</v>
      </c>
      <c r="O1643" s="54">
        <v>0</v>
      </c>
    </row>
    <row r="1644" spans="1:15" ht="15" customHeight="1">
      <c r="A1644" s="23" t="s">
        <v>2231</v>
      </c>
      <c r="B1644" s="24" t="s">
        <v>2232</v>
      </c>
      <c r="C1644" s="23" t="s">
        <v>2233</v>
      </c>
      <c r="D1644" s="24" t="s">
        <v>2234</v>
      </c>
      <c r="E1644" s="23" t="s">
        <v>2257</v>
      </c>
      <c r="F1644" s="24" t="s">
        <v>2258</v>
      </c>
      <c r="G1644" s="25">
        <v>32</v>
      </c>
      <c r="H1644" s="26">
        <v>1</v>
      </c>
      <c r="I1644" s="26">
        <v>1</v>
      </c>
      <c r="J1644" s="26">
        <v>3</v>
      </c>
      <c r="K1644" s="26">
        <v>0</v>
      </c>
      <c r="L1644" s="53">
        <v>1.3333333333333333</v>
      </c>
      <c r="M1644" s="54">
        <v>4.1666666666666664E-2</v>
      </c>
      <c r="N1644" s="54" t="s">
        <v>2766</v>
      </c>
      <c r="O1644" s="54" t="s">
        <v>2766</v>
      </c>
    </row>
    <row r="1645" spans="1:15" ht="15" customHeight="1">
      <c r="A1645" s="23" t="s">
        <v>2231</v>
      </c>
      <c r="B1645" s="24" t="s">
        <v>2232</v>
      </c>
      <c r="C1645" s="23" t="s">
        <v>2233</v>
      </c>
      <c r="D1645" s="24" t="s">
        <v>2234</v>
      </c>
      <c r="E1645" s="23" t="s">
        <v>2259</v>
      </c>
      <c r="F1645" s="24" t="s">
        <v>2260</v>
      </c>
      <c r="G1645" s="25">
        <v>0.5</v>
      </c>
      <c r="H1645" s="26">
        <v>0</v>
      </c>
      <c r="I1645" s="26">
        <v>0</v>
      </c>
      <c r="J1645" s="26">
        <v>0</v>
      </c>
      <c r="K1645" s="26">
        <v>0</v>
      </c>
      <c r="L1645" s="53">
        <v>0</v>
      </c>
      <c r="M1645" s="54">
        <v>0</v>
      </c>
      <c r="N1645" s="54">
        <v>0</v>
      </c>
      <c r="O1645" s="54">
        <v>0</v>
      </c>
    </row>
    <row r="1646" spans="1:15" ht="15" customHeight="1">
      <c r="A1646" s="23" t="s">
        <v>2231</v>
      </c>
      <c r="B1646" s="24" t="s">
        <v>2232</v>
      </c>
      <c r="C1646" s="23" t="s">
        <v>2233</v>
      </c>
      <c r="D1646" s="24" t="s">
        <v>2234</v>
      </c>
      <c r="E1646" s="23" t="s">
        <v>2077</v>
      </c>
      <c r="F1646" s="24" t="s">
        <v>2078</v>
      </c>
      <c r="G1646" s="25">
        <v>77.3</v>
      </c>
      <c r="H1646" s="26">
        <v>0</v>
      </c>
      <c r="I1646" s="26">
        <v>0</v>
      </c>
      <c r="J1646" s="26">
        <v>3</v>
      </c>
      <c r="K1646" s="26">
        <v>1</v>
      </c>
      <c r="L1646" s="53">
        <v>1.3333333333333333</v>
      </c>
      <c r="M1646" s="54">
        <v>1.7248814144027597E-2</v>
      </c>
      <c r="N1646" s="54">
        <v>0.21052631578947367</v>
      </c>
      <c r="O1646" s="54">
        <v>2</v>
      </c>
    </row>
    <row r="1647" spans="1:15" ht="15" customHeight="1">
      <c r="A1647" s="23" t="s">
        <v>2231</v>
      </c>
      <c r="B1647" s="24" t="s">
        <v>2232</v>
      </c>
      <c r="C1647" s="23" t="s">
        <v>2233</v>
      </c>
      <c r="D1647" s="24" t="s">
        <v>2234</v>
      </c>
      <c r="E1647" s="23" t="s">
        <v>2261</v>
      </c>
      <c r="F1647" s="24" t="s">
        <v>2262</v>
      </c>
      <c r="G1647" s="25">
        <v>55.004999999999995</v>
      </c>
      <c r="H1647" s="26">
        <v>0</v>
      </c>
      <c r="I1647" s="26">
        <v>2</v>
      </c>
      <c r="J1647" s="26">
        <v>0</v>
      </c>
      <c r="K1647" s="26">
        <v>2</v>
      </c>
      <c r="L1647" s="53">
        <v>1.3333333333333333</v>
      </c>
      <c r="M1647" s="54">
        <v>2.4240220586007333E-2</v>
      </c>
      <c r="N1647" s="54">
        <v>0.33333333333333331</v>
      </c>
      <c r="O1647" s="54">
        <v>2</v>
      </c>
    </row>
    <row r="1648" spans="1:15" ht="15" customHeight="1">
      <c r="A1648" s="23" t="s">
        <v>2231</v>
      </c>
      <c r="B1648" s="24" t="s">
        <v>2232</v>
      </c>
      <c r="C1648" s="23" t="s">
        <v>2233</v>
      </c>
      <c r="D1648" s="24" t="s">
        <v>2234</v>
      </c>
      <c r="E1648" s="23" t="s">
        <v>2113</v>
      </c>
      <c r="F1648" s="24" t="s">
        <v>2114</v>
      </c>
      <c r="G1648" s="25">
        <v>48.814</v>
      </c>
      <c r="H1648" s="26">
        <v>0</v>
      </c>
      <c r="I1648" s="26">
        <v>0</v>
      </c>
      <c r="J1648" s="26">
        <v>3</v>
      </c>
      <c r="K1648" s="26">
        <v>1</v>
      </c>
      <c r="L1648" s="53">
        <v>1.3333333333333333</v>
      </c>
      <c r="M1648" s="54">
        <v>2.7314568224962782E-2</v>
      </c>
      <c r="N1648" s="54">
        <v>8.5106382978723402E-2</v>
      </c>
      <c r="O1648" s="54">
        <v>2</v>
      </c>
    </row>
    <row r="1649" spans="1:15" ht="15" customHeight="1">
      <c r="A1649" s="23" t="s">
        <v>2231</v>
      </c>
      <c r="B1649" s="24" t="s">
        <v>2232</v>
      </c>
      <c r="C1649" s="23" t="s">
        <v>2233</v>
      </c>
      <c r="D1649" s="24" t="s">
        <v>2234</v>
      </c>
      <c r="E1649" s="23" t="s">
        <v>2263</v>
      </c>
      <c r="F1649" s="24" t="s">
        <v>2264</v>
      </c>
      <c r="G1649" s="25">
        <v>58.9</v>
      </c>
      <c r="H1649" s="26">
        <v>5</v>
      </c>
      <c r="I1649" s="26">
        <v>2</v>
      </c>
      <c r="J1649" s="26">
        <v>1</v>
      </c>
      <c r="K1649" s="26">
        <v>0</v>
      </c>
      <c r="L1649" s="53">
        <v>1</v>
      </c>
      <c r="M1649" s="54">
        <v>1.6977928692699491E-2</v>
      </c>
      <c r="N1649" s="54">
        <v>0.125</v>
      </c>
      <c r="O1649" s="54">
        <v>3</v>
      </c>
    </row>
    <row r="1650" spans="1:15" ht="15" customHeight="1">
      <c r="A1650" s="23" t="s">
        <v>2231</v>
      </c>
      <c r="B1650" s="24" t="s">
        <v>2232</v>
      </c>
      <c r="C1650" s="23" t="s">
        <v>2233</v>
      </c>
      <c r="D1650" s="24" t="s">
        <v>2234</v>
      </c>
      <c r="E1650" s="23" t="s">
        <v>2265</v>
      </c>
      <c r="F1650" s="24" t="s">
        <v>2266</v>
      </c>
      <c r="G1650" s="25">
        <v>9.5679999999999996</v>
      </c>
      <c r="H1650" s="26">
        <v>0</v>
      </c>
      <c r="I1650" s="26">
        <v>0</v>
      </c>
      <c r="J1650" s="26">
        <v>1</v>
      </c>
      <c r="K1650" s="26">
        <v>0</v>
      </c>
      <c r="L1650" s="53">
        <v>0.33333333333333331</v>
      </c>
      <c r="M1650" s="54">
        <v>3.483835005574136E-2</v>
      </c>
      <c r="N1650" s="54">
        <v>1</v>
      </c>
      <c r="O1650" s="54" t="s">
        <v>2766</v>
      </c>
    </row>
    <row r="1651" spans="1:15" ht="15" customHeight="1">
      <c r="A1651" s="23" t="s">
        <v>2231</v>
      </c>
      <c r="B1651" s="24" t="s">
        <v>2232</v>
      </c>
      <c r="C1651" s="23" t="s">
        <v>2233</v>
      </c>
      <c r="D1651" s="24" t="s">
        <v>2234</v>
      </c>
      <c r="E1651" s="23" t="s">
        <v>2267</v>
      </c>
      <c r="F1651" s="24" t="s">
        <v>2268</v>
      </c>
      <c r="G1651" s="25">
        <v>5.3</v>
      </c>
      <c r="H1651" s="26">
        <v>0</v>
      </c>
      <c r="I1651" s="26">
        <v>0</v>
      </c>
      <c r="J1651" s="26">
        <v>0</v>
      </c>
      <c r="K1651" s="26">
        <v>0</v>
      </c>
      <c r="L1651" s="53">
        <v>0</v>
      </c>
      <c r="M1651" s="54">
        <v>0</v>
      </c>
      <c r="N1651" s="54">
        <v>0</v>
      </c>
      <c r="O1651" s="54" t="s">
        <v>2766</v>
      </c>
    </row>
    <row r="1652" spans="1:15" ht="15" customHeight="1">
      <c r="A1652" s="23" t="s">
        <v>2231</v>
      </c>
      <c r="B1652" s="24" t="s">
        <v>2232</v>
      </c>
      <c r="C1652" s="23" t="s">
        <v>2233</v>
      </c>
      <c r="D1652" s="24" t="s">
        <v>2234</v>
      </c>
      <c r="E1652" s="23" t="s">
        <v>2269</v>
      </c>
      <c r="F1652" s="24" t="s">
        <v>2270</v>
      </c>
      <c r="G1652" s="25">
        <v>31.27</v>
      </c>
      <c r="H1652" s="26">
        <v>0</v>
      </c>
      <c r="I1652" s="26">
        <v>0</v>
      </c>
      <c r="J1652" s="26">
        <v>0</v>
      </c>
      <c r="K1652" s="26">
        <v>0</v>
      </c>
      <c r="L1652" s="53">
        <v>0</v>
      </c>
      <c r="M1652" s="54">
        <v>0</v>
      </c>
      <c r="N1652" s="54">
        <v>0</v>
      </c>
      <c r="O1652" s="54">
        <v>0</v>
      </c>
    </row>
    <row r="1653" spans="1:15" ht="15" customHeight="1">
      <c r="A1653" s="23" t="s">
        <v>2231</v>
      </c>
      <c r="B1653" s="24" t="s">
        <v>2232</v>
      </c>
      <c r="C1653" s="23" t="s">
        <v>2271</v>
      </c>
      <c r="D1653" s="24" t="s">
        <v>2272</v>
      </c>
      <c r="E1653" s="23" t="s">
        <v>1592</v>
      </c>
      <c r="F1653" s="24" t="s">
        <v>1593</v>
      </c>
      <c r="G1653" s="25">
        <v>94.040999999999997</v>
      </c>
      <c r="H1653" s="26">
        <v>3</v>
      </c>
      <c r="I1653" s="26">
        <v>2</v>
      </c>
      <c r="J1653" s="26">
        <v>2</v>
      </c>
      <c r="K1653" s="26">
        <v>1</v>
      </c>
      <c r="L1653" s="53">
        <v>1.6666666666666667</v>
      </c>
      <c r="M1653" s="54">
        <v>1.7722766311147976E-2</v>
      </c>
      <c r="N1653" s="54">
        <v>1.6666666666666667</v>
      </c>
      <c r="O1653" s="54" t="s">
        <v>2766</v>
      </c>
    </row>
    <row r="1654" spans="1:15" ht="15" customHeight="1">
      <c r="A1654" s="23" t="s">
        <v>2231</v>
      </c>
      <c r="B1654" s="24" t="s">
        <v>2232</v>
      </c>
      <c r="C1654" s="23" t="s">
        <v>2271</v>
      </c>
      <c r="D1654" s="24" t="s">
        <v>2272</v>
      </c>
      <c r="E1654" s="23" t="s">
        <v>2273</v>
      </c>
      <c r="F1654" s="24" t="s">
        <v>2274</v>
      </c>
      <c r="G1654" s="25">
        <v>8.1</v>
      </c>
      <c r="H1654" s="26">
        <v>0</v>
      </c>
      <c r="I1654" s="26">
        <v>0</v>
      </c>
      <c r="J1654" s="26">
        <v>0</v>
      </c>
      <c r="K1654" s="26">
        <v>0</v>
      </c>
      <c r="L1654" s="53">
        <v>0</v>
      </c>
      <c r="M1654" s="54">
        <v>0</v>
      </c>
      <c r="N1654" s="54" t="s">
        <v>2766</v>
      </c>
      <c r="O1654" s="54" t="s">
        <v>2766</v>
      </c>
    </row>
    <row r="1655" spans="1:15" ht="15" customHeight="1">
      <c r="A1655" s="23" t="s">
        <v>2231</v>
      </c>
      <c r="B1655" s="24" t="s">
        <v>2232</v>
      </c>
      <c r="C1655" s="23" t="s">
        <v>2271</v>
      </c>
      <c r="D1655" s="24" t="s">
        <v>2272</v>
      </c>
      <c r="E1655" s="23" t="s">
        <v>2237</v>
      </c>
      <c r="F1655" s="24" t="s">
        <v>2238</v>
      </c>
      <c r="G1655" s="25">
        <v>3.8070000000000022</v>
      </c>
      <c r="H1655" s="26">
        <v>0</v>
      </c>
      <c r="I1655" s="26">
        <v>0</v>
      </c>
      <c r="J1655" s="26">
        <v>0</v>
      </c>
      <c r="K1655" s="26">
        <v>0</v>
      </c>
      <c r="L1655" s="53">
        <v>0</v>
      </c>
      <c r="M1655" s="54">
        <v>0</v>
      </c>
      <c r="N1655" s="54" t="s">
        <v>2766</v>
      </c>
      <c r="O1655" s="54" t="s">
        <v>2766</v>
      </c>
    </row>
    <row r="1656" spans="1:15" ht="15" customHeight="1">
      <c r="A1656" s="23" t="s">
        <v>2231</v>
      </c>
      <c r="B1656" s="24" t="s">
        <v>2232</v>
      </c>
      <c r="C1656" s="23" t="s">
        <v>2271</v>
      </c>
      <c r="D1656" s="24" t="s">
        <v>2272</v>
      </c>
      <c r="E1656" s="23" t="s">
        <v>2129</v>
      </c>
      <c r="F1656" s="24" t="s">
        <v>2130</v>
      </c>
      <c r="G1656" s="25">
        <v>26.273</v>
      </c>
      <c r="H1656" s="26">
        <v>1</v>
      </c>
      <c r="I1656" s="26">
        <v>0</v>
      </c>
      <c r="J1656" s="26">
        <v>0</v>
      </c>
      <c r="K1656" s="26">
        <v>0</v>
      </c>
      <c r="L1656" s="53">
        <v>0</v>
      </c>
      <c r="M1656" s="54">
        <v>0</v>
      </c>
      <c r="N1656" s="54">
        <v>0</v>
      </c>
      <c r="O1656" s="54" t="s">
        <v>2766</v>
      </c>
    </row>
    <row r="1657" spans="1:15" ht="15" customHeight="1">
      <c r="A1657" s="23" t="s">
        <v>2231</v>
      </c>
      <c r="B1657" s="24" t="s">
        <v>2232</v>
      </c>
      <c r="C1657" s="23" t="s">
        <v>2271</v>
      </c>
      <c r="D1657" s="24" t="s">
        <v>2272</v>
      </c>
      <c r="E1657" s="23" t="s">
        <v>2243</v>
      </c>
      <c r="F1657" s="24" t="s">
        <v>2244</v>
      </c>
      <c r="G1657" s="25">
        <v>19.650000000000002</v>
      </c>
      <c r="H1657" s="26">
        <v>0</v>
      </c>
      <c r="I1657" s="26">
        <v>0</v>
      </c>
      <c r="J1657" s="26">
        <v>0</v>
      </c>
      <c r="K1657" s="26">
        <v>0</v>
      </c>
      <c r="L1657" s="53">
        <v>0</v>
      </c>
      <c r="M1657" s="54">
        <v>0</v>
      </c>
      <c r="N1657" s="54">
        <v>0</v>
      </c>
      <c r="O1657" s="54" t="s">
        <v>2766</v>
      </c>
    </row>
    <row r="1658" spans="1:15" ht="15" customHeight="1">
      <c r="A1658" s="23" t="s">
        <v>2231</v>
      </c>
      <c r="B1658" s="24" t="s">
        <v>2232</v>
      </c>
      <c r="C1658" s="23" t="s">
        <v>2271</v>
      </c>
      <c r="D1658" s="24" t="s">
        <v>2272</v>
      </c>
      <c r="E1658" s="23" t="s">
        <v>2133</v>
      </c>
      <c r="F1658" s="24" t="s">
        <v>2134</v>
      </c>
      <c r="G1658" s="25">
        <v>6.6899999999999995</v>
      </c>
      <c r="H1658" s="26">
        <v>1</v>
      </c>
      <c r="I1658" s="26">
        <v>0</v>
      </c>
      <c r="J1658" s="26">
        <v>0</v>
      </c>
      <c r="K1658" s="26">
        <v>0</v>
      </c>
      <c r="L1658" s="53">
        <v>0</v>
      </c>
      <c r="M1658" s="54">
        <v>0</v>
      </c>
      <c r="N1658" s="54">
        <v>0</v>
      </c>
      <c r="O1658" s="54" t="s">
        <v>2766</v>
      </c>
    </row>
    <row r="1659" spans="1:15" ht="15" customHeight="1">
      <c r="A1659" s="23" t="s">
        <v>2231</v>
      </c>
      <c r="B1659" s="24" t="s">
        <v>2232</v>
      </c>
      <c r="C1659" s="23" t="s">
        <v>2271</v>
      </c>
      <c r="D1659" s="24" t="s">
        <v>2272</v>
      </c>
      <c r="E1659" s="23" t="s">
        <v>2041</v>
      </c>
      <c r="F1659" s="24" t="s">
        <v>2042</v>
      </c>
      <c r="G1659" s="25">
        <v>75.25</v>
      </c>
      <c r="H1659" s="26">
        <v>0</v>
      </c>
      <c r="I1659" s="26">
        <v>0</v>
      </c>
      <c r="J1659" s="26">
        <v>0</v>
      </c>
      <c r="K1659" s="26">
        <v>0</v>
      </c>
      <c r="L1659" s="53">
        <v>0</v>
      </c>
      <c r="M1659" s="54">
        <v>0</v>
      </c>
      <c r="N1659" s="54">
        <v>0</v>
      </c>
      <c r="O1659" s="54">
        <v>0</v>
      </c>
    </row>
    <row r="1660" spans="1:15" ht="15" customHeight="1">
      <c r="A1660" s="23" t="s">
        <v>2231</v>
      </c>
      <c r="B1660" s="24" t="s">
        <v>2232</v>
      </c>
      <c r="C1660" s="23" t="s">
        <v>2271</v>
      </c>
      <c r="D1660" s="24" t="s">
        <v>2272</v>
      </c>
      <c r="E1660" s="23" t="s">
        <v>2159</v>
      </c>
      <c r="F1660" s="24" t="s">
        <v>2160</v>
      </c>
      <c r="G1660" s="25">
        <v>37.44</v>
      </c>
      <c r="H1660" s="26">
        <v>2</v>
      </c>
      <c r="I1660" s="26">
        <v>2</v>
      </c>
      <c r="J1660" s="26">
        <v>2</v>
      </c>
      <c r="K1660" s="26">
        <v>1</v>
      </c>
      <c r="L1660" s="53">
        <v>1.6666666666666667</v>
      </c>
      <c r="M1660" s="54">
        <v>4.4515669515669522E-2</v>
      </c>
      <c r="N1660" s="54">
        <v>0.19999999999999998</v>
      </c>
      <c r="O1660" s="54">
        <v>1.6666666666666667</v>
      </c>
    </row>
    <row r="1661" spans="1:15" ht="15" customHeight="1">
      <c r="A1661" s="23" t="s">
        <v>2231</v>
      </c>
      <c r="B1661" s="24" t="s">
        <v>2232</v>
      </c>
      <c r="C1661" s="23" t="s">
        <v>2271</v>
      </c>
      <c r="D1661" s="24" t="s">
        <v>2272</v>
      </c>
      <c r="E1661" s="23" t="s">
        <v>2167</v>
      </c>
      <c r="F1661" s="24" t="s">
        <v>2168</v>
      </c>
      <c r="G1661" s="25">
        <v>48.099999999999994</v>
      </c>
      <c r="H1661" s="26">
        <v>1</v>
      </c>
      <c r="I1661" s="26">
        <v>1</v>
      </c>
      <c r="J1661" s="26">
        <v>3</v>
      </c>
      <c r="K1661" s="26">
        <v>0</v>
      </c>
      <c r="L1661" s="53">
        <v>1.3333333333333333</v>
      </c>
      <c r="M1661" s="54">
        <v>2.7720027720027723E-2</v>
      </c>
      <c r="N1661" s="54">
        <v>1.3333333333333333</v>
      </c>
      <c r="O1661" s="54" t="s">
        <v>2766</v>
      </c>
    </row>
    <row r="1662" spans="1:15" ht="15" customHeight="1">
      <c r="A1662" s="23" t="s">
        <v>2231</v>
      </c>
      <c r="B1662" s="24" t="s">
        <v>2232</v>
      </c>
      <c r="C1662" s="23" t="s">
        <v>2271</v>
      </c>
      <c r="D1662" s="24" t="s">
        <v>2272</v>
      </c>
      <c r="E1662" s="23" t="s">
        <v>2275</v>
      </c>
      <c r="F1662" s="24" t="s">
        <v>2276</v>
      </c>
      <c r="G1662" s="25">
        <v>9.6</v>
      </c>
      <c r="H1662" s="26">
        <v>2</v>
      </c>
      <c r="I1662" s="26">
        <v>0</v>
      </c>
      <c r="J1662" s="26">
        <v>0</v>
      </c>
      <c r="K1662" s="26">
        <v>0</v>
      </c>
      <c r="L1662" s="53">
        <v>0</v>
      </c>
      <c r="M1662" s="54">
        <v>0</v>
      </c>
      <c r="N1662" s="54">
        <v>0</v>
      </c>
      <c r="O1662" s="54" t="s">
        <v>2766</v>
      </c>
    </row>
    <row r="1663" spans="1:15" ht="15" customHeight="1">
      <c r="A1663" s="23" t="s">
        <v>2231</v>
      </c>
      <c r="B1663" s="24" t="s">
        <v>2232</v>
      </c>
      <c r="C1663" s="23" t="s">
        <v>2271</v>
      </c>
      <c r="D1663" s="24" t="s">
        <v>2272</v>
      </c>
      <c r="E1663" s="23" t="s">
        <v>2145</v>
      </c>
      <c r="F1663" s="24" t="s">
        <v>2146</v>
      </c>
      <c r="G1663" s="25">
        <v>9.7099999999999937</v>
      </c>
      <c r="H1663" s="26">
        <v>0</v>
      </c>
      <c r="I1663" s="26">
        <v>0</v>
      </c>
      <c r="J1663" s="26">
        <v>0</v>
      </c>
      <c r="K1663" s="26">
        <v>0</v>
      </c>
      <c r="L1663" s="53">
        <v>0</v>
      </c>
      <c r="M1663" s="54">
        <v>0</v>
      </c>
      <c r="N1663" s="54">
        <v>0</v>
      </c>
      <c r="O1663" s="54" t="s">
        <v>2766</v>
      </c>
    </row>
    <row r="1664" spans="1:15" ht="15" customHeight="1">
      <c r="A1664" s="23" t="s">
        <v>2231</v>
      </c>
      <c r="B1664" s="24" t="s">
        <v>2232</v>
      </c>
      <c r="C1664" s="23" t="s">
        <v>2271</v>
      </c>
      <c r="D1664" s="24" t="s">
        <v>2272</v>
      </c>
      <c r="E1664" s="23" t="s">
        <v>2277</v>
      </c>
      <c r="F1664" s="24" t="s">
        <v>2278</v>
      </c>
      <c r="G1664" s="25">
        <v>62.400000000000006</v>
      </c>
      <c r="H1664" s="26">
        <v>0</v>
      </c>
      <c r="I1664" s="26">
        <v>0</v>
      </c>
      <c r="J1664" s="26">
        <v>0</v>
      </c>
      <c r="K1664" s="26">
        <v>0</v>
      </c>
      <c r="L1664" s="53">
        <v>0</v>
      </c>
      <c r="M1664" s="54">
        <v>0</v>
      </c>
      <c r="N1664" s="54">
        <v>0</v>
      </c>
      <c r="O1664" s="54" t="s">
        <v>2766</v>
      </c>
    </row>
    <row r="1665" spans="1:15" ht="15" customHeight="1">
      <c r="A1665" s="23" t="s">
        <v>2231</v>
      </c>
      <c r="B1665" s="24" t="s">
        <v>2232</v>
      </c>
      <c r="C1665" s="23" t="s">
        <v>2271</v>
      </c>
      <c r="D1665" s="24" t="s">
        <v>2272</v>
      </c>
      <c r="E1665" s="23" t="s">
        <v>2279</v>
      </c>
      <c r="F1665" s="24" t="s">
        <v>2280</v>
      </c>
      <c r="G1665" s="25">
        <v>11.382999999999999</v>
      </c>
      <c r="H1665" s="26">
        <v>0</v>
      </c>
      <c r="I1665" s="26">
        <v>0</v>
      </c>
      <c r="J1665" s="26">
        <v>0</v>
      </c>
      <c r="K1665" s="26">
        <v>0</v>
      </c>
      <c r="L1665" s="53">
        <v>0</v>
      </c>
      <c r="M1665" s="54">
        <v>0</v>
      </c>
      <c r="N1665" s="54">
        <v>0</v>
      </c>
      <c r="O1665" s="54">
        <v>0</v>
      </c>
    </row>
    <row r="1666" spans="1:15" ht="15" customHeight="1">
      <c r="A1666" s="23" t="s">
        <v>2231</v>
      </c>
      <c r="B1666" s="24" t="s">
        <v>2232</v>
      </c>
      <c r="C1666" s="23" t="s">
        <v>2271</v>
      </c>
      <c r="D1666" s="24" t="s">
        <v>2272</v>
      </c>
      <c r="E1666" s="23" t="s">
        <v>2253</v>
      </c>
      <c r="F1666" s="24" t="s">
        <v>2254</v>
      </c>
      <c r="G1666" s="25">
        <v>71.02000000000001</v>
      </c>
      <c r="H1666" s="26">
        <v>4</v>
      </c>
      <c r="I1666" s="26">
        <v>1</v>
      </c>
      <c r="J1666" s="26">
        <v>7</v>
      </c>
      <c r="K1666" s="26">
        <v>4</v>
      </c>
      <c r="L1666" s="53">
        <v>4</v>
      </c>
      <c r="M1666" s="54">
        <v>5.6322162771050399E-2</v>
      </c>
      <c r="N1666" s="54">
        <v>0.5</v>
      </c>
      <c r="O1666" s="54">
        <v>4</v>
      </c>
    </row>
    <row r="1667" spans="1:15" ht="15" customHeight="1">
      <c r="A1667" s="23" t="s">
        <v>2231</v>
      </c>
      <c r="B1667" s="24" t="s">
        <v>2232</v>
      </c>
      <c r="C1667" s="23" t="s">
        <v>2271</v>
      </c>
      <c r="D1667" s="24" t="s">
        <v>2272</v>
      </c>
      <c r="E1667" s="23" t="s">
        <v>2077</v>
      </c>
      <c r="F1667" s="24" t="s">
        <v>2078</v>
      </c>
      <c r="G1667" s="25">
        <v>38.25</v>
      </c>
      <c r="H1667" s="26">
        <v>0</v>
      </c>
      <c r="I1667" s="26">
        <v>0</v>
      </c>
      <c r="J1667" s="26">
        <v>1</v>
      </c>
      <c r="K1667" s="26">
        <v>2</v>
      </c>
      <c r="L1667" s="53">
        <v>1</v>
      </c>
      <c r="M1667" s="54">
        <v>2.6143790849673203E-2</v>
      </c>
      <c r="N1667" s="54">
        <v>0.25</v>
      </c>
      <c r="O1667" s="54">
        <v>1.5</v>
      </c>
    </row>
    <row r="1668" spans="1:15" ht="15" customHeight="1">
      <c r="A1668" s="23" t="s">
        <v>2231</v>
      </c>
      <c r="B1668" s="24" t="s">
        <v>2232</v>
      </c>
      <c r="C1668" s="23" t="s">
        <v>2271</v>
      </c>
      <c r="D1668" s="24" t="s">
        <v>2272</v>
      </c>
      <c r="E1668" s="23" t="s">
        <v>2261</v>
      </c>
      <c r="F1668" s="24" t="s">
        <v>2262</v>
      </c>
      <c r="G1668" s="25">
        <v>26.549999999999997</v>
      </c>
      <c r="H1668" s="26">
        <v>1</v>
      </c>
      <c r="I1668" s="26">
        <v>2</v>
      </c>
      <c r="J1668" s="26">
        <v>0</v>
      </c>
      <c r="K1668" s="26">
        <v>1</v>
      </c>
      <c r="L1668" s="53">
        <v>1</v>
      </c>
      <c r="M1668" s="54">
        <v>5.6497175141242945E-2</v>
      </c>
      <c r="N1668" s="54">
        <v>0.5625</v>
      </c>
      <c r="O1668" s="54" t="s">
        <v>2766</v>
      </c>
    </row>
    <row r="1669" spans="1:15" ht="15" customHeight="1">
      <c r="A1669" s="23" t="s">
        <v>2231</v>
      </c>
      <c r="B1669" s="24" t="s">
        <v>2232</v>
      </c>
      <c r="C1669" s="23" t="s">
        <v>2271</v>
      </c>
      <c r="D1669" s="24" t="s">
        <v>2272</v>
      </c>
      <c r="E1669" s="23" t="s">
        <v>2113</v>
      </c>
      <c r="F1669" s="24" t="s">
        <v>2114</v>
      </c>
      <c r="G1669" s="25">
        <v>39.628</v>
      </c>
      <c r="H1669" s="26">
        <v>0</v>
      </c>
      <c r="I1669" s="26">
        <v>0</v>
      </c>
      <c r="J1669" s="26">
        <v>0</v>
      </c>
      <c r="K1669" s="26">
        <v>0</v>
      </c>
      <c r="L1669" s="53">
        <v>0</v>
      </c>
      <c r="M1669" s="54">
        <v>0</v>
      </c>
      <c r="N1669" s="54">
        <v>0</v>
      </c>
      <c r="O1669" s="54" t="s">
        <v>2766</v>
      </c>
    </row>
    <row r="1670" spans="1:15" ht="15" customHeight="1">
      <c r="A1670" s="23" t="s">
        <v>2231</v>
      </c>
      <c r="B1670" s="24" t="s">
        <v>2232</v>
      </c>
      <c r="C1670" s="23" t="s">
        <v>2271</v>
      </c>
      <c r="D1670" s="24" t="s">
        <v>2272</v>
      </c>
      <c r="E1670" s="23" t="s">
        <v>2281</v>
      </c>
      <c r="F1670" s="24" t="s">
        <v>2282</v>
      </c>
      <c r="G1670" s="25">
        <v>7.8</v>
      </c>
      <c r="H1670" s="26">
        <v>0</v>
      </c>
      <c r="I1670" s="26">
        <v>0</v>
      </c>
      <c r="J1670" s="26">
        <v>0</v>
      </c>
      <c r="K1670" s="26">
        <v>0</v>
      </c>
      <c r="L1670" s="53">
        <v>0</v>
      </c>
      <c r="M1670" s="54">
        <v>0</v>
      </c>
      <c r="N1670" s="54">
        <v>0</v>
      </c>
      <c r="O1670" s="54" t="s">
        <v>2766</v>
      </c>
    </row>
    <row r="1671" spans="1:15" ht="15" customHeight="1">
      <c r="A1671" s="23" t="s">
        <v>2283</v>
      </c>
      <c r="B1671" s="24" t="s">
        <v>2284</v>
      </c>
      <c r="C1671" s="23" t="s">
        <v>2285</v>
      </c>
      <c r="D1671" s="24" t="s">
        <v>2286</v>
      </c>
      <c r="E1671" s="23" t="s">
        <v>2021</v>
      </c>
      <c r="F1671" s="24" t="s">
        <v>2022</v>
      </c>
      <c r="G1671" s="25">
        <v>137.31299999999999</v>
      </c>
      <c r="H1671" s="26">
        <v>0</v>
      </c>
      <c r="I1671" s="26">
        <v>0</v>
      </c>
      <c r="J1671" s="26">
        <v>3</v>
      </c>
      <c r="K1671" s="26">
        <v>3</v>
      </c>
      <c r="L1671" s="53">
        <v>2</v>
      </c>
      <c r="M1671" s="54">
        <v>2.1847894955321058E-2</v>
      </c>
      <c r="N1671" s="54">
        <v>4.4999999999999998E-2</v>
      </c>
      <c r="O1671" s="54">
        <v>1.7999999999999998</v>
      </c>
    </row>
    <row r="1672" spans="1:15" ht="15" customHeight="1">
      <c r="A1672" s="23" t="s">
        <v>2283</v>
      </c>
      <c r="B1672" s="24" t="s">
        <v>2284</v>
      </c>
      <c r="C1672" s="23" t="s">
        <v>2285</v>
      </c>
      <c r="D1672" s="24" t="s">
        <v>2286</v>
      </c>
      <c r="E1672" s="23" t="s">
        <v>1937</v>
      </c>
      <c r="F1672" s="24" t="s">
        <v>1938</v>
      </c>
      <c r="G1672" s="25">
        <v>109.03</v>
      </c>
      <c r="H1672" s="26">
        <v>6</v>
      </c>
      <c r="I1672" s="26">
        <v>4</v>
      </c>
      <c r="J1672" s="26">
        <v>7</v>
      </c>
      <c r="K1672" s="26">
        <v>4</v>
      </c>
      <c r="L1672" s="53">
        <v>5</v>
      </c>
      <c r="M1672" s="54">
        <v>4.5858937906998076E-2</v>
      </c>
      <c r="N1672" s="54">
        <v>4.4510385756676561E-2</v>
      </c>
      <c r="O1672" s="54">
        <v>1</v>
      </c>
    </row>
    <row r="1673" spans="1:15" ht="15" customHeight="1">
      <c r="A1673" s="23" t="s">
        <v>2283</v>
      </c>
      <c r="B1673" s="24" t="s">
        <v>2284</v>
      </c>
      <c r="C1673" s="23" t="s">
        <v>2285</v>
      </c>
      <c r="D1673" s="24" t="s">
        <v>2286</v>
      </c>
      <c r="E1673" s="23" t="s">
        <v>2287</v>
      </c>
      <c r="F1673" s="24" t="s">
        <v>2288</v>
      </c>
      <c r="G1673" s="25">
        <v>3.2639999999999998</v>
      </c>
      <c r="H1673" s="26">
        <v>0</v>
      </c>
      <c r="I1673" s="26">
        <v>0</v>
      </c>
      <c r="J1673" s="26">
        <v>0</v>
      </c>
      <c r="K1673" s="26">
        <v>0</v>
      </c>
      <c r="L1673" s="53">
        <v>0</v>
      </c>
      <c r="M1673" s="54">
        <v>0</v>
      </c>
      <c r="N1673" s="54" t="s">
        <v>2766</v>
      </c>
      <c r="O1673" s="54" t="s">
        <v>2766</v>
      </c>
    </row>
    <row r="1674" spans="1:15" ht="15" customHeight="1">
      <c r="A1674" s="23" t="s">
        <v>2283</v>
      </c>
      <c r="B1674" s="24" t="s">
        <v>2284</v>
      </c>
      <c r="C1674" s="23" t="s">
        <v>2285</v>
      </c>
      <c r="D1674" s="24" t="s">
        <v>2286</v>
      </c>
      <c r="E1674" s="23" t="s">
        <v>2031</v>
      </c>
      <c r="F1674" s="24" t="s">
        <v>2032</v>
      </c>
      <c r="G1674" s="25">
        <v>163.73900000000003</v>
      </c>
      <c r="H1674" s="26">
        <v>0</v>
      </c>
      <c r="I1674" s="26">
        <v>1</v>
      </c>
      <c r="J1674" s="26">
        <v>3</v>
      </c>
      <c r="K1674" s="26">
        <v>1</v>
      </c>
      <c r="L1674" s="53">
        <v>1.6666666666666667</v>
      </c>
      <c r="M1674" s="54">
        <v>1.0178800815118367E-2</v>
      </c>
      <c r="N1674" s="54">
        <v>5.7471264367816091E-2</v>
      </c>
      <c r="O1674" s="54">
        <v>1</v>
      </c>
    </row>
    <row r="1675" spans="1:15" ht="15" customHeight="1">
      <c r="A1675" s="23" t="s">
        <v>2283</v>
      </c>
      <c r="B1675" s="24" t="s">
        <v>2284</v>
      </c>
      <c r="C1675" s="23" t="s">
        <v>2285</v>
      </c>
      <c r="D1675" s="24" t="s">
        <v>2286</v>
      </c>
      <c r="E1675" s="23" t="s">
        <v>2289</v>
      </c>
      <c r="F1675" s="24" t="s">
        <v>2290</v>
      </c>
      <c r="G1675" s="25">
        <v>23.5</v>
      </c>
      <c r="H1675" s="26">
        <v>0</v>
      </c>
      <c r="I1675" s="26">
        <v>0</v>
      </c>
      <c r="J1675" s="26">
        <v>0</v>
      </c>
      <c r="K1675" s="26">
        <v>2</v>
      </c>
      <c r="L1675" s="53">
        <v>0.66666666666666663</v>
      </c>
      <c r="M1675" s="54">
        <v>4.2553191489361701E-2</v>
      </c>
      <c r="N1675" s="54">
        <v>0.23076923076923078</v>
      </c>
      <c r="O1675" s="54">
        <v>1.5</v>
      </c>
    </row>
    <row r="1676" spans="1:15" ht="15" customHeight="1">
      <c r="A1676" s="23" t="s">
        <v>2283</v>
      </c>
      <c r="B1676" s="24" t="s">
        <v>2284</v>
      </c>
      <c r="C1676" s="23" t="s">
        <v>2285</v>
      </c>
      <c r="D1676" s="24" t="s">
        <v>2286</v>
      </c>
      <c r="E1676" s="23" t="s">
        <v>2291</v>
      </c>
      <c r="F1676" s="24" t="s">
        <v>2292</v>
      </c>
      <c r="G1676" s="25">
        <v>113.54</v>
      </c>
      <c r="H1676" s="26">
        <v>1</v>
      </c>
      <c r="I1676" s="26">
        <v>0</v>
      </c>
      <c r="J1676" s="26">
        <v>1</v>
      </c>
      <c r="K1676" s="26">
        <v>0</v>
      </c>
      <c r="L1676" s="53">
        <v>0.33333333333333331</v>
      </c>
      <c r="M1676" s="54">
        <v>2.9358229111619985E-3</v>
      </c>
      <c r="N1676" s="54">
        <v>5.2631578947368418E-2</v>
      </c>
      <c r="O1676" s="54">
        <v>1</v>
      </c>
    </row>
    <row r="1677" spans="1:15" ht="15" customHeight="1">
      <c r="A1677" s="23" t="s">
        <v>2283</v>
      </c>
      <c r="B1677" s="24" t="s">
        <v>2284</v>
      </c>
      <c r="C1677" s="23" t="s">
        <v>2285</v>
      </c>
      <c r="D1677" s="24" t="s">
        <v>2286</v>
      </c>
      <c r="E1677" s="23" t="s">
        <v>2293</v>
      </c>
      <c r="F1677" s="24" t="s">
        <v>2294</v>
      </c>
      <c r="G1677" s="25">
        <v>3.1629999999999998</v>
      </c>
      <c r="H1677" s="26">
        <v>0</v>
      </c>
      <c r="I1677" s="26">
        <v>0</v>
      </c>
      <c r="J1677" s="26">
        <v>0</v>
      </c>
      <c r="K1677" s="26">
        <v>0</v>
      </c>
      <c r="L1677" s="53">
        <v>0</v>
      </c>
      <c r="M1677" s="54">
        <v>0</v>
      </c>
      <c r="N1677" s="54" t="s">
        <v>2766</v>
      </c>
      <c r="O1677" s="54" t="s">
        <v>2766</v>
      </c>
    </row>
    <row r="1678" spans="1:15" ht="15" customHeight="1">
      <c r="A1678" s="23" t="s">
        <v>2283</v>
      </c>
      <c r="B1678" s="24" t="s">
        <v>2284</v>
      </c>
      <c r="C1678" s="23" t="s">
        <v>2285</v>
      </c>
      <c r="D1678" s="24" t="s">
        <v>2286</v>
      </c>
      <c r="E1678" s="23" t="s">
        <v>2159</v>
      </c>
      <c r="F1678" s="24" t="s">
        <v>2160</v>
      </c>
      <c r="G1678" s="25">
        <v>119.57999999999998</v>
      </c>
      <c r="H1678" s="26">
        <v>4</v>
      </c>
      <c r="I1678" s="26">
        <v>1</v>
      </c>
      <c r="J1678" s="26">
        <v>2</v>
      </c>
      <c r="K1678" s="26">
        <v>2</v>
      </c>
      <c r="L1678" s="53">
        <v>1.6666666666666667</v>
      </c>
      <c r="M1678" s="54">
        <v>1.3937670736466524E-2</v>
      </c>
      <c r="N1678" s="54">
        <v>3.6496350364963508E-2</v>
      </c>
      <c r="O1678" s="54">
        <v>1</v>
      </c>
    </row>
    <row r="1679" spans="1:15" ht="15" customHeight="1">
      <c r="A1679" s="23" t="s">
        <v>2283</v>
      </c>
      <c r="B1679" s="24" t="s">
        <v>2284</v>
      </c>
      <c r="C1679" s="23" t="s">
        <v>2285</v>
      </c>
      <c r="D1679" s="24" t="s">
        <v>2286</v>
      </c>
      <c r="E1679" s="23" t="s">
        <v>2295</v>
      </c>
      <c r="F1679" s="24" t="s">
        <v>2296</v>
      </c>
      <c r="G1679" s="25">
        <v>20.43</v>
      </c>
      <c r="H1679" s="26">
        <v>0</v>
      </c>
      <c r="I1679" s="26">
        <v>0</v>
      </c>
      <c r="J1679" s="26">
        <v>0</v>
      </c>
      <c r="K1679" s="26">
        <v>0</v>
      </c>
      <c r="L1679" s="53">
        <v>0</v>
      </c>
      <c r="M1679" s="54">
        <v>0</v>
      </c>
      <c r="N1679" s="54">
        <v>0</v>
      </c>
      <c r="O1679" s="54" t="s">
        <v>2766</v>
      </c>
    </row>
    <row r="1680" spans="1:15" ht="15" customHeight="1">
      <c r="A1680" s="23" t="s">
        <v>2283</v>
      </c>
      <c r="B1680" s="24" t="s">
        <v>2284</v>
      </c>
      <c r="C1680" s="23" t="s">
        <v>2285</v>
      </c>
      <c r="D1680" s="24" t="s">
        <v>2286</v>
      </c>
      <c r="E1680" s="23" t="s">
        <v>2297</v>
      </c>
      <c r="F1680" s="24" t="s">
        <v>2298</v>
      </c>
      <c r="G1680" s="25">
        <v>29.76</v>
      </c>
      <c r="H1680" s="26">
        <v>1</v>
      </c>
      <c r="I1680" s="26">
        <v>4</v>
      </c>
      <c r="J1680" s="26">
        <v>3</v>
      </c>
      <c r="K1680" s="26">
        <v>1</v>
      </c>
      <c r="L1680" s="53">
        <v>2.6666666666666665</v>
      </c>
      <c r="M1680" s="54">
        <v>8.9605734767025075E-2</v>
      </c>
      <c r="N1680" s="54">
        <v>8.5106382978723402E-2</v>
      </c>
      <c r="O1680" s="54">
        <v>1</v>
      </c>
    </row>
    <row r="1681" spans="1:15" ht="15" customHeight="1">
      <c r="A1681" s="23" t="s">
        <v>2283</v>
      </c>
      <c r="B1681" s="24" t="s">
        <v>2284</v>
      </c>
      <c r="C1681" s="23" t="s">
        <v>2285</v>
      </c>
      <c r="D1681" s="24" t="s">
        <v>2286</v>
      </c>
      <c r="E1681" s="23" t="s">
        <v>2299</v>
      </c>
      <c r="F1681" s="24" t="s">
        <v>2300</v>
      </c>
      <c r="G1681" s="25">
        <v>3.2330000000000001</v>
      </c>
      <c r="H1681" s="26">
        <v>0</v>
      </c>
      <c r="I1681" s="26">
        <v>0</v>
      </c>
      <c r="J1681" s="26">
        <v>0</v>
      </c>
      <c r="K1681" s="26">
        <v>0</v>
      </c>
      <c r="L1681" s="53">
        <v>0</v>
      </c>
      <c r="M1681" s="54">
        <v>0</v>
      </c>
      <c r="N1681" s="54">
        <v>0</v>
      </c>
      <c r="O1681" s="54" t="s">
        <v>2766</v>
      </c>
    </row>
    <row r="1682" spans="1:15" ht="15" customHeight="1">
      <c r="A1682" s="23" t="s">
        <v>2283</v>
      </c>
      <c r="B1682" s="24" t="s">
        <v>2284</v>
      </c>
      <c r="C1682" s="23" t="s">
        <v>2285</v>
      </c>
      <c r="D1682" s="24" t="s">
        <v>2286</v>
      </c>
      <c r="E1682" s="23" t="s">
        <v>2301</v>
      </c>
      <c r="F1682" s="24" t="s">
        <v>2302</v>
      </c>
      <c r="G1682" s="25">
        <v>94.6</v>
      </c>
      <c r="H1682" s="26">
        <v>6</v>
      </c>
      <c r="I1682" s="26">
        <v>1</v>
      </c>
      <c r="J1682" s="26">
        <v>6</v>
      </c>
      <c r="K1682" s="26">
        <v>6</v>
      </c>
      <c r="L1682" s="53">
        <v>4.333333333333333</v>
      </c>
      <c r="M1682" s="54">
        <v>4.5806906272022552E-2</v>
      </c>
      <c r="N1682" s="54">
        <v>0.11403508771929824</v>
      </c>
      <c r="O1682" s="54">
        <v>1.4444444444444444</v>
      </c>
    </row>
    <row r="1683" spans="1:15" ht="15" customHeight="1">
      <c r="A1683" s="23" t="s">
        <v>2283</v>
      </c>
      <c r="B1683" s="24" t="s">
        <v>2284</v>
      </c>
      <c r="C1683" s="23" t="s">
        <v>2285</v>
      </c>
      <c r="D1683" s="24" t="s">
        <v>2286</v>
      </c>
      <c r="E1683" s="23" t="s">
        <v>2303</v>
      </c>
      <c r="F1683" s="24" t="s">
        <v>2304</v>
      </c>
      <c r="G1683" s="25">
        <v>53.228999999999999</v>
      </c>
      <c r="H1683" s="26">
        <v>0</v>
      </c>
      <c r="I1683" s="26">
        <v>0</v>
      </c>
      <c r="J1683" s="26">
        <v>0</v>
      </c>
      <c r="K1683" s="26">
        <v>0</v>
      </c>
      <c r="L1683" s="53">
        <v>0</v>
      </c>
      <c r="M1683" s="54">
        <v>0</v>
      </c>
      <c r="N1683" s="54">
        <v>0</v>
      </c>
      <c r="O1683" s="54" t="s">
        <v>2766</v>
      </c>
    </row>
    <row r="1684" spans="1:15" ht="15" customHeight="1">
      <c r="A1684" s="23" t="s">
        <v>2283</v>
      </c>
      <c r="B1684" s="24" t="s">
        <v>2284</v>
      </c>
      <c r="C1684" s="23" t="s">
        <v>2285</v>
      </c>
      <c r="D1684" s="24" t="s">
        <v>2286</v>
      </c>
      <c r="E1684" s="23" t="s">
        <v>2305</v>
      </c>
      <c r="F1684" s="24" t="s">
        <v>2306</v>
      </c>
      <c r="G1684" s="25">
        <v>53.35</v>
      </c>
      <c r="H1684" s="26">
        <v>0</v>
      </c>
      <c r="I1684" s="26">
        <v>0</v>
      </c>
      <c r="J1684" s="26">
        <v>0</v>
      </c>
      <c r="K1684" s="26">
        <v>0</v>
      </c>
      <c r="L1684" s="53">
        <v>0</v>
      </c>
      <c r="M1684" s="54">
        <v>0</v>
      </c>
      <c r="N1684" s="54">
        <v>0</v>
      </c>
      <c r="O1684" s="54" t="s">
        <v>2766</v>
      </c>
    </row>
    <row r="1685" spans="1:15" ht="15" customHeight="1">
      <c r="A1685" s="23" t="s">
        <v>2283</v>
      </c>
      <c r="B1685" s="24" t="s">
        <v>2284</v>
      </c>
      <c r="C1685" s="23" t="s">
        <v>2285</v>
      </c>
      <c r="D1685" s="24" t="s">
        <v>2286</v>
      </c>
      <c r="E1685" s="23" t="s">
        <v>2307</v>
      </c>
      <c r="F1685" s="24" t="s">
        <v>2308</v>
      </c>
      <c r="G1685" s="25">
        <v>61.323</v>
      </c>
      <c r="H1685" s="26">
        <v>0</v>
      </c>
      <c r="I1685" s="26">
        <v>0</v>
      </c>
      <c r="J1685" s="26">
        <v>0</v>
      </c>
      <c r="K1685" s="26">
        <v>0</v>
      </c>
      <c r="L1685" s="53">
        <v>0</v>
      </c>
      <c r="M1685" s="54">
        <v>0</v>
      </c>
      <c r="N1685" s="54">
        <v>0</v>
      </c>
      <c r="O1685" s="54" t="s">
        <v>2766</v>
      </c>
    </row>
    <row r="1686" spans="1:15" ht="15" customHeight="1">
      <c r="A1686" s="23" t="s">
        <v>2283</v>
      </c>
      <c r="B1686" s="24" t="s">
        <v>2284</v>
      </c>
      <c r="C1686" s="23" t="s">
        <v>2285</v>
      </c>
      <c r="D1686" s="24" t="s">
        <v>2286</v>
      </c>
      <c r="E1686" s="23" t="s">
        <v>2309</v>
      </c>
      <c r="F1686" s="24" t="s">
        <v>2310</v>
      </c>
      <c r="G1686" s="25">
        <v>89.11</v>
      </c>
      <c r="H1686" s="26">
        <v>0</v>
      </c>
      <c r="I1686" s="26">
        <v>1</v>
      </c>
      <c r="J1686" s="26">
        <v>0</v>
      </c>
      <c r="K1686" s="26">
        <v>0</v>
      </c>
      <c r="L1686" s="53">
        <v>0.33333333333333331</v>
      </c>
      <c r="M1686" s="54">
        <v>3.7406950211349268E-3</v>
      </c>
      <c r="N1686" s="54">
        <v>0.19999999999999998</v>
      </c>
      <c r="O1686" s="54">
        <v>1</v>
      </c>
    </row>
    <row r="1687" spans="1:15" ht="15" customHeight="1">
      <c r="A1687" s="23" t="s">
        <v>2283</v>
      </c>
      <c r="B1687" s="24" t="s">
        <v>2284</v>
      </c>
      <c r="C1687" s="23" t="s">
        <v>2285</v>
      </c>
      <c r="D1687" s="24" t="s">
        <v>2286</v>
      </c>
      <c r="E1687" s="23" t="s">
        <v>2311</v>
      </c>
      <c r="F1687" s="24" t="s">
        <v>2312</v>
      </c>
      <c r="G1687" s="25">
        <v>29.7</v>
      </c>
      <c r="H1687" s="26">
        <v>0</v>
      </c>
      <c r="I1687" s="26">
        <v>0</v>
      </c>
      <c r="J1687" s="26">
        <v>0</v>
      </c>
      <c r="K1687" s="26">
        <v>0</v>
      </c>
      <c r="L1687" s="53">
        <v>0</v>
      </c>
      <c r="M1687" s="54">
        <v>0</v>
      </c>
      <c r="N1687" s="54">
        <v>0</v>
      </c>
      <c r="O1687" s="54" t="s">
        <v>2766</v>
      </c>
    </row>
    <row r="1688" spans="1:15" ht="15" customHeight="1">
      <c r="A1688" s="23" t="s">
        <v>2283</v>
      </c>
      <c r="B1688" s="24" t="s">
        <v>2284</v>
      </c>
      <c r="C1688" s="23" t="s">
        <v>2285</v>
      </c>
      <c r="D1688" s="24" t="s">
        <v>2286</v>
      </c>
      <c r="E1688" s="23" t="s">
        <v>2313</v>
      </c>
      <c r="F1688" s="24" t="s">
        <v>2314</v>
      </c>
      <c r="G1688" s="25">
        <v>11</v>
      </c>
      <c r="H1688" s="26">
        <v>0</v>
      </c>
      <c r="I1688" s="26">
        <v>0</v>
      </c>
      <c r="J1688" s="26">
        <v>0</v>
      </c>
      <c r="K1688" s="26">
        <v>0</v>
      </c>
      <c r="L1688" s="53">
        <v>0</v>
      </c>
      <c r="M1688" s="54">
        <v>0</v>
      </c>
      <c r="N1688" s="54" t="s">
        <v>2766</v>
      </c>
      <c r="O1688" s="54" t="s">
        <v>2766</v>
      </c>
    </row>
    <row r="1689" spans="1:15" ht="15" customHeight="1">
      <c r="A1689" s="23" t="s">
        <v>2283</v>
      </c>
      <c r="B1689" s="24" t="s">
        <v>2284</v>
      </c>
      <c r="C1689" s="23" t="s">
        <v>2285</v>
      </c>
      <c r="D1689" s="24" t="s">
        <v>2286</v>
      </c>
      <c r="E1689" s="23" t="s">
        <v>2315</v>
      </c>
      <c r="F1689" s="24" t="s">
        <v>2316</v>
      </c>
      <c r="G1689" s="25">
        <v>40.590000000000003</v>
      </c>
      <c r="H1689" s="26">
        <v>0</v>
      </c>
      <c r="I1689" s="26">
        <v>0</v>
      </c>
      <c r="J1689" s="26">
        <v>2</v>
      </c>
      <c r="K1689" s="26">
        <v>0</v>
      </c>
      <c r="L1689" s="53">
        <v>0.66666666666666663</v>
      </c>
      <c r="M1689" s="54">
        <v>2.4636610002463658E-2</v>
      </c>
      <c r="N1689" s="54">
        <v>0.6</v>
      </c>
      <c r="O1689" s="54">
        <v>3</v>
      </c>
    </row>
    <row r="1690" spans="1:15" ht="15" customHeight="1">
      <c r="A1690" s="23" t="s">
        <v>2283</v>
      </c>
      <c r="B1690" s="24" t="s">
        <v>2284</v>
      </c>
      <c r="C1690" s="23" t="s">
        <v>2285</v>
      </c>
      <c r="D1690" s="24" t="s">
        <v>2286</v>
      </c>
      <c r="E1690" s="23" t="s">
        <v>2317</v>
      </c>
      <c r="F1690" s="24" t="s">
        <v>2318</v>
      </c>
      <c r="G1690" s="25">
        <v>44.618000000000002</v>
      </c>
      <c r="H1690" s="26">
        <v>0</v>
      </c>
      <c r="I1690" s="26">
        <v>0</v>
      </c>
      <c r="J1690" s="26">
        <v>0</v>
      </c>
      <c r="K1690" s="26">
        <v>0</v>
      </c>
      <c r="L1690" s="53">
        <v>0</v>
      </c>
      <c r="M1690" s="54">
        <v>0</v>
      </c>
      <c r="N1690" s="54">
        <v>0</v>
      </c>
      <c r="O1690" s="54" t="s">
        <v>2766</v>
      </c>
    </row>
    <row r="1691" spans="1:15" ht="15" customHeight="1">
      <c r="A1691" s="23" t="s">
        <v>2283</v>
      </c>
      <c r="B1691" s="24" t="s">
        <v>2284</v>
      </c>
      <c r="C1691" s="23" t="s">
        <v>2285</v>
      </c>
      <c r="D1691" s="24" t="s">
        <v>2286</v>
      </c>
      <c r="E1691" s="23" t="s">
        <v>2319</v>
      </c>
      <c r="F1691" s="24" t="s">
        <v>2320</v>
      </c>
      <c r="G1691" s="25">
        <v>2.2000000000000002</v>
      </c>
      <c r="H1691" s="26">
        <v>0</v>
      </c>
      <c r="I1691" s="26">
        <v>0</v>
      </c>
      <c r="J1691" s="26">
        <v>0</v>
      </c>
      <c r="K1691" s="26">
        <v>0</v>
      </c>
      <c r="L1691" s="53">
        <v>0</v>
      </c>
      <c r="M1691" s="54">
        <v>0</v>
      </c>
      <c r="N1691" s="54">
        <v>0</v>
      </c>
      <c r="O1691" s="54" t="s">
        <v>2766</v>
      </c>
    </row>
    <row r="1692" spans="1:15" ht="15" customHeight="1">
      <c r="A1692" s="23" t="s">
        <v>2283</v>
      </c>
      <c r="B1692" s="24" t="s">
        <v>2284</v>
      </c>
      <c r="C1692" s="23" t="s">
        <v>2285</v>
      </c>
      <c r="D1692" s="24" t="s">
        <v>2286</v>
      </c>
      <c r="E1692" s="23" t="s">
        <v>2321</v>
      </c>
      <c r="F1692" s="24" t="s">
        <v>2322</v>
      </c>
      <c r="G1692" s="25">
        <v>44.76</v>
      </c>
      <c r="H1692" s="26">
        <v>0</v>
      </c>
      <c r="I1692" s="26">
        <v>0</v>
      </c>
      <c r="J1692" s="26">
        <v>0</v>
      </c>
      <c r="K1692" s="26">
        <v>1</v>
      </c>
      <c r="L1692" s="53">
        <v>0.33333333333333331</v>
      </c>
      <c r="M1692" s="54">
        <v>2.2341376228775692E-2</v>
      </c>
      <c r="N1692" s="54">
        <v>3</v>
      </c>
      <c r="O1692" s="54">
        <v>3</v>
      </c>
    </row>
    <row r="1693" spans="1:15" ht="15" customHeight="1">
      <c r="A1693" s="23" t="s">
        <v>2283</v>
      </c>
      <c r="B1693" s="24" t="s">
        <v>2284</v>
      </c>
      <c r="C1693" s="23" t="s">
        <v>2285</v>
      </c>
      <c r="D1693" s="24" t="s">
        <v>2286</v>
      </c>
      <c r="E1693" s="23" t="s">
        <v>2323</v>
      </c>
      <c r="F1693" s="24" t="s">
        <v>2324</v>
      </c>
      <c r="G1693" s="25">
        <v>50.84</v>
      </c>
      <c r="H1693" s="26">
        <v>1</v>
      </c>
      <c r="I1693" s="26">
        <v>1</v>
      </c>
      <c r="J1693" s="26">
        <v>1</v>
      </c>
      <c r="K1693" s="26">
        <v>1</v>
      </c>
      <c r="L1693" s="53">
        <v>1</v>
      </c>
      <c r="M1693" s="54">
        <v>1.9669551534225019E-2</v>
      </c>
      <c r="N1693" s="54">
        <v>0.10714285714285714</v>
      </c>
      <c r="O1693" s="54">
        <v>1</v>
      </c>
    </row>
    <row r="1694" spans="1:15" ht="15" customHeight="1">
      <c r="A1694" s="23" t="s">
        <v>2283</v>
      </c>
      <c r="B1694" s="24" t="s">
        <v>2284</v>
      </c>
      <c r="C1694" s="23" t="s">
        <v>2285</v>
      </c>
      <c r="D1694" s="24" t="s">
        <v>2286</v>
      </c>
      <c r="E1694" s="23" t="s">
        <v>2325</v>
      </c>
      <c r="F1694" s="24" t="s">
        <v>2326</v>
      </c>
      <c r="G1694" s="25">
        <v>6.14</v>
      </c>
      <c r="H1694" s="26">
        <v>0</v>
      </c>
      <c r="I1694" s="26">
        <v>0</v>
      </c>
      <c r="J1694" s="26">
        <v>0</v>
      </c>
      <c r="K1694" s="26">
        <v>0</v>
      </c>
      <c r="L1694" s="53">
        <v>0</v>
      </c>
      <c r="M1694" s="54">
        <v>0</v>
      </c>
      <c r="N1694" s="54">
        <v>0</v>
      </c>
      <c r="O1694" s="54" t="s">
        <v>2766</v>
      </c>
    </row>
    <row r="1695" spans="1:15" ht="15" customHeight="1">
      <c r="A1695" s="23" t="s">
        <v>2283</v>
      </c>
      <c r="B1695" s="24" t="s">
        <v>2284</v>
      </c>
      <c r="C1695" s="23" t="s">
        <v>2285</v>
      </c>
      <c r="D1695" s="24" t="s">
        <v>2286</v>
      </c>
      <c r="E1695" s="23" t="s">
        <v>2327</v>
      </c>
      <c r="F1695" s="24" t="s">
        <v>2328</v>
      </c>
      <c r="G1695" s="25">
        <v>18.103000000000002</v>
      </c>
      <c r="H1695" s="26">
        <v>0</v>
      </c>
      <c r="I1695" s="26">
        <v>0</v>
      </c>
      <c r="J1695" s="26">
        <v>0</v>
      </c>
      <c r="K1695" s="26">
        <v>0</v>
      </c>
      <c r="L1695" s="53">
        <v>0</v>
      </c>
      <c r="M1695" s="54">
        <v>0</v>
      </c>
      <c r="N1695" s="54" t="s">
        <v>2766</v>
      </c>
      <c r="O1695" s="54" t="s">
        <v>2766</v>
      </c>
    </row>
    <row r="1696" spans="1:15" ht="15" customHeight="1">
      <c r="A1696" s="23" t="s">
        <v>2283</v>
      </c>
      <c r="B1696" s="24" t="s">
        <v>2284</v>
      </c>
      <c r="C1696" s="23" t="s">
        <v>2285</v>
      </c>
      <c r="D1696" s="24" t="s">
        <v>2286</v>
      </c>
      <c r="E1696" s="23" t="s">
        <v>2255</v>
      </c>
      <c r="F1696" s="24" t="s">
        <v>2256</v>
      </c>
      <c r="G1696" s="25">
        <v>29.374999999999996</v>
      </c>
      <c r="H1696" s="26">
        <v>0</v>
      </c>
      <c r="I1696" s="26">
        <v>0</v>
      </c>
      <c r="J1696" s="26">
        <v>0</v>
      </c>
      <c r="K1696" s="26">
        <v>0</v>
      </c>
      <c r="L1696" s="53">
        <v>0</v>
      </c>
      <c r="M1696" s="54">
        <v>0</v>
      </c>
      <c r="N1696" s="54">
        <v>0</v>
      </c>
      <c r="O1696" s="54" t="s">
        <v>2766</v>
      </c>
    </row>
    <row r="1697" spans="1:15" ht="15" customHeight="1">
      <c r="A1697" s="23" t="s">
        <v>2283</v>
      </c>
      <c r="B1697" s="24" t="s">
        <v>2284</v>
      </c>
      <c r="C1697" s="23" t="s">
        <v>2285</v>
      </c>
      <c r="D1697" s="24" t="s">
        <v>2286</v>
      </c>
      <c r="E1697" s="23" t="s">
        <v>2329</v>
      </c>
      <c r="F1697" s="24" t="s">
        <v>2330</v>
      </c>
      <c r="G1697" s="25">
        <v>45.73</v>
      </c>
      <c r="H1697" s="26">
        <v>0</v>
      </c>
      <c r="I1697" s="26">
        <v>0</v>
      </c>
      <c r="J1697" s="26">
        <v>0</v>
      </c>
      <c r="K1697" s="26">
        <v>0</v>
      </c>
      <c r="L1697" s="53">
        <v>0</v>
      </c>
      <c r="M1697" s="54">
        <v>0</v>
      </c>
      <c r="N1697" s="54">
        <v>0</v>
      </c>
      <c r="O1697" s="54" t="s">
        <v>2766</v>
      </c>
    </row>
    <row r="1698" spans="1:15" ht="15" customHeight="1">
      <c r="A1698" s="23" t="s">
        <v>2283</v>
      </c>
      <c r="B1698" s="24" t="s">
        <v>2284</v>
      </c>
      <c r="C1698" s="23" t="s">
        <v>2285</v>
      </c>
      <c r="D1698" s="24" t="s">
        <v>2286</v>
      </c>
      <c r="E1698" s="23" t="s">
        <v>2331</v>
      </c>
      <c r="F1698" s="24" t="s">
        <v>2332</v>
      </c>
      <c r="G1698" s="25">
        <v>15.56</v>
      </c>
      <c r="H1698" s="26">
        <v>0</v>
      </c>
      <c r="I1698" s="26">
        <v>0</v>
      </c>
      <c r="J1698" s="26">
        <v>0</v>
      </c>
      <c r="K1698" s="26">
        <v>0</v>
      </c>
      <c r="L1698" s="53">
        <v>0</v>
      </c>
      <c r="M1698" s="54">
        <v>0</v>
      </c>
      <c r="N1698" s="54">
        <v>0</v>
      </c>
      <c r="O1698" s="54" t="s">
        <v>2766</v>
      </c>
    </row>
    <row r="1699" spans="1:15" ht="15" customHeight="1">
      <c r="A1699" s="23" t="s">
        <v>2283</v>
      </c>
      <c r="B1699" s="24" t="s">
        <v>2284</v>
      </c>
      <c r="C1699" s="23" t="s">
        <v>2285</v>
      </c>
      <c r="D1699" s="24" t="s">
        <v>2286</v>
      </c>
      <c r="E1699" s="23" t="s">
        <v>2333</v>
      </c>
      <c r="F1699" s="24" t="s">
        <v>2334</v>
      </c>
      <c r="G1699" s="25">
        <v>46</v>
      </c>
      <c r="H1699" s="26">
        <v>0</v>
      </c>
      <c r="I1699" s="26">
        <v>0</v>
      </c>
      <c r="J1699" s="26">
        <v>0</v>
      </c>
      <c r="K1699" s="26">
        <v>0</v>
      </c>
      <c r="L1699" s="53">
        <v>0</v>
      </c>
      <c r="M1699" s="54">
        <v>0</v>
      </c>
      <c r="N1699" s="54">
        <v>0</v>
      </c>
      <c r="O1699" s="54" t="s">
        <v>2766</v>
      </c>
    </row>
    <row r="1700" spans="1:15" ht="15" customHeight="1">
      <c r="A1700" s="23" t="s">
        <v>2283</v>
      </c>
      <c r="B1700" s="24" t="s">
        <v>2284</v>
      </c>
      <c r="C1700" s="23" t="s">
        <v>2285</v>
      </c>
      <c r="D1700" s="24" t="s">
        <v>2286</v>
      </c>
      <c r="E1700" s="23" t="s">
        <v>2335</v>
      </c>
      <c r="F1700" s="24" t="s">
        <v>2336</v>
      </c>
      <c r="G1700" s="25">
        <v>21.32</v>
      </c>
      <c r="H1700" s="26">
        <v>3</v>
      </c>
      <c r="I1700" s="26">
        <v>0</v>
      </c>
      <c r="J1700" s="26">
        <v>0</v>
      </c>
      <c r="K1700" s="26">
        <v>2</v>
      </c>
      <c r="L1700" s="53">
        <v>0.66666666666666663</v>
      </c>
      <c r="M1700" s="54">
        <v>3.1269543464665414E-2</v>
      </c>
      <c r="N1700" s="54">
        <v>0.16666666666666666</v>
      </c>
      <c r="O1700" s="54">
        <v>2</v>
      </c>
    </row>
    <row r="1701" spans="1:15" ht="15" customHeight="1">
      <c r="A1701" s="23" t="s">
        <v>2283</v>
      </c>
      <c r="B1701" s="24" t="s">
        <v>2284</v>
      </c>
      <c r="C1701" s="23" t="s">
        <v>2285</v>
      </c>
      <c r="D1701" s="24" t="s">
        <v>2286</v>
      </c>
      <c r="E1701" s="23" t="s">
        <v>2337</v>
      </c>
      <c r="F1701" s="24" t="s">
        <v>2338</v>
      </c>
      <c r="G1701" s="25">
        <v>8.1</v>
      </c>
      <c r="H1701" s="26">
        <v>0</v>
      </c>
      <c r="I1701" s="26">
        <v>0</v>
      </c>
      <c r="J1701" s="26">
        <v>0</v>
      </c>
      <c r="K1701" s="26">
        <v>0</v>
      </c>
      <c r="L1701" s="53">
        <v>0</v>
      </c>
      <c r="M1701" s="54">
        <v>0</v>
      </c>
      <c r="N1701" s="54" t="s">
        <v>2766</v>
      </c>
      <c r="O1701" s="54" t="s">
        <v>2766</v>
      </c>
    </row>
    <row r="1702" spans="1:15" ht="15" customHeight="1">
      <c r="A1702" s="23" t="s">
        <v>2283</v>
      </c>
      <c r="B1702" s="24" t="s">
        <v>2284</v>
      </c>
      <c r="C1702" s="23" t="s">
        <v>2285</v>
      </c>
      <c r="D1702" s="24" t="s">
        <v>2286</v>
      </c>
      <c r="E1702" s="23" t="s">
        <v>2339</v>
      </c>
      <c r="F1702" s="24" t="s">
        <v>2340</v>
      </c>
      <c r="G1702" s="25">
        <v>22.12</v>
      </c>
      <c r="H1702" s="26">
        <v>0</v>
      </c>
      <c r="I1702" s="26">
        <v>0</v>
      </c>
      <c r="J1702" s="26">
        <v>0</v>
      </c>
      <c r="K1702" s="26">
        <v>0</v>
      </c>
      <c r="L1702" s="53">
        <v>0</v>
      </c>
      <c r="M1702" s="54">
        <v>0</v>
      </c>
      <c r="N1702" s="54">
        <v>0</v>
      </c>
      <c r="O1702" s="54" t="s">
        <v>2766</v>
      </c>
    </row>
    <row r="1703" spans="1:15" ht="15" customHeight="1">
      <c r="A1703" s="23" t="s">
        <v>2283</v>
      </c>
      <c r="B1703" s="24" t="s">
        <v>2284</v>
      </c>
      <c r="C1703" s="23" t="s">
        <v>2285</v>
      </c>
      <c r="D1703" s="24" t="s">
        <v>2286</v>
      </c>
      <c r="E1703" s="23" t="s">
        <v>2341</v>
      </c>
      <c r="F1703" s="24" t="s">
        <v>2342</v>
      </c>
      <c r="G1703" s="25">
        <v>22.475000000000001</v>
      </c>
      <c r="H1703" s="26">
        <v>0</v>
      </c>
      <c r="I1703" s="26">
        <v>0</v>
      </c>
      <c r="J1703" s="26">
        <v>0</v>
      </c>
      <c r="K1703" s="26">
        <v>0</v>
      </c>
      <c r="L1703" s="53">
        <v>0</v>
      </c>
      <c r="M1703" s="54">
        <v>0</v>
      </c>
      <c r="N1703" s="54">
        <v>0</v>
      </c>
      <c r="O1703" s="54" t="s">
        <v>2766</v>
      </c>
    </row>
    <row r="1704" spans="1:15" ht="15" customHeight="1">
      <c r="A1704" s="23" t="s">
        <v>2283</v>
      </c>
      <c r="B1704" s="24" t="s">
        <v>2284</v>
      </c>
      <c r="C1704" s="23" t="s">
        <v>2285</v>
      </c>
      <c r="D1704" s="24" t="s">
        <v>2286</v>
      </c>
      <c r="E1704" s="23" t="s">
        <v>2343</v>
      </c>
      <c r="F1704" s="24" t="s">
        <v>2344</v>
      </c>
      <c r="G1704" s="25">
        <v>9.8999999999999986</v>
      </c>
      <c r="H1704" s="26">
        <v>0</v>
      </c>
      <c r="I1704" s="26">
        <v>0</v>
      </c>
      <c r="J1704" s="26">
        <v>1</v>
      </c>
      <c r="K1704" s="26">
        <v>0</v>
      </c>
      <c r="L1704" s="53">
        <v>0.33333333333333331</v>
      </c>
      <c r="M1704" s="54">
        <v>0.10101010101010102</v>
      </c>
      <c r="N1704" s="54">
        <v>3</v>
      </c>
      <c r="O1704" s="54">
        <v>3</v>
      </c>
    </row>
    <row r="1705" spans="1:15" ht="15" customHeight="1">
      <c r="A1705" s="23" t="s">
        <v>2283</v>
      </c>
      <c r="B1705" s="24" t="s">
        <v>2284</v>
      </c>
      <c r="C1705" s="23" t="s">
        <v>2285</v>
      </c>
      <c r="D1705" s="24" t="s">
        <v>2286</v>
      </c>
      <c r="E1705" s="23" t="s">
        <v>2345</v>
      </c>
      <c r="F1705" s="24" t="s">
        <v>2346</v>
      </c>
      <c r="G1705" s="25">
        <v>23.52</v>
      </c>
      <c r="H1705" s="26">
        <v>0</v>
      </c>
      <c r="I1705" s="26">
        <v>0</v>
      </c>
      <c r="J1705" s="26">
        <v>0</v>
      </c>
      <c r="K1705" s="26">
        <v>0</v>
      </c>
      <c r="L1705" s="53">
        <v>0</v>
      </c>
      <c r="M1705" s="54">
        <v>0</v>
      </c>
      <c r="N1705" s="54">
        <v>0</v>
      </c>
      <c r="O1705" s="54" t="s">
        <v>2766</v>
      </c>
    </row>
    <row r="1706" spans="1:15" ht="15" customHeight="1">
      <c r="A1706" s="23" t="s">
        <v>2283</v>
      </c>
      <c r="B1706" s="24" t="s">
        <v>2284</v>
      </c>
      <c r="C1706" s="23" t="s">
        <v>2285</v>
      </c>
      <c r="D1706" s="24" t="s">
        <v>2286</v>
      </c>
      <c r="E1706" s="23" t="s">
        <v>2347</v>
      </c>
      <c r="F1706" s="24" t="s">
        <v>2348</v>
      </c>
      <c r="G1706" s="25">
        <v>43.143000000000001</v>
      </c>
      <c r="H1706" s="26">
        <v>0</v>
      </c>
      <c r="I1706" s="26">
        <v>1</v>
      </c>
      <c r="J1706" s="26">
        <v>0</v>
      </c>
      <c r="K1706" s="26">
        <v>0</v>
      </c>
      <c r="L1706" s="53">
        <v>0.33333333333333331</v>
      </c>
      <c r="M1706" s="54">
        <v>7.726243732084772E-3</v>
      </c>
      <c r="N1706" s="54">
        <v>0.16666666666666666</v>
      </c>
      <c r="O1706" s="54">
        <v>1</v>
      </c>
    </row>
    <row r="1707" spans="1:15" ht="15" customHeight="1">
      <c r="A1707" s="23" t="s">
        <v>2283</v>
      </c>
      <c r="B1707" s="24" t="s">
        <v>2284</v>
      </c>
      <c r="C1707" s="23" t="s">
        <v>2285</v>
      </c>
      <c r="D1707" s="24" t="s">
        <v>2286</v>
      </c>
      <c r="E1707" s="23" t="s">
        <v>2349</v>
      </c>
      <c r="F1707" s="24" t="s">
        <v>2350</v>
      </c>
      <c r="G1707" s="25">
        <v>5.048</v>
      </c>
      <c r="H1707" s="26">
        <v>0</v>
      </c>
      <c r="I1707" s="26">
        <v>0</v>
      </c>
      <c r="J1707" s="26">
        <v>0</v>
      </c>
      <c r="K1707" s="26">
        <v>0</v>
      </c>
      <c r="L1707" s="53">
        <v>0</v>
      </c>
      <c r="M1707" s="54">
        <v>0</v>
      </c>
      <c r="N1707" s="54" t="s">
        <v>2766</v>
      </c>
      <c r="O1707" s="54" t="s">
        <v>2766</v>
      </c>
    </row>
    <row r="1708" spans="1:15" ht="15" customHeight="1">
      <c r="A1708" s="23" t="s">
        <v>2283</v>
      </c>
      <c r="B1708" s="24" t="s">
        <v>2284</v>
      </c>
      <c r="C1708" s="23" t="s">
        <v>2351</v>
      </c>
      <c r="D1708" s="24" t="s">
        <v>2352</v>
      </c>
      <c r="E1708" s="23" t="s">
        <v>2021</v>
      </c>
      <c r="F1708" s="24" t="s">
        <v>2022</v>
      </c>
      <c r="G1708" s="25">
        <v>45.520000000000039</v>
      </c>
      <c r="H1708" s="26">
        <v>0</v>
      </c>
      <c r="I1708" s="26">
        <v>0</v>
      </c>
      <c r="J1708" s="26">
        <v>0</v>
      </c>
      <c r="K1708" s="26">
        <v>2</v>
      </c>
      <c r="L1708" s="53">
        <v>0.66666666666666663</v>
      </c>
      <c r="M1708" s="54">
        <v>2.1968365553602792E-2</v>
      </c>
      <c r="N1708" s="54">
        <v>7.4999999999999997E-2</v>
      </c>
      <c r="O1708" s="54">
        <v>1.5</v>
      </c>
    </row>
    <row r="1709" spans="1:15" ht="15" customHeight="1">
      <c r="A1709" s="23" t="s">
        <v>2283</v>
      </c>
      <c r="B1709" s="24" t="s">
        <v>2284</v>
      </c>
      <c r="C1709" s="23" t="s">
        <v>2351</v>
      </c>
      <c r="D1709" s="24" t="s">
        <v>2352</v>
      </c>
      <c r="E1709" s="23" t="s">
        <v>1937</v>
      </c>
      <c r="F1709" s="24" t="s">
        <v>1938</v>
      </c>
      <c r="G1709" s="25">
        <v>36.300000000000011</v>
      </c>
      <c r="H1709" s="26">
        <v>1</v>
      </c>
      <c r="I1709" s="26">
        <v>2</v>
      </c>
      <c r="J1709" s="26">
        <v>4</v>
      </c>
      <c r="K1709" s="26">
        <v>0</v>
      </c>
      <c r="L1709" s="53">
        <v>2</v>
      </c>
      <c r="M1709" s="54">
        <v>5.509641873278235E-2</v>
      </c>
      <c r="N1709" s="54">
        <v>0.10169491525423728</v>
      </c>
      <c r="O1709" s="54">
        <v>1</v>
      </c>
    </row>
    <row r="1710" spans="1:15" ht="15" customHeight="1">
      <c r="A1710" s="23" t="s">
        <v>2283</v>
      </c>
      <c r="B1710" s="24" t="s">
        <v>2284</v>
      </c>
      <c r="C1710" s="23" t="s">
        <v>2351</v>
      </c>
      <c r="D1710" s="24" t="s">
        <v>2352</v>
      </c>
      <c r="E1710" s="23" t="s">
        <v>2353</v>
      </c>
      <c r="F1710" s="24" t="s">
        <v>2354</v>
      </c>
      <c r="G1710" s="25">
        <v>56.45</v>
      </c>
      <c r="H1710" s="26">
        <v>0</v>
      </c>
      <c r="I1710" s="26">
        <v>0</v>
      </c>
      <c r="J1710" s="26">
        <v>0</v>
      </c>
      <c r="K1710" s="26">
        <v>0</v>
      </c>
      <c r="L1710" s="53">
        <v>0</v>
      </c>
      <c r="M1710" s="54">
        <v>0</v>
      </c>
      <c r="N1710" s="54">
        <v>0</v>
      </c>
      <c r="O1710" s="54" t="s">
        <v>2766</v>
      </c>
    </row>
    <row r="1711" spans="1:15" ht="15" customHeight="1">
      <c r="A1711" s="23" t="s">
        <v>2283</v>
      </c>
      <c r="B1711" s="24" t="s">
        <v>2284</v>
      </c>
      <c r="C1711" s="23" t="s">
        <v>2351</v>
      </c>
      <c r="D1711" s="24" t="s">
        <v>2352</v>
      </c>
      <c r="E1711" s="23" t="s">
        <v>2355</v>
      </c>
      <c r="F1711" s="24" t="s">
        <v>2356</v>
      </c>
      <c r="G1711" s="25">
        <v>4.7</v>
      </c>
      <c r="H1711" s="26">
        <v>0</v>
      </c>
      <c r="I1711" s="26">
        <v>0</v>
      </c>
      <c r="J1711" s="26">
        <v>0</v>
      </c>
      <c r="K1711" s="26">
        <v>0</v>
      </c>
      <c r="L1711" s="53">
        <v>0</v>
      </c>
      <c r="M1711" s="54">
        <v>0</v>
      </c>
      <c r="N1711" s="54">
        <v>0</v>
      </c>
      <c r="O1711" s="54" t="s">
        <v>2766</v>
      </c>
    </row>
    <row r="1712" spans="1:15" ht="15" customHeight="1">
      <c r="A1712" s="23" t="s">
        <v>2283</v>
      </c>
      <c r="B1712" s="24" t="s">
        <v>2284</v>
      </c>
      <c r="C1712" s="23" t="s">
        <v>2351</v>
      </c>
      <c r="D1712" s="24" t="s">
        <v>2352</v>
      </c>
      <c r="E1712" s="23" t="s">
        <v>2031</v>
      </c>
      <c r="F1712" s="24" t="s">
        <v>2032</v>
      </c>
      <c r="G1712" s="25">
        <v>44.060999999999979</v>
      </c>
      <c r="H1712" s="26">
        <v>0</v>
      </c>
      <c r="I1712" s="26">
        <v>0</v>
      </c>
      <c r="J1712" s="26">
        <v>0</v>
      </c>
      <c r="K1712" s="26">
        <v>0</v>
      </c>
      <c r="L1712" s="53">
        <v>0</v>
      </c>
      <c r="M1712" s="54">
        <v>0</v>
      </c>
      <c r="N1712" s="54">
        <v>0</v>
      </c>
      <c r="O1712" s="54" t="s">
        <v>2766</v>
      </c>
    </row>
    <row r="1713" spans="1:15" ht="15" customHeight="1">
      <c r="A1713" s="23" t="s">
        <v>2283</v>
      </c>
      <c r="B1713" s="24" t="s">
        <v>2284</v>
      </c>
      <c r="C1713" s="23" t="s">
        <v>2351</v>
      </c>
      <c r="D1713" s="24" t="s">
        <v>2352</v>
      </c>
      <c r="E1713" s="23" t="s">
        <v>2357</v>
      </c>
      <c r="F1713" s="24" t="s">
        <v>2358</v>
      </c>
      <c r="G1713" s="25">
        <v>5.4</v>
      </c>
      <c r="H1713" s="26">
        <v>0</v>
      </c>
      <c r="I1713" s="26">
        <v>0</v>
      </c>
      <c r="J1713" s="26">
        <v>0</v>
      </c>
      <c r="K1713" s="26">
        <v>0</v>
      </c>
      <c r="L1713" s="53">
        <v>0</v>
      </c>
      <c r="M1713" s="54">
        <v>0</v>
      </c>
      <c r="N1713" s="54">
        <v>0</v>
      </c>
      <c r="O1713" s="54" t="s">
        <v>2766</v>
      </c>
    </row>
    <row r="1714" spans="1:15" ht="15" customHeight="1">
      <c r="A1714" s="23" t="s">
        <v>2283</v>
      </c>
      <c r="B1714" s="24" t="s">
        <v>2284</v>
      </c>
      <c r="C1714" s="23" t="s">
        <v>2351</v>
      </c>
      <c r="D1714" s="24" t="s">
        <v>2352</v>
      </c>
      <c r="E1714" s="23" t="s">
        <v>2359</v>
      </c>
      <c r="F1714" s="24" t="s">
        <v>2360</v>
      </c>
      <c r="G1714" s="25">
        <v>14.696999999999999</v>
      </c>
      <c r="H1714" s="26">
        <v>1</v>
      </c>
      <c r="I1714" s="26">
        <v>0</v>
      </c>
      <c r="J1714" s="26">
        <v>0</v>
      </c>
      <c r="K1714" s="26">
        <v>0</v>
      </c>
      <c r="L1714" s="53">
        <v>0</v>
      </c>
      <c r="M1714" s="54">
        <v>0</v>
      </c>
      <c r="N1714" s="54">
        <v>0</v>
      </c>
      <c r="O1714" s="54" t="s">
        <v>2766</v>
      </c>
    </row>
    <row r="1715" spans="1:15" ht="15" customHeight="1">
      <c r="A1715" s="23" t="s">
        <v>2283</v>
      </c>
      <c r="B1715" s="24" t="s">
        <v>2284</v>
      </c>
      <c r="C1715" s="23" t="s">
        <v>2351</v>
      </c>
      <c r="D1715" s="24" t="s">
        <v>2352</v>
      </c>
      <c r="E1715" s="23" t="s">
        <v>2361</v>
      </c>
      <c r="F1715" s="24" t="s">
        <v>2362</v>
      </c>
      <c r="G1715" s="25">
        <v>35.300000000000004</v>
      </c>
      <c r="H1715" s="26">
        <v>0</v>
      </c>
      <c r="I1715" s="26">
        <v>0</v>
      </c>
      <c r="J1715" s="26">
        <v>0</v>
      </c>
      <c r="K1715" s="26">
        <v>0</v>
      </c>
      <c r="L1715" s="53">
        <v>0</v>
      </c>
      <c r="M1715" s="54">
        <v>0</v>
      </c>
      <c r="N1715" s="54">
        <v>0</v>
      </c>
      <c r="O1715" s="54" t="s">
        <v>2766</v>
      </c>
    </row>
    <row r="1716" spans="1:15" ht="15" customHeight="1">
      <c r="A1716" s="23" t="s">
        <v>2283</v>
      </c>
      <c r="B1716" s="24" t="s">
        <v>2284</v>
      </c>
      <c r="C1716" s="23" t="s">
        <v>2351</v>
      </c>
      <c r="D1716" s="24" t="s">
        <v>2352</v>
      </c>
      <c r="E1716" s="23" t="s">
        <v>2159</v>
      </c>
      <c r="F1716" s="24" t="s">
        <v>2160</v>
      </c>
      <c r="G1716" s="25">
        <v>75.400000000000006</v>
      </c>
      <c r="H1716" s="26">
        <v>5</v>
      </c>
      <c r="I1716" s="26">
        <v>3</v>
      </c>
      <c r="J1716" s="26">
        <v>5</v>
      </c>
      <c r="K1716" s="26">
        <v>2</v>
      </c>
      <c r="L1716" s="53">
        <v>3.3333333333333335</v>
      </c>
      <c r="M1716" s="54">
        <v>4.4208664898320073E-2</v>
      </c>
      <c r="N1716" s="54">
        <v>5.2356020942408384E-2</v>
      </c>
      <c r="O1716" s="54">
        <v>1.1111111111111112</v>
      </c>
    </row>
    <row r="1717" spans="1:15" ht="15" customHeight="1">
      <c r="A1717" s="23" t="s">
        <v>2283</v>
      </c>
      <c r="B1717" s="24" t="s">
        <v>2284</v>
      </c>
      <c r="C1717" s="23" t="s">
        <v>2351</v>
      </c>
      <c r="D1717" s="24" t="s">
        <v>2352</v>
      </c>
      <c r="E1717" s="23" t="s">
        <v>2363</v>
      </c>
      <c r="F1717" s="24" t="s">
        <v>2364</v>
      </c>
      <c r="G1717" s="25">
        <v>1.2000000000000002</v>
      </c>
      <c r="H1717" s="26">
        <v>0</v>
      </c>
      <c r="I1717" s="26">
        <v>0</v>
      </c>
      <c r="J1717" s="26">
        <v>0</v>
      </c>
      <c r="K1717" s="26">
        <v>0</v>
      </c>
      <c r="L1717" s="53">
        <v>0</v>
      </c>
      <c r="M1717" s="54">
        <v>0</v>
      </c>
      <c r="N1717" s="54">
        <v>0</v>
      </c>
      <c r="O1717" s="54" t="s">
        <v>2766</v>
      </c>
    </row>
    <row r="1718" spans="1:15" ht="15" customHeight="1">
      <c r="A1718" s="23" t="s">
        <v>2283</v>
      </c>
      <c r="B1718" s="24" t="s">
        <v>2284</v>
      </c>
      <c r="C1718" s="23" t="s">
        <v>2351</v>
      </c>
      <c r="D1718" s="24" t="s">
        <v>2352</v>
      </c>
      <c r="E1718" s="23" t="s">
        <v>2365</v>
      </c>
      <c r="F1718" s="24" t="s">
        <v>2366</v>
      </c>
      <c r="G1718" s="25">
        <v>17.02</v>
      </c>
      <c r="H1718" s="26">
        <v>0</v>
      </c>
      <c r="I1718" s="26">
        <v>1</v>
      </c>
      <c r="J1718" s="26">
        <v>0</v>
      </c>
      <c r="K1718" s="26">
        <v>2</v>
      </c>
      <c r="L1718" s="53">
        <v>1</v>
      </c>
      <c r="M1718" s="54">
        <v>5.8754406580493537E-2</v>
      </c>
      <c r="N1718" s="54">
        <v>0.125</v>
      </c>
      <c r="O1718" s="54">
        <v>1</v>
      </c>
    </row>
    <row r="1719" spans="1:15" ht="15" customHeight="1">
      <c r="A1719" s="23" t="s">
        <v>2283</v>
      </c>
      <c r="B1719" s="24" t="s">
        <v>2284</v>
      </c>
      <c r="C1719" s="23" t="s">
        <v>2351</v>
      </c>
      <c r="D1719" s="24" t="s">
        <v>2352</v>
      </c>
      <c r="E1719" s="23" t="s">
        <v>2367</v>
      </c>
      <c r="F1719" s="24" t="s">
        <v>2368</v>
      </c>
      <c r="G1719" s="25">
        <v>125</v>
      </c>
      <c r="H1719" s="26">
        <v>0</v>
      </c>
      <c r="I1719" s="26">
        <v>0</v>
      </c>
      <c r="J1719" s="26">
        <v>0</v>
      </c>
      <c r="K1719" s="26">
        <v>0</v>
      </c>
      <c r="L1719" s="53">
        <v>0</v>
      </c>
      <c r="M1719" s="54">
        <v>0</v>
      </c>
      <c r="N1719" s="54">
        <v>0</v>
      </c>
      <c r="O1719" s="54" t="s">
        <v>2766</v>
      </c>
    </row>
    <row r="1720" spans="1:15" ht="15" customHeight="1">
      <c r="A1720" s="23" t="s">
        <v>2283</v>
      </c>
      <c r="B1720" s="24" t="s">
        <v>2284</v>
      </c>
      <c r="C1720" s="23" t="s">
        <v>2351</v>
      </c>
      <c r="D1720" s="24" t="s">
        <v>2352</v>
      </c>
      <c r="E1720" s="23" t="s">
        <v>2369</v>
      </c>
      <c r="F1720" s="24" t="s">
        <v>2370</v>
      </c>
      <c r="G1720" s="25">
        <v>19.79</v>
      </c>
      <c r="H1720" s="26">
        <v>0</v>
      </c>
      <c r="I1720" s="26">
        <v>0</v>
      </c>
      <c r="J1720" s="26">
        <v>0</v>
      </c>
      <c r="K1720" s="26">
        <v>1</v>
      </c>
      <c r="L1720" s="53">
        <v>0.33333333333333331</v>
      </c>
      <c r="M1720" s="54">
        <v>1.684352366515075E-2</v>
      </c>
      <c r="N1720" s="54">
        <v>4.1666666666666664E-2</v>
      </c>
      <c r="O1720" s="54">
        <v>1</v>
      </c>
    </row>
    <row r="1721" spans="1:15" ht="15" customHeight="1">
      <c r="A1721" s="23" t="s">
        <v>2283</v>
      </c>
      <c r="B1721" s="24" t="s">
        <v>2284</v>
      </c>
      <c r="C1721" s="23" t="s">
        <v>2351</v>
      </c>
      <c r="D1721" s="24" t="s">
        <v>2352</v>
      </c>
      <c r="E1721" s="23" t="s">
        <v>2371</v>
      </c>
      <c r="F1721" s="24" t="s">
        <v>2372</v>
      </c>
      <c r="G1721" s="25">
        <v>19.437999999999999</v>
      </c>
      <c r="H1721" s="26">
        <v>0</v>
      </c>
      <c r="I1721" s="26">
        <v>0</v>
      </c>
      <c r="J1721" s="26">
        <v>0</v>
      </c>
      <c r="K1721" s="26">
        <v>0</v>
      </c>
      <c r="L1721" s="53">
        <v>0</v>
      </c>
      <c r="M1721" s="54">
        <v>0</v>
      </c>
      <c r="N1721" s="54">
        <v>0</v>
      </c>
      <c r="O1721" s="54" t="s">
        <v>2766</v>
      </c>
    </row>
    <row r="1722" spans="1:15" ht="15" customHeight="1">
      <c r="A1722" s="23" t="s">
        <v>2283</v>
      </c>
      <c r="B1722" s="24" t="s">
        <v>2284</v>
      </c>
      <c r="C1722" s="23" t="s">
        <v>2351</v>
      </c>
      <c r="D1722" s="24" t="s">
        <v>2352</v>
      </c>
      <c r="E1722" s="23" t="s">
        <v>2373</v>
      </c>
      <c r="F1722" s="24" t="s">
        <v>2374</v>
      </c>
      <c r="G1722" s="25">
        <v>2.2250000000000001</v>
      </c>
      <c r="H1722" s="26">
        <v>0</v>
      </c>
      <c r="I1722" s="26">
        <v>0</v>
      </c>
      <c r="J1722" s="26">
        <v>0</v>
      </c>
      <c r="K1722" s="26">
        <v>0</v>
      </c>
      <c r="L1722" s="53">
        <v>0</v>
      </c>
      <c r="M1722" s="54">
        <v>0</v>
      </c>
      <c r="N1722" s="54">
        <v>0</v>
      </c>
      <c r="O1722" s="54" t="s">
        <v>2766</v>
      </c>
    </row>
    <row r="1723" spans="1:15" ht="15" customHeight="1">
      <c r="A1723" s="23" t="s">
        <v>2283</v>
      </c>
      <c r="B1723" s="24" t="s">
        <v>2284</v>
      </c>
      <c r="C1723" s="23" t="s">
        <v>2351</v>
      </c>
      <c r="D1723" s="24" t="s">
        <v>2352</v>
      </c>
      <c r="E1723" s="23" t="s">
        <v>2375</v>
      </c>
      <c r="F1723" s="24" t="s">
        <v>2376</v>
      </c>
      <c r="G1723" s="25">
        <v>3.077</v>
      </c>
      <c r="H1723" s="26">
        <v>0</v>
      </c>
      <c r="I1723" s="26">
        <v>0</v>
      </c>
      <c r="J1723" s="26">
        <v>0</v>
      </c>
      <c r="K1723" s="26">
        <v>0</v>
      </c>
      <c r="L1723" s="53">
        <v>0</v>
      </c>
      <c r="M1723" s="54">
        <v>0</v>
      </c>
      <c r="N1723" s="54">
        <v>0</v>
      </c>
      <c r="O1723" s="54" t="s">
        <v>2766</v>
      </c>
    </row>
    <row r="1724" spans="1:15" ht="15" customHeight="1">
      <c r="A1724" s="23" t="s">
        <v>2283</v>
      </c>
      <c r="B1724" s="24" t="s">
        <v>2284</v>
      </c>
      <c r="C1724" s="23" t="s">
        <v>2351</v>
      </c>
      <c r="D1724" s="24" t="s">
        <v>2352</v>
      </c>
      <c r="E1724" s="23" t="s">
        <v>2313</v>
      </c>
      <c r="F1724" s="24" t="s">
        <v>2314</v>
      </c>
      <c r="G1724" s="25">
        <v>3.4000000000000004</v>
      </c>
      <c r="H1724" s="26">
        <v>0</v>
      </c>
      <c r="I1724" s="26">
        <v>0</v>
      </c>
      <c r="J1724" s="26">
        <v>0</v>
      </c>
      <c r="K1724" s="26">
        <v>0</v>
      </c>
      <c r="L1724" s="53">
        <v>0</v>
      </c>
      <c r="M1724" s="54">
        <v>0</v>
      </c>
      <c r="N1724" s="54" t="s">
        <v>2766</v>
      </c>
      <c r="O1724" s="54" t="s">
        <v>2766</v>
      </c>
    </row>
    <row r="1725" spans="1:15" ht="15" customHeight="1">
      <c r="A1725" s="23" t="s">
        <v>2283</v>
      </c>
      <c r="B1725" s="24" t="s">
        <v>2284</v>
      </c>
      <c r="C1725" s="23" t="s">
        <v>2351</v>
      </c>
      <c r="D1725" s="24" t="s">
        <v>2352</v>
      </c>
      <c r="E1725" s="23" t="s">
        <v>2377</v>
      </c>
      <c r="F1725" s="24" t="s">
        <v>2378</v>
      </c>
      <c r="G1725" s="25">
        <v>24.36</v>
      </c>
      <c r="H1725" s="26">
        <v>0</v>
      </c>
      <c r="I1725" s="26">
        <v>0</v>
      </c>
      <c r="J1725" s="26">
        <v>0</v>
      </c>
      <c r="K1725" s="26">
        <v>0</v>
      </c>
      <c r="L1725" s="53">
        <v>0</v>
      </c>
      <c r="M1725" s="54">
        <v>0</v>
      </c>
      <c r="N1725" s="54" t="s">
        <v>2766</v>
      </c>
      <c r="O1725" s="54" t="s">
        <v>2766</v>
      </c>
    </row>
    <row r="1726" spans="1:15" ht="15" customHeight="1">
      <c r="A1726" s="23" t="s">
        <v>2283</v>
      </c>
      <c r="B1726" s="24" t="s">
        <v>2284</v>
      </c>
      <c r="C1726" s="23" t="s">
        <v>2351</v>
      </c>
      <c r="D1726" s="24" t="s">
        <v>2352</v>
      </c>
      <c r="E1726" s="23" t="s">
        <v>2379</v>
      </c>
      <c r="F1726" s="24" t="s">
        <v>2380</v>
      </c>
      <c r="G1726" s="25">
        <v>18</v>
      </c>
      <c r="H1726" s="26">
        <v>0</v>
      </c>
      <c r="I1726" s="26">
        <v>0</v>
      </c>
      <c r="J1726" s="26">
        <v>2</v>
      </c>
      <c r="K1726" s="26">
        <v>0</v>
      </c>
      <c r="L1726" s="53">
        <v>0.66666666666666663</v>
      </c>
      <c r="M1726" s="54">
        <v>0.1111111111111111</v>
      </c>
      <c r="N1726" s="54">
        <v>1.5</v>
      </c>
      <c r="O1726" s="54">
        <v>6</v>
      </c>
    </row>
    <row r="1727" spans="1:15" ht="15" customHeight="1">
      <c r="A1727" s="23" t="s">
        <v>2283</v>
      </c>
      <c r="B1727" s="24" t="s">
        <v>2284</v>
      </c>
      <c r="C1727" s="23" t="s">
        <v>2351</v>
      </c>
      <c r="D1727" s="24" t="s">
        <v>2352</v>
      </c>
      <c r="E1727" s="23" t="s">
        <v>2381</v>
      </c>
      <c r="F1727" s="24" t="s">
        <v>2382</v>
      </c>
      <c r="G1727" s="25">
        <v>44.4</v>
      </c>
      <c r="H1727" s="26">
        <v>0</v>
      </c>
      <c r="I1727" s="26">
        <v>0</v>
      </c>
      <c r="J1727" s="26">
        <v>0</v>
      </c>
      <c r="K1727" s="26">
        <v>1</v>
      </c>
      <c r="L1727" s="53">
        <v>0.33333333333333331</v>
      </c>
      <c r="M1727" s="54">
        <v>7.5075075075075074E-3</v>
      </c>
      <c r="N1727" s="54">
        <v>3.9999999999999994E-2</v>
      </c>
      <c r="O1727" s="54">
        <v>1</v>
      </c>
    </row>
    <row r="1728" spans="1:15" ht="15" customHeight="1">
      <c r="A1728" s="23" t="s">
        <v>2283</v>
      </c>
      <c r="B1728" s="24" t="s">
        <v>2284</v>
      </c>
      <c r="C1728" s="23" t="s">
        <v>2351</v>
      </c>
      <c r="D1728" s="24" t="s">
        <v>2352</v>
      </c>
      <c r="E1728" s="23" t="s">
        <v>2383</v>
      </c>
      <c r="F1728" s="24" t="s">
        <v>2384</v>
      </c>
      <c r="G1728" s="25">
        <v>30.72</v>
      </c>
      <c r="H1728" s="26">
        <v>0</v>
      </c>
      <c r="I1728" s="26">
        <v>0</v>
      </c>
      <c r="J1728" s="26">
        <v>0</v>
      </c>
      <c r="K1728" s="26">
        <v>0</v>
      </c>
      <c r="L1728" s="53">
        <v>0</v>
      </c>
      <c r="M1728" s="54">
        <v>0</v>
      </c>
      <c r="N1728" s="54">
        <v>0</v>
      </c>
      <c r="O1728" s="54" t="s">
        <v>2766</v>
      </c>
    </row>
    <row r="1729" spans="1:15" ht="15" customHeight="1">
      <c r="A1729" s="23" t="s">
        <v>2283</v>
      </c>
      <c r="B1729" s="24" t="s">
        <v>2284</v>
      </c>
      <c r="C1729" s="23" t="s">
        <v>2351</v>
      </c>
      <c r="D1729" s="24" t="s">
        <v>2352</v>
      </c>
      <c r="E1729" s="23" t="s">
        <v>2385</v>
      </c>
      <c r="F1729" s="24" t="s">
        <v>2386</v>
      </c>
      <c r="G1729" s="25">
        <v>34.22</v>
      </c>
      <c r="H1729" s="26">
        <v>1</v>
      </c>
      <c r="I1729" s="26">
        <v>3</v>
      </c>
      <c r="J1729" s="26">
        <v>3</v>
      </c>
      <c r="K1729" s="26">
        <v>1</v>
      </c>
      <c r="L1729" s="53">
        <v>2.3333333333333335</v>
      </c>
      <c r="M1729" s="54">
        <v>6.81862458601208E-2</v>
      </c>
      <c r="N1729" s="54">
        <v>7.6086956521739135E-2</v>
      </c>
      <c r="O1729" s="54">
        <v>1</v>
      </c>
    </row>
    <row r="1730" spans="1:15" ht="15" customHeight="1">
      <c r="A1730" s="23" t="s">
        <v>2283</v>
      </c>
      <c r="B1730" s="24" t="s">
        <v>2284</v>
      </c>
      <c r="C1730" s="23" t="s">
        <v>2351</v>
      </c>
      <c r="D1730" s="24" t="s">
        <v>2352</v>
      </c>
      <c r="E1730" s="23" t="s">
        <v>2387</v>
      </c>
      <c r="F1730" s="24" t="s">
        <v>2388</v>
      </c>
      <c r="G1730" s="25">
        <v>5.74</v>
      </c>
      <c r="H1730" s="26">
        <v>0</v>
      </c>
      <c r="I1730" s="26">
        <v>0</v>
      </c>
      <c r="J1730" s="26">
        <v>0</v>
      </c>
      <c r="K1730" s="26">
        <v>0</v>
      </c>
      <c r="L1730" s="53">
        <v>0</v>
      </c>
      <c r="M1730" s="54">
        <v>0</v>
      </c>
      <c r="N1730" s="54">
        <v>0</v>
      </c>
      <c r="O1730" s="54" t="s">
        <v>2766</v>
      </c>
    </row>
    <row r="1731" spans="1:15" ht="15" customHeight="1">
      <c r="A1731" s="23" t="s">
        <v>2283</v>
      </c>
      <c r="B1731" s="24" t="s">
        <v>2284</v>
      </c>
      <c r="C1731" s="23" t="s">
        <v>2351</v>
      </c>
      <c r="D1731" s="24" t="s">
        <v>2352</v>
      </c>
      <c r="E1731" s="23" t="s">
        <v>2389</v>
      </c>
      <c r="F1731" s="24" t="s">
        <v>2390</v>
      </c>
      <c r="G1731" s="25">
        <v>22.675000000000001</v>
      </c>
      <c r="H1731" s="26">
        <v>0</v>
      </c>
      <c r="I1731" s="26">
        <v>0</v>
      </c>
      <c r="J1731" s="26">
        <v>0</v>
      </c>
      <c r="K1731" s="26">
        <v>0</v>
      </c>
      <c r="L1731" s="53">
        <v>0</v>
      </c>
      <c r="M1731" s="54">
        <v>0</v>
      </c>
      <c r="N1731" s="54" t="s">
        <v>2766</v>
      </c>
      <c r="O1731" s="54" t="s">
        <v>2766</v>
      </c>
    </row>
    <row r="1732" spans="1:15" ht="15" customHeight="1">
      <c r="A1732" s="23" t="s">
        <v>2283</v>
      </c>
      <c r="B1732" s="24" t="s">
        <v>2284</v>
      </c>
      <c r="C1732" s="23" t="s">
        <v>2351</v>
      </c>
      <c r="D1732" s="24" t="s">
        <v>2352</v>
      </c>
      <c r="E1732" s="23" t="s">
        <v>2391</v>
      </c>
      <c r="F1732" s="24" t="s">
        <v>2392</v>
      </c>
      <c r="G1732" s="25">
        <v>20</v>
      </c>
      <c r="H1732" s="26">
        <v>0</v>
      </c>
      <c r="I1732" s="26">
        <v>0</v>
      </c>
      <c r="J1732" s="26">
        <v>3</v>
      </c>
      <c r="K1732" s="26">
        <v>1</v>
      </c>
      <c r="L1732" s="53">
        <v>1.3333333333333333</v>
      </c>
      <c r="M1732" s="54">
        <v>6.6666666666666666E-2</v>
      </c>
      <c r="N1732" s="54">
        <v>0.2857142857142857</v>
      </c>
      <c r="O1732" s="54">
        <v>1</v>
      </c>
    </row>
    <row r="1733" spans="1:15" ht="15" customHeight="1">
      <c r="A1733" s="23" t="s">
        <v>2283</v>
      </c>
      <c r="B1733" s="24" t="s">
        <v>2284</v>
      </c>
      <c r="C1733" s="23" t="s">
        <v>2351</v>
      </c>
      <c r="D1733" s="24" t="s">
        <v>2352</v>
      </c>
      <c r="E1733" s="23" t="s">
        <v>2343</v>
      </c>
      <c r="F1733" s="24" t="s">
        <v>2344</v>
      </c>
      <c r="G1733" s="25">
        <v>7.1000000000000014</v>
      </c>
      <c r="H1733" s="26">
        <v>0</v>
      </c>
      <c r="I1733" s="26">
        <v>0</v>
      </c>
      <c r="J1733" s="26">
        <v>0</v>
      </c>
      <c r="K1733" s="26">
        <v>1</v>
      </c>
      <c r="L1733" s="53">
        <v>0.33333333333333331</v>
      </c>
      <c r="M1733" s="54">
        <v>4.6948356807511728E-2</v>
      </c>
      <c r="N1733" s="54">
        <v>0.16666666666666666</v>
      </c>
      <c r="O1733" s="54">
        <v>1</v>
      </c>
    </row>
    <row r="1734" spans="1:15" ht="15" customHeight="1">
      <c r="A1734" s="23" t="s">
        <v>2283</v>
      </c>
      <c r="B1734" s="24" t="s">
        <v>2284</v>
      </c>
      <c r="C1734" s="23" t="s">
        <v>2351</v>
      </c>
      <c r="D1734" s="24" t="s">
        <v>2352</v>
      </c>
      <c r="E1734" s="23" t="s">
        <v>2393</v>
      </c>
      <c r="F1734" s="24" t="s">
        <v>2394</v>
      </c>
      <c r="G1734" s="25">
        <v>13.309999999999999</v>
      </c>
      <c r="H1734" s="26">
        <v>0</v>
      </c>
      <c r="I1734" s="26">
        <v>0</v>
      </c>
      <c r="J1734" s="26">
        <v>0</v>
      </c>
      <c r="K1734" s="26">
        <v>0</v>
      </c>
      <c r="L1734" s="53">
        <v>0</v>
      </c>
      <c r="M1734" s="54">
        <v>0</v>
      </c>
      <c r="N1734" s="54" t="s">
        <v>2766</v>
      </c>
      <c r="O1734" s="54" t="s">
        <v>2766</v>
      </c>
    </row>
    <row r="1735" spans="1:15" ht="15" customHeight="1">
      <c r="A1735" s="23" t="s">
        <v>2283</v>
      </c>
      <c r="B1735" s="24" t="s">
        <v>2284</v>
      </c>
      <c r="C1735" s="23" t="s">
        <v>2395</v>
      </c>
      <c r="D1735" s="24" t="s">
        <v>2396</v>
      </c>
      <c r="E1735" s="23" t="s">
        <v>2021</v>
      </c>
      <c r="F1735" s="24" t="s">
        <v>2022</v>
      </c>
      <c r="G1735" s="25">
        <v>59.80800000000005</v>
      </c>
      <c r="H1735" s="26">
        <v>0</v>
      </c>
      <c r="I1735" s="26">
        <v>0</v>
      </c>
      <c r="J1735" s="26">
        <v>2</v>
      </c>
      <c r="K1735" s="26">
        <v>3</v>
      </c>
      <c r="L1735" s="53">
        <v>1.6666666666666667</v>
      </c>
      <c r="M1735" s="54">
        <v>4.1800428036383057E-2</v>
      </c>
      <c r="N1735" s="54">
        <v>7.575757575757576E-2</v>
      </c>
      <c r="O1735" s="54">
        <v>1.875</v>
      </c>
    </row>
    <row r="1736" spans="1:15" ht="15" customHeight="1">
      <c r="A1736" s="23" t="s">
        <v>2283</v>
      </c>
      <c r="B1736" s="24" t="s">
        <v>2284</v>
      </c>
      <c r="C1736" s="23" t="s">
        <v>2395</v>
      </c>
      <c r="D1736" s="24" t="s">
        <v>2396</v>
      </c>
      <c r="E1736" s="23" t="s">
        <v>2397</v>
      </c>
      <c r="F1736" s="24" t="s">
        <v>2398</v>
      </c>
      <c r="G1736" s="25">
        <v>9.048</v>
      </c>
      <c r="H1736" s="26">
        <v>0</v>
      </c>
      <c r="I1736" s="26">
        <v>0</v>
      </c>
      <c r="J1736" s="26">
        <v>0</v>
      </c>
      <c r="K1736" s="26">
        <v>0</v>
      </c>
      <c r="L1736" s="53">
        <v>0</v>
      </c>
      <c r="M1736" s="54">
        <v>0</v>
      </c>
      <c r="N1736" s="54">
        <v>0</v>
      </c>
      <c r="O1736" s="54" t="s">
        <v>2766</v>
      </c>
    </row>
    <row r="1737" spans="1:15" ht="15" customHeight="1">
      <c r="A1737" s="23" t="s">
        <v>2283</v>
      </c>
      <c r="B1737" s="24" t="s">
        <v>2284</v>
      </c>
      <c r="C1737" s="23" t="s">
        <v>2395</v>
      </c>
      <c r="D1737" s="24" t="s">
        <v>2396</v>
      </c>
      <c r="E1737" s="23" t="s">
        <v>2399</v>
      </c>
      <c r="F1737" s="24" t="s">
        <v>2400</v>
      </c>
      <c r="G1737" s="25">
        <v>5.6150000000000002</v>
      </c>
      <c r="H1737" s="26">
        <v>3</v>
      </c>
      <c r="I1737" s="26">
        <v>1</v>
      </c>
      <c r="J1737" s="26">
        <v>1</v>
      </c>
      <c r="K1737" s="26">
        <v>0</v>
      </c>
      <c r="L1737" s="53">
        <v>0.66666666666666663</v>
      </c>
      <c r="M1737" s="54">
        <v>0.11872959335114276</v>
      </c>
      <c r="N1737" s="54">
        <v>1.1428571428571427E-2</v>
      </c>
      <c r="O1737" s="54">
        <v>1</v>
      </c>
    </row>
    <row r="1738" spans="1:15" ht="15" customHeight="1">
      <c r="A1738" s="23" t="s">
        <v>2283</v>
      </c>
      <c r="B1738" s="24" t="s">
        <v>2284</v>
      </c>
      <c r="C1738" s="23" t="s">
        <v>2395</v>
      </c>
      <c r="D1738" s="24" t="s">
        <v>2396</v>
      </c>
      <c r="E1738" s="23" t="s">
        <v>1937</v>
      </c>
      <c r="F1738" s="24" t="s">
        <v>1938</v>
      </c>
      <c r="G1738" s="25">
        <v>71.831999999999937</v>
      </c>
      <c r="H1738" s="26">
        <v>1</v>
      </c>
      <c r="I1738" s="26">
        <v>5</v>
      </c>
      <c r="J1738" s="26">
        <v>3</v>
      </c>
      <c r="K1738" s="26">
        <v>1</v>
      </c>
      <c r="L1738" s="53">
        <v>3</v>
      </c>
      <c r="M1738" s="54">
        <v>4.1764116271299737E-2</v>
      </c>
      <c r="N1738" s="54">
        <v>6.4748201438848921E-2</v>
      </c>
      <c r="O1738" s="54">
        <v>1.5</v>
      </c>
    </row>
    <row r="1739" spans="1:15" ht="15" customHeight="1">
      <c r="A1739" s="23" t="s">
        <v>2283</v>
      </c>
      <c r="B1739" s="24" t="s">
        <v>2284</v>
      </c>
      <c r="C1739" s="23" t="s">
        <v>2395</v>
      </c>
      <c r="D1739" s="24" t="s">
        <v>2396</v>
      </c>
      <c r="E1739" s="23" t="s">
        <v>2159</v>
      </c>
      <c r="F1739" s="24" t="s">
        <v>2160</v>
      </c>
      <c r="G1739" s="25">
        <v>132.19</v>
      </c>
      <c r="H1739" s="26">
        <v>6</v>
      </c>
      <c r="I1739" s="26">
        <v>6</v>
      </c>
      <c r="J1739" s="26">
        <v>7</v>
      </c>
      <c r="K1739" s="26">
        <v>6</v>
      </c>
      <c r="L1739" s="53">
        <v>6.333333333333333</v>
      </c>
      <c r="M1739" s="54">
        <v>4.7910835413672241E-2</v>
      </c>
      <c r="N1739" s="54">
        <v>5.1490514905149047E-2</v>
      </c>
      <c r="O1739" s="54">
        <v>1</v>
      </c>
    </row>
    <row r="1740" spans="1:15" ht="15" customHeight="1">
      <c r="A1740" s="23" t="s">
        <v>2283</v>
      </c>
      <c r="B1740" s="24" t="s">
        <v>2284</v>
      </c>
      <c r="C1740" s="23" t="s">
        <v>2395</v>
      </c>
      <c r="D1740" s="24" t="s">
        <v>2396</v>
      </c>
      <c r="E1740" s="23" t="s">
        <v>2401</v>
      </c>
      <c r="F1740" s="24" t="s">
        <v>2402</v>
      </c>
      <c r="G1740" s="25">
        <v>1.879</v>
      </c>
      <c r="H1740" s="26">
        <v>0</v>
      </c>
      <c r="I1740" s="26">
        <v>0</v>
      </c>
      <c r="J1740" s="26">
        <v>0</v>
      </c>
      <c r="K1740" s="26">
        <v>0</v>
      </c>
      <c r="L1740" s="53">
        <v>0</v>
      </c>
      <c r="M1740" s="54">
        <v>0</v>
      </c>
      <c r="N1740" s="54">
        <v>0</v>
      </c>
      <c r="O1740" s="54" t="s">
        <v>2766</v>
      </c>
    </row>
    <row r="1741" spans="1:15" ht="15" customHeight="1">
      <c r="A1741" s="23" t="s">
        <v>2283</v>
      </c>
      <c r="B1741" s="24" t="s">
        <v>2284</v>
      </c>
      <c r="C1741" s="23" t="s">
        <v>2395</v>
      </c>
      <c r="D1741" s="24" t="s">
        <v>2396</v>
      </c>
      <c r="E1741" s="23" t="s">
        <v>2403</v>
      </c>
      <c r="F1741" s="24" t="s">
        <v>2404</v>
      </c>
      <c r="G1741" s="25">
        <v>3.7</v>
      </c>
      <c r="H1741" s="26">
        <v>0</v>
      </c>
      <c r="I1741" s="26">
        <v>0</v>
      </c>
      <c r="J1741" s="26">
        <v>0</v>
      </c>
      <c r="K1741" s="26">
        <v>0</v>
      </c>
      <c r="L1741" s="53">
        <v>0</v>
      </c>
      <c r="M1741" s="54">
        <v>0</v>
      </c>
      <c r="N1741" s="54">
        <v>0</v>
      </c>
      <c r="O1741" s="54" t="s">
        <v>2766</v>
      </c>
    </row>
    <row r="1742" spans="1:15" ht="15" customHeight="1">
      <c r="A1742" s="23" t="s">
        <v>2283</v>
      </c>
      <c r="B1742" s="24" t="s">
        <v>2284</v>
      </c>
      <c r="C1742" s="23" t="s">
        <v>2395</v>
      </c>
      <c r="D1742" s="24" t="s">
        <v>2396</v>
      </c>
      <c r="E1742" s="23" t="s">
        <v>2405</v>
      </c>
      <c r="F1742" s="24" t="s">
        <v>2406</v>
      </c>
      <c r="G1742" s="25">
        <v>23.15</v>
      </c>
      <c r="H1742" s="26">
        <v>0</v>
      </c>
      <c r="I1742" s="26">
        <v>0</v>
      </c>
      <c r="J1742" s="26">
        <v>1</v>
      </c>
      <c r="K1742" s="26">
        <v>0</v>
      </c>
      <c r="L1742" s="53">
        <v>0.33333333333333331</v>
      </c>
      <c r="M1742" s="54">
        <v>1.4398848092152628E-2</v>
      </c>
      <c r="N1742" s="54">
        <v>7.6923076923076927E-2</v>
      </c>
      <c r="O1742" s="54">
        <v>1</v>
      </c>
    </row>
    <row r="1743" spans="1:15" ht="15" customHeight="1">
      <c r="A1743" s="23" t="s">
        <v>2283</v>
      </c>
      <c r="B1743" s="24" t="s">
        <v>2284</v>
      </c>
      <c r="C1743" s="23" t="s">
        <v>2395</v>
      </c>
      <c r="D1743" s="24" t="s">
        <v>2396</v>
      </c>
      <c r="E1743" s="23" t="s">
        <v>2407</v>
      </c>
      <c r="F1743" s="24" t="s">
        <v>2408</v>
      </c>
      <c r="G1743" s="25">
        <v>38.314999999999998</v>
      </c>
      <c r="H1743" s="26">
        <v>0</v>
      </c>
      <c r="I1743" s="26">
        <v>0</v>
      </c>
      <c r="J1743" s="26">
        <v>0</v>
      </c>
      <c r="K1743" s="26">
        <v>1</v>
      </c>
      <c r="L1743" s="53">
        <v>0.33333333333333331</v>
      </c>
      <c r="M1743" s="54">
        <v>8.699812954021488E-3</v>
      </c>
      <c r="N1743" s="54">
        <v>8.3333333333333329E-2</v>
      </c>
      <c r="O1743" s="54">
        <v>1</v>
      </c>
    </row>
    <row r="1744" spans="1:15" ht="15" customHeight="1">
      <c r="A1744" s="23" t="s">
        <v>2283</v>
      </c>
      <c r="B1744" s="24" t="s">
        <v>2284</v>
      </c>
      <c r="C1744" s="23" t="s">
        <v>2395</v>
      </c>
      <c r="D1744" s="24" t="s">
        <v>2396</v>
      </c>
      <c r="E1744" s="23" t="s">
        <v>2409</v>
      </c>
      <c r="F1744" s="24" t="s">
        <v>2410</v>
      </c>
      <c r="G1744" s="25">
        <v>56.026000000000003</v>
      </c>
      <c r="H1744" s="26">
        <v>1</v>
      </c>
      <c r="I1744" s="26">
        <v>0</v>
      </c>
      <c r="J1744" s="26">
        <v>1</v>
      </c>
      <c r="K1744" s="26">
        <v>0</v>
      </c>
      <c r="L1744" s="53">
        <v>0.33333333333333331</v>
      </c>
      <c r="M1744" s="54">
        <v>5.9496186294458516E-3</v>
      </c>
      <c r="N1744" s="54">
        <v>2.3255813953488368E-2</v>
      </c>
      <c r="O1744" s="54">
        <v>1</v>
      </c>
    </row>
    <row r="1745" spans="1:15" ht="15" customHeight="1">
      <c r="A1745" s="23" t="s">
        <v>2283</v>
      </c>
      <c r="B1745" s="24" t="s">
        <v>2284</v>
      </c>
      <c r="C1745" s="23" t="s">
        <v>2395</v>
      </c>
      <c r="D1745" s="24" t="s">
        <v>2396</v>
      </c>
      <c r="E1745" s="23" t="s">
        <v>2411</v>
      </c>
      <c r="F1745" s="24" t="s">
        <v>2412</v>
      </c>
      <c r="G1745" s="25">
        <v>20.58</v>
      </c>
      <c r="H1745" s="26">
        <v>0</v>
      </c>
      <c r="I1745" s="26">
        <v>0</v>
      </c>
      <c r="J1745" s="26">
        <v>0</v>
      </c>
      <c r="K1745" s="26">
        <v>0</v>
      </c>
      <c r="L1745" s="53">
        <v>0</v>
      </c>
      <c r="M1745" s="54">
        <v>0</v>
      </c>
      <c r="N1745" s="54">
        <v>0</v>
      </c>
      <c r="O1745" s="54" t="s">
        <v>2766</v>
      </c>
    </row>
    <row r="1746" spans="1:15" ht="15" customHeight="1">
      <c r="A1746" s="23" t="s">
        <v>2283</v>
      </c>
      <c r="B1746" s="24" t="s">
        <v>2284</v>
      </c>
      <c r="C1746" s="23" t="s">
        <v>2395</v>
      </c>
      <c r="D1746" s="24" t="s">
        <v>2396</v>
      </c>
      <c r="E1746" s="23" t="s">
        <v>2413</v>
      </c>
      <c r="F1746" s="24" t="s">
        <v>2414</v>
      </c>
      <c r="G1746" s="25">
        <v>95.822999999999993</v>
      </c>
      <c r="H1746" s="26">
        <v>0</v>
      </c>
      <c r="I1746" s="26">
        <v>0</v>
      </c>
      <c r="J1746" s="26">
        <v>1</v>
      </c>
      <c r="K1746" s="26">
        <v>1</v>
      </c>
      <c r="L1746" s="53">
        <v>0.66666666666666663</v>
      </c>
      <c r="M1746" s="54">
        <v>6.9572719145368717E-3</v>
      </c>
      <c r="N1746" s="54">
        <v>0.1111111111111111</v>
      </c>
      <c r="O1746" s="54">
        <v>1</v>
      </c>
    </row>
    <row r="1747" spans="1:15" ht="15" customHeight="1">
      <c r="A1747" s="23" t="s">
        <v>2283</v>
      </c>
      <c r="B1747" s="24" t="s">
        <v>2284</v>
      </c>
      <c r="C1747" s="23" t="s">
        <v>2395</v>
      </c>
      <c r="D1747" s="24" t="s">
        <v>2396</v>
      </c>
      <c r="E1747" s="23" t="s">
        <v>2415</v>
      </c>
      <c r="F1747" s="24" t="s">
        <v>2416</v>
      </c>
      <c r="G1747" s="25">
        <v>15.78</v>
      </c>
      <c r="H1747" s="26">
        <v>0</v>
      </c>
      <c r="I1747" s="26">
        <v>0</v>
      </c>
      <c r="J1747" s="26">
        <v>0</v>
      </c>
      <c r="K1747" s="26">
        <v>0</v>
      </c>
      <c r="L1747" s="53">
        <v>0</v>
      </c>
      <c r="M1747" s="54">
        <v>0</v>
      </c>
      <c r="N1747" s="54">
        <v>0</v>
      </c>
      <c r="O1747" s="54" t="s">
        <v>2766</v>
      </c>
    </row>
    <row r="1748" spans="1:15" ht="15" customHeight="1">
      <c r="A1748" s="23" t="s">
        <v>2283</v>
      </c>
      <c r="B1748" s="24" t="s">
        <v>2284</v>
      </c>
      <c r="C1748" s="23" t="s">
        <v>2395</v>
      </c>
      <c r="D1748" s="24" t="s">
        <v>2396</v>
      </c>
      <c r="E1748" s="23" t="s">
        <v>2417</v>
      </c>
      <c r="F1748" s="24" t="s">
        <v>2418</v>
      </c>
      <c r="G1748" s="25">
        <v>10.682</v>
      </c>
      <c r="H1748" s="26">
        <v>0</v>
      </c>
      <c r="I1748" s="26">
        <v>0</v>
      </c>
      <c r="J1748" s="26">
        <v>1</v>
      </c>
      <c r="K1748" s="26">
        <v>0</v>
      </c>
      <c r="L1748" s="53">
        <v>0.33333333333333331</v>
      </c>
      <c r="M1748" s="54">
        <v>3.1205142607501714E-2</v>
      </c>
      <c r="N1748" s="54">
        <v>0.125</v>
      </c>
      <c r="O1748" s="54">
        <v>1</v>
      </c>
    </row>
    <row r="1749" spans="1:15" ht="15" customHeight="1">
      <c r="A1749" s="23" t="s">
        <v>2283</v>
      </c>
      <c r="B1749" s="24" t="s">
        <v>2284</v>
      </c>
      <c r="C1749" s="23" t="s">
        <v>2395</v>
      </c>
      <c r="D1749" s="24" t="s">
        <v>2396</v>
      </c>
      <c r="E1749" s="23" t="s">
        <v>2419</v>
      </c>
      <c r="F1749" s="24" t="s">
        <v>2420</v>
      </c>
      <c r="G1749" s="25">
        <v>69.2</v>
      </c>
      <c r="H1749" s="26">
        <v>0</v>
      </c>
      <c r="I1749" s="26">
        <v>0</v>
      </c>
      <c r="J1749" s="26">
        <v>0</v>
      </c>
      <c r="K1749" s="26">
        <v>0</v>
      </c>
      <c r="L1749" s="53">
        <v>0</v>
      </c>
      <c r="M1749" s="54">
        <v>0</v>
      </c>
      <c r="N1749" s="54">
        <v>0</v>
      </c>
      <c r="O1749" s="54" t="s">
        <v>2766</v>
      </c>
    </row>
    <row r="1750" spans="1:15" ht="15" customHeight="1">
      <c r="A1750" s="23" t="s">
        <v>2283</v>
      </c>
      <c r="B1750" s="24" t="s">
        <v>2284</v>
      </c>
      <c r="C1750" s="23" t="s">
        <v>2395</v>
      </c>
      <c r="D1750" s="24" t="s">
        <v>2396</v>
      </c>
      <c r="E1750" s="23" t="s">
        <v>2421</v>
      </c>
      <c r="F1750" s="24" t="s">
        <v>2422</v>
      </c>
      <c r="G1750" s="25">
        <v>29.713000000000001</v>
      </c>
      <c r="H1750" s="26">
        <v>0</v>
      </c>
      <c r="I1750" s="26">
        <v>0</v>
      </c>
      <c r="J1750" s="26">
        <v>0</v>
      </c>
      <c r="K1750" s="26">
        <v>0</v>
      </c>
      <c r="L1750" s="53">
        <v>0</v>
      </c>
      <c r="M1750" s="54">
        <v>0</v>
      </c>
      <c r="N1750" s="54">
        <v>0</v>
      </c>
      <c r="O1750" s="54" t="s">
        <v>2766</v>
      </c>
    </row>
    <row r="1751" spans="1:15" ht="15" customHeight="1">
      <c r="A1751" s="23" t="s">
        <v>2283</v>
      </c>
      <c r="B1751" s="24" t="s">
        <v>2284</v>
      </c>
      <c r="C1751" s="23" t="s">
        <v>2395</v>
      </c>
      <c r="D1751" s="24" t="s">
        <v>2396</v>
      </c>
      <c r="E1751" s="23" t="s">
        <v>2423</v>
      </c>
      <c r="F1751" s="24" t="s">
        <v>2424</v>
      </c>
      <c r="G1751" s="25">
        <v>58.05</v>
      </c>
      <c r="H1751" s="26">
        <v>0</v>
      </c>
      <c r="I1751" s="26">
        <v>0</v>
      </c>
      <c r="J1751" s="26">
        <v>0</v>
      </c>
      <c r="K1751" s="26">
        <v>0</v>
      </c>
      <c r="L1751" s="53">
        <v>0</v>
      </c>
      <c r="M1751" s="54">
        <v>0</v>
      </c>
      <c r="N1751" s="54">
        <v>0</v>
      </c>
      <c r="O1751" s="54" t="s">
        <v>2766</v>
      </c>
    </row>
    <row r="1752" spans="1:15" ht="15" customHeight="1">
      <c r="A1752" s="23" t="s">
        <v>2283</v>
      </c>
      <c r="B1752" s="24" t="s">
        <v>2284</v>
      </c>
      <c r="C1752" s="23" t="s">
        <v>2395</v>
      </c>
      <c r="D1752" s="24" t="s">
        <v>2396</v>
      </c>
      <c r="E1752" s="23" t="s">
        <v>2425</v>
      </c>
      <c r="F1752" s="24" t="s">
        <v>2426</v>
      </c>
      <c r="G1752" s="25">
        <v>24.5</v>
      </c>
      <c r="H1752" s="26">
        <v>0</v>
      </c>
      <c r="I1752" s="26">
        <v>0</v>
      </c>
      <c r="J1752" s="26">
        <v>0</v>
      </c>
      <c r="K1752" s="26">
        <v>0</v>
      </c>
      <c r="L1752" s="53">
        <v>0</v>
      </c>
      <c r="M1752" s="54">
        <v>0</v>
      </c>
      <c r="N1752" s="54">
        <v>0</v>
      </c>
      <c r="O1752" s="54" t="s">
        <v>2766</v>
      </c>
    </row>
    <row r="1753" spans="1:15" ht="15" customHeight="1">
      <c r="A1753" s="23" t="s">
        <v>2283</v>
      </c>
      <c r="B1753" s="24" t="s">
        <v>2284</v>
      </c>
      <c r="C1753" s="23" t="s">
        <v>2395</v>
      </c>
      <c r="D1753" s="24" t="s">
        <v>2396</v>
      </c>
      <c r="E1753" s="23" t="s">
        <v>2427</v>
      </c>
      <c r="F1753" s="24" t="s">
        <v>2428</v>
      </c>
      <c r="G1753" s="25">
        <v>40.400000000000006</v>
      </c>
      <c r="H1753" s="26">
        <v>1</v>
      </c>
      <c r="I1753" s="26">
        <v>1</v>
      </c>
      <c r="J1753" s="26">
        <v>0</v>
      </c>
      <c r="K1753" s="26">
        <v>0</v>
      </c>
      <c r="L1753" s="53">
        <v>0.33333333333333331</v>
      </c>
      <c r="M1753" s="54">
        <v>8.2508250825082501E-3</v>
      </c>
      <c r="N1753" s="54">
        <v>6.6666666666666666E-2</v>
      </c>
      <c r="O1753" s="54">
        <v>1</v>
      </c>
    </row>
    <row r="1754" spans="1:15" ht="15" customHeight="1">
      <c r="A1754" s="23" t="s">
        <v>2283</v>
      </c>
      <c r="B1754" s="24" t="s">
        <v>2284</v>
      </c>
      <c r="C1754" s="23" t="s">
        <v>2395</v>
      </c>
      <c r="D1754" s="24" t="s">
        <v>2396</v>
      </c>
      <c r="E1754" s="23" t="s">
        <v>2429</v>
      </c>
      <c r="F1754" s="24" t="s">
        <v>2430</v>
      </c>
      <c r="G1754" s="25">
        <v>30.2</v>
      </c>
      <c r="H1754" s="26">
        <v>1</v>
      </c>
      <c r="I1754" s="26">
        <v>0</v>
      </c>
      <c r="J1754" s="26">
        <v>0</v>
      </c>
      <c r="K1754" s="26">
        <v>0</v>
      </c>
      <c r="L1754" s="53">
        <v>0</v>
      </c>
      <c r="M1754" s="54">
        <v>0</v>
      </c>
      <c r="N1754" s="54">
        <v>0</v>
      </c>
      <c r="O1754" s="54" t="s">
        <v>2766</v>
      </c>
    </row>
    <row r="1755" spans="1:15" ht="15" customHeight="1">
      <c r="A1755" s="23" t="s">
        <v>2283</v>
      </c>
      <c r="B1755" s="24" t="s">
        <v>2284</v>
      </c>
      <c r="C1755" s="23" t="s">
        <v>2395</v>
      </c>
      <c r="D1755" s="24" t="s">
        <v>2396</v>
      </c>
      <c r="E1755" s="23" t="s">
        <v>2431</v>
      </c>
      <c r="F1755" s="24" t="s">
        <v>2432</v>
      </c>
      <c r="G1755" s="25">
        <v>38.262999999999998</v>
      </c>
      <c r="H1755" s="26">
        <v>4</v>
      </c>
      <c r="I1755" s="26">
        <v>4</v>
      </c>
      <c r="J1755" s="26">
        <v>1</v>
      </c>
      <c r="K1755" s="26">
        <v>3</v>
      </c>
      <c r="L1755" s="53">
        <v>2.6666666666666665</v>
      </c>
      <c r="M1755" s="54">
        <v>6.9693089059056176E-2</v>
      </c>
      <c r="N1755" s="54">
        <v>0.22222222222222221</v>
      </c>
      <c r="O1755" s="54">
        <v>1.1428571428571428</v>
      </c>
    </row>
    <row r="1756" spans="1:15" ht="15" customHeight="1">
      <c r="A1756" s="23" t="s">
        <v>2283</v>
      </c>
      <c r="B1756" s="24" t="s">
        <v>2284</v>
      </c>
      <c r="C1756" s="23" t="s">
        <v>2395</v>
      </c>
      <c r="D1756" s="24" t="s">
        <v>2396</v>
      </c>
      <c r="E1756" s="23" t="s">
        <v>2433</v>
      </c>
      <c r="F1756" s="24" t="s">
        <v>2434</v>
      </c>
      <c r="G1756" s="25">
        <v>5.6950000000000003</v>
      </c>
      <c r="H1756" s="26">
        <v>0</v>
      </c>
      <c r="I1756" s="26">
        <v>1</v>
      </c>
      <c r="J1756" s="26">
        <v>0</v>
      </c>
      <c r="K1756" s="26">
        <v>0</v>
      </c>
      <c r="L1756" s="53">
        <v>0.33333333333333331</v>
      </c>
      <c r="M1756" s="54">
        <v>8.7796312554872691E-2</v>
      </c>
      <c r="N1756" s="54">
        <v>0.375</v>
      </c>
      <c r="O1756" s="54">
        <v>1.5</v>
      </c>
    </row>
    <row r="1757" spans="1:15" ht="15" customHeight="1">
      <c r="A1757" s="23" t="s">
        <v>2283</v>
      </c>
      <c r="B1757" s="24" t="s">
        <v>2284</v>
      </c>
      <c r="C1757" s="23" t="s">
        <v>2395</v>
      </c>
      <c r="D1757" s="24" t="s">
        <v>2396</v>
      </c>
      <c r="E1757" s="23" t="s">
        <v>2435</v>
      </c>
      <c r="F1757" s="24" t="s">
        <v>2436</v>
      </c>
      <c r="G1757" s="25">
        <v>1.4039999999999999</v>
      </c>
      <c r="H1757" s="26">
        <v>0</v>
      </c>
      <c r="I1757" s="26">
        <v>0</v>
      </c>
      <c r="J1757" s="26">
        <v>0</v>
      </c>
      <c r="K1757" s="26">
        <v>0</v>
      </c>
      <c r="L1757" s="53">
        <v>0</v>
      </c>
      <c r="M1757" s="54">
        <v>0</v>
      </c>
      <c r="N1757" s="54">
        <v>0</v>
      </c>
      <c r="O1757" s="54" t="s">
        <v>2766</v>
      </c>
    </row>
    <row r="1758" spans="1:15" ht="15" customHeight="1">
      <c r="A1758" s="23" t="s">
        <v>2283</v>
      </c>
      <c r="B1758" s="24" t="s">
        <v>2284</v>
      </c>
      <c r="C1758" s="23" t="s">
        <v>2395</v>
      </c>
      <c r="D1758" s="24" t="s">
        <v>2396</v>
      </c>
      <c r="E1758" s="23" t="s">
        <v>2437</v>
      </c>
      <c r="F1758" s="24" t="s">
        <v>2438</v>
      </c>
      <c r="G1758" s="25">
        <v>1.554</v>
      </c>
      <c r="H1758" s="26">
        <v>0</v>
      </c>
      <c r="I1758" s="26">
        <v>0</v>
      </c>
      <c r="J1758" s="26">
        <v>0</v>
      </c>
      <c r="K1758" s="26">
        <v>0</v>
      </c>
      <c r="L1758" s="53">
        <v>0</v>
      </c>
      <c r="M1758" s="54">
        <v>0</v>
      </c>
      <c r="N1758" s="54" t="s">
        <v>2766</v>
      </c>
      <c r="O1758" s="54" t="s">
        <v>2766</v>
      </c>
    </row>
    <row r="1759" spans="1:15" ht="15" customHeight="1">
      <c r="A1759" s="23" t="s">
        <v>2283</v>
      </c>
      <c r="B1759" s="24" t="s">
        <v>2284</v>
      </c>
      <c r="C1759" s="23" t="s">
        <v>2395</v>
      </c>
      <c r="D1759" s="24" t="s">
        <v>2396</v>
      </c>
      <c r="E1759" s="23" t="s">
        <v>2439</v>
      </c>
      <c r="F1759" s="24" t="s">
        <v>2440</v>
      </c>
      <c r="G1759" s="25">
        <v>1.7769999999999999</v>
      </c>
      <c r="H1759" s="26">
        <v>0</v>
      </c>
      <c r="I1759" s="26">
        <v>0</v>
      </c>
      <c r="J1759" s="26">
        <v>0</v>
      </c>
      <c r="K1759" s="26">
        <v>0</v>
      </c>
      <c r="L1759" s="53">
        <v>0</v>
      </c>
      <c r="M1759" s="54">
        <v>0</v>
      </c>
      <c r="N1759" s="54">
        <v>0</v>
      </c>
      <c r="O1759" s="54" t="s">
        <v>2766</v>
      </c>
    </row>
    <row r="1760" spans="1:15" ht="15" customHeight="1">
      <c r="A1760" s="23" t="s">
        <v>2283</v>
      </c>
      <c r="B1760" s="24" t="s">
        <v>2284</v>
      </c>
      <c r="C1760" s="23" t="s">
        <v>2441</v>
      </c>
      <c r="D1760" s="24" t="s">
        <v>2442</v>
      </c>
      <c r="E1760" s="23" t="s">
        <v>2159</v>
      </c>
      <c r="F1760" s="24" t="s">
        <v>2160</v>
      </c>
      <c r="G1760" s="25">
        <v>81.100000000000023</v>
      </c>
      <c r="H1760" s="26">
        <v>11</v>
      </c>
      <c r="I1760" s="26">
        <v>2</v>
      </c>
      <c r="J1760" s="26">
        <v>3</v>
      </c>
      <c r="K1760" s="26">
        <v>4</v>
      </c>
      <c r="L1760" s="53">
        <v>3</v>
      </c>
      <c r="M1760" s="54">
        <v>3.6991368680641172E-2</v>
      </c>
      <c r="N1760" s="54">
        <v>5.2023121387283239E-2</v>
      </c>
      <c r="O1760" s="54">
        <v>1</v>
      </c>
    </row>
    <row r="1761" spans="1:15" ht="15" customHeight="1">
      <c r="A1761" s="23" t="s">
        <v>2283</v>
      </c>
      <c r="B1761" s="24" t="s">
        <v>2284</v>
      </c>
      <c r="C1761" s="23" t="s">
        <v>2441</v>
      </c>
      <c r="D1761" s="24" t="s">
        <v>2442</v>
      </c>
      <c r="E1761" s="23" t="s">
        <v>2443</v>
      </c>
      <c r="F1761" s="24" t="s">
        <v>2444</v>
      </c>
      <c r="G1761" s="25">
        <v>2.6</v>
      </c>
      <c r="H1761" s="26">
        <v>0</v>
      </c>
      <c r="I1761" s="26">
        <v>1</v>
      </c>
      <c r="J1761" s="26">
        <v>0</v>
      </c>
      <c r="K1761" s="26">
        <v>0</v>
      </c>
      <c r="L1761" s="53">
        <v>0.33333333333333331</v>
      </c>
      <c r="M1761" s="54">
        <v>0.19230769230769229</v>
      </c>
      <c r="N1761" s="54">
        <v>0.5</v>
      </c>
      <c r="O1761" s="54">
        <v>1.5</v>
      </c>
    </row>
    <row r="1762" spans="1:15" ht="15" customHeight="1">
      <c r="A1762" s="23" t="s">
        <v>2283</v>
      </c>
      <c r="B1762" s="24" t="s">
        <v>2284</v>
      </c>
      <c r="C1762" s="23" t="s">
        <v>2441</v>
      </c>
      <c r="D1762" s="24" t="s">
        <v>2442</v>
      </c>
      <c r="E1762" s="23" t="s">
        <v>2301</v>
      </c>
      <c r="F1762" s="24" t="s">
        <v>2302</v>
      </c>
      <c r="G1762" s="25">
        <v>42.300000000000011</v>
      </c>
      <c r="H1762" s="26">
        <v>1</v>
      </c>
      <c r="I1762" s="26">
        <v>0</v>
      </c>
      <c r="J1762" s="26">
        <v>4</v>
      </c>
      <c r="K1762" s="26">
        <v>3</v>
      </c>
      <c r="L1762" s="53">
        <v>2.3333333333333335</v>
      </c>
      <c r="M1762" s="54">
        <v>5.516154452324664E-2</v>
      </c>
      <c r="N1762" s="54">
        <v>0.16666666666666669</v>
      </c>
      <c r="O1762" s="54">
        <v>1.1666666666666667</v>
      </c>
    </row>
    <row r="1763" spans="1:15" ht="15" customHeight="1">
      <c r="A1763" s="23" t="s">
        <v>2283</v>
      </c>
      <c r="B1763" s="24" t="s">
        <v>2284</v>
      </c>
      <c r="C1763" s="23" t="s">
        <v>2441</v>
      </c>
      <c r="D1763" s="24" t="s">
        <v>2442</v>
      </c>
      <c r="E1763" s="23" t="s">
        <v>2445</v>
      </c>
      <c r="F1763" s="24" t="s">
        <v>2446</v>
      </c>
      <c r="G1763" s="25">
        <v>40.395000000000003</v>
      </c>
      <c r="H1763" s="26">
        <v>0</v>
      </c>
      <c r="I1763" s="26">
        <v>0</v>
      </c>
      <c r="J1763" s="26">
        <v>0</v>
      </c>
      <c r="K1763" s="26">
        <v>2</v>
      </c>
      <c r="L1763" s="53">
        <v>0.66666666666666663</v>
      </c>
      <c r="M1763" s="54">
        <v>1.6503692701241902E-2</v>
      </c>
      <c r="N1763" s="54">
        <v>0.2857142857142857</v>
      </c>
      <c r="O1763" s="54">
        <v>1</v>
      </c>
    </row>
    <row r="1764" spans="1:15" ht="15" customHeight="1">
      <c r="A1764" s="23" t="s">
        <v>2283</v>
      </c>
      <c r="B1764" s="24" t="s">
        <v>2284</v>
      </c>
      <c r="C1764" s="23" t="s">
        <v>2441</v>
      </c>
      <c r="D1764" s="24" t="s">
        <v>2442</v>
      </c>
      <c r="E1764" s="23" t="s">
        <v>2307</v>
      </c>
      <c r="F1764" s="24" t="s">
        <v>2308</v>
      </c>
      <c r="G1764" s="25">
        <v>15.1</v>
      </c>
      <c r="H1764" s="26">
        <v>0</v>
      </c>
      <c r="I1764" s="26">
        <v>0</v>
      </c>
      <c r="J1764" s="26">
        <v>0</v>
      </c>
      <c r="K1764" s="26">
        <v>0</v>
      </c>
      <c r="L1764" s="53">
        <v>0</v>
      </c>
      <c r="M1764" s="54">
        <v>0</v>
      </c>
      <c r="N1764" s="54" t="s">
        <v>2766</v>
      </c>
      <c r="O1764" s="54" t="s">
        <v>2766</v>
      </c>
    </row>
    <row r="1765" spans="1:15" ht="15" customHeight="1">
      <c r="A1765" s="23" t="s">
        <v>2283</v>
      </c>
      <c r="B1765" s="24" t="s">
        <v>2284</v>
      </c>
      <c r="C1765" s="23" t="s">
        <v>2441</v>
      </c>
      <c r="D1765" s="24" t="s">
        <v>2442</v>
      </c>
      <c r="E1765" s="23" t="s">
        <v>2367</v>
      </c>
      <c r="F1765" s="24" t="s">
        <v>2368</v>
      </c>
      <c r="G1765" s="25">
        <v>60.966000000000008</v>
      </c>
      <c r="H1765" s="26">
        <v>1</v>
      </c>
      <c r="I1765" s="26">
        <v>0</v>
      </c>
      <c r="J1765" s="26">
        <v>0</v>
      </c>
      <c r="K1765" s="26">
        <v>0</v>
      </c>
      <c r="L1765" s="53">
        <v>0</v>
      </c>
      <c r="M1765" s="54">
        <v>0</v>
      </c>
      <c r="N1765" s="54">
        <v>0</v>
      </c>
      <c r="O1765" s="54" t="s">
        <v>2766</v>
      </c>
    </row>
    <row r="1766" spans="1:15" ht="15" customHeight="1">
      <c r="A1766" s="23" t="s">
        <v>2283</v>
      </c>
      <c r="B1766" s="24" t="s">
        <v>2284</v>
      </c>
      <c r="C1766" s="23" t="s">
        <v>2441</v>
      </c>
      <c r="D1766" s="24" t="s">
        <v>2442</v>
      </c>
      <c r="E1766" s="23" t="s">
        <v>2447</v>
      </c>
      <c r="F1766" s="24" t="s">
        <v>2448</v>
      </c>
      <c r="G1766" s="25">
        <v>12.3</v>
      </c>
      <c r="H1766" s="26">
        <v>0</v>
      </c>
      <c r="I1766" s="26">
        <v>0</v>
      </c>
      <c r="J1766" s="26">
        <v>0</v>
      </c>
      <c r="K1766" s="26">
        <v>0</v>
      </c>
      <c r="L1766" s="53">
        <v>0</v>
      </c>
      <c r="M1766" s="54">
        <v>0</v>
      </c>
      <c r="N1766" s="54">
        <v>0</v>
      </c>
      <c r="O1766" s="54" t="s">
        <v>2766</v>
      </c>
    </row>
    <row r="1767" spans="1:15" ht="15" customHeight="1">
      <c r="A1767" s="23" t="s">
        <v>2283</v>
      </c>
      <c r="B1767" s="24" t="s">
        <v>2284</v>
      </c>
      <c r="C1767" s="23" t="s">
        <v>2441</v>
      </c>
      <c r="D1767" s="24" t="s">
        <v>2442</v>
      </c>
      <c r="E1767" s="23" t="s">
        <v>2313</v>
      </c>
      <c r="F1767" s="24" t="s">
        <v>2314</v>
      </c>
      <c r="G1767" s="25">
        <v>34.435000000000002</v>
      </c>
      <c r="H1767" s="26">
        <v>0</v>
      </c>
      <c r="I1767" s="26">
        <v>0</v>
      </c>
      <c r="J1767" s="26">
        <v>0</v>
      </c>
      <c r="K1767" s="26">
        <v>0</v>
      </c>
      <c r="L1767" s="53">
        <v>0</v>
      </c>
      <c r="M1767" s="54">
        <v>0</v>
      </c>
      <c r="N1767" s="54">
        <v>0</v>
      </c>
      <c r="O1767" s="54" t="s">
        <v>2766</v>
      </c>
    </row>
    <row r="1768" spans="1:15" ht="15" customHeight="1">
      <c r="A1768" s="23" t="s">
        <v>2283</v>
      </c>
      <c r="B1768" s="24" t="s">
        <v>2284</v>
      </c>
      <c r="C1768" s="23" t="s">
        <v>2441</v>
      </c>
      <c r="D1768" s="24" t="s">
        <v>2442</v>
      </c>
      <c r="E1768" s="23" t="s">
        <v>2449</v>
      </c>
      <c r="F1768" s="24" t="s">
        <v>2450</v>
      </c>
      <c r="G1768" s="25">
        <v>61.65</v>
      </c>
      <c r="H1768" s="26">
        <v>0</v>
      </c>
      <c r="I1768" s="26">
        <v>0</v>
      </c>
      <c r="J1768" s="26">
        <v>0</v>
      </c>
      <c r="K1768" s="26">
        <v>0</v>
      </c>
      <c r="L1768" s="53">
        <v>0</v>
      </c>
      <c r="M1768" s="54">
        <v>0</v>
      </c>
      <c r="N1768" s="54">
        <v>0</v>
      </c>
      <c r="O1768" s="54" t="s">
        <v>2766</v>
      </c>
    </row>
    <row r="1769" spans="1:15" ht="15" customHeight="1">
      <c r="A1769" s="23" t="s">
        <v>2283</v>
      </c>
      <c r="B1769" s="24" t="s">
        <v>2284</v>
      </c>
      <c r="C1769" s="23" t="s">
        <v>2451</v>
      </c>
      <c r="D1769" s="24" t="s">
        <v>2452</v>
      </c>
      <c r="E1769" s="23" t="s">
        <v>2021</v>
      </c>
      <c r="F1769" s="24" t="s">
        <v>2022</v>
      </c>
      <c r="G1769" s="25">
        <v>37.494999999999948</v>
      </c>
      <c r="H1769" s="26">
        <v>0</v>
      </c>
      <c r="I1769" s="26">
        <v>0</v>
      </c>
      <c r="J1769" s="26">
        <v>2</v>
      </c>
      <c r="K1769" s="26">
        <v>1</v>
      </c>
      <c r="L1769" s="53">
        <v>1</v>
      </c>
      <c r="M1769" s="54">
        <v>4.0005334044539327E-2</v>
      </c>
      <c r="N1769" s="54">
        <v>9.7826086956521729E-2</v>
      </c>
      <c r="O1769" s="54">
        <v>1.5</v>
      </c>
    </row>
    <row r="1770" spans="1:15" ht="15" customHeight="1">
      <c r="A1770" s="23" t="s">
        <v>2283</v>
      </c>
      <c r="B1770" s="24" t="s">
        <v>2284</v>
      </c>
      <c r="C1770" s="23" t="s">
        <v>2451</v>
      </c>
      <c r="D1770" s="24" t="s">
        <v>2452</v>
      </c>
      <c r="E1770" s="23" t="s">
        <v>1937</v>
      </c>
      <c r="F1770" s="24" t="s">
        <v>1938</v>
      </c>
      <c r="G1770" s="25">
        <v>46.300000000000011</v>
      </c>
      <c r="H1770" s="26">
        <v>1</v>
      </c>
      <c r="I1770" s="26">
        <v>0</v>
      </c>
      <c r="J1770" s="26">
        <v>2</v>
      </c>
      <c r="K1770" s="26">
        <v>2</v>
      </c>
      <c r="L1770" s="53">
        <v>1.3333333333333333</v>
      </c>
      <c r="M1770" s="54">
        <v>2.8797696184305246E-2</v>
      </c>
      <c r="N1770" s="54">
        <v>4.5454545454545456E-2</v>
      </c>
      <c r="O1770" s="54">
        <v>1</v>
      </c>
    </row>
    <row r="1771" spans="1:15" ht="15" customHeight="1">
      <c r="A1771" s="23" t="s">
        <v>2283</v>
      </c>
      <c r="B1771" s="24" t="s">
        <v>2284</v>
      </c>
      <c r="C1771" s="23" t="s">
        <v>2451</v>
      </c>
      <c r="D1771" s="24" t="s">
        <v>2452</v>
      </c>
      <c r="E1771" s="23" t="s">
        <v>2361</v>
      </c>
      <c r="F1771" s="24" t="s">
        <v>2362</v>
      </c>
      <c r="G1771" s="25">
        <v>6.4299999999999926</v>
      </c>
      <c r="H1771" s="26">
        <v>0</v>
      </c>
      <c r="I1771" s="26">
        <v>0</v>
      </c>
      <c r="J1771" s="26">
        <v>0</v>
      </c>
      <c r="K1771" s="26">
        <v>0</v>
      </c>
      <c r="L1771" s="53">
        <v>0</v>
      </c>
      <c r="M1771" s="54">
        <v>0</v>
      </c>
      <c r="N1771" s="54" t="s">
        <v>2766</v>
      </c>
      <c r="O1771" s="54" t="s">
        <v>2766</v>
      </c>
    </row>
    <row r="1772" spans="1:15" ht="15" customHeight="1">
      <c r="A1772" s="23" t="s">
        <v>2283</v>
      </c>
      <c r="B1772" s="24" t="s">
        <v>2284</v>
      </c>
      <c r="C1772" s="23" t="s">
        <v>2451</v>
      </c>
      <c r="D1772" s="24" t="s">
        <v>2452</v>
      </c>
      <c r="E1772" s="23" t="s">
        <v>2407</v>
      </c>
      <c r="F1772" s="24" t="s">
        <v>2408</v>
      </c>
      <c r="G1772" s="25">
        <v>50</v>
      </c>
      <c r="H1772" s="26">
        <v>1</v>
      </c>
      <c r="I1772" s="26">
        <v>0</v>
      </c>
      <c r="J1772" s="26">
        <v>0</v>
      </c>
      <c r="K1772" s="26">
        <v>0</v>
      </c>
      <c r="L1772" s="53">
        <v>0</v>
      </c>
      <c r="M1772" s="54">
        <v>0</v>
      </c>
      <c r="N1772" s="54">
        <v>0</v>
      </c>
      <c r="O1772" s="54" t="s">
        <v>2766</v>
      </c>
    </row>
    <row r="1773" spans="1:15" ht="15" customHeight="1">
      <c r="A1773" s="23" t="s">
        <v>2283</v>
      </c>
      <c r="B1773" s="24" t="s">
        <v>2284</v>
      </c>
      <c r="C1773" s="23" t="s">
        <v>2451</v>
      </c>
      <c r="D1773" s="24" t="s">
        <v>2452</v>
      </c>
      <c r="E1773" s="23" t="s">
        <v>2383</v>
      </c>
      <c r="F1773" s="24" t="s">
        <v>2384</v>
      </c>
      <c r="G1773" s="25">
        <v>52.919999999999995</v>
      </c>
      <c r="H1773" s="26">
        <v>0</v>
      </c>
      <c r="I1773" s="26">
        <v>0</v>
      </c>
      <c r="J1773" s="26">
        <v>1</v>
      </c>
      <c r="K1773" s="26">
        <v>0</v>
      </c>
      <c r="L1773" s="53">
        <v>0.33333333333333331</v>
      </c>
      <c r="M1773" s="54">
        <v>6.2988158226253465E-3</v>
      </c>
      <c r="N1773" s="54">
        <v>8.3333333333333329E-2</v>
      </c>
      <c r="O1773" s="54">
        <v>1</v>
      </c>
    </row>
    <row r="1774" spans="1:15" ht="15" customHeight="1">
      <c r="A1774" s="23" t="s">
        <v>2283</v>
      </c>
      <c r="B1774" s="24" t="s">
        <v>2284</v>
      </c>
      <c r="C1774" s="23" t="s">
        <v>2451</v>
      </c>
      <c r="D1774" s="24" t="s">
        <v>2452</v>
      </c>
      <c r="E1774" s="23" t="s">
        <v>2425</v>
      </c>
      <c r="F1774" s="24" t="s">
        <v>2426</v>
      </c>
      <c r="G1774" s="25">
        <v>17.600000000000001</v>
      </c>
      <c r="H1774" s="26">
        <v>0</v>
      </c>
      <c r="I1774" s="26">
        <v>0</v>
      </c>
      <c r="J1774" s="26">
        <v>0</v>
      </c>
      <c r="K1774" s="26">
        <v>0</v>
      </c>
      <c r="L1774" s="53">
        <v>0</v>
      </c>
      <c r="M1774" s="54">
        <v>0</v>
      </c>
      <c r="N1774" s="54">
        <v>0</v>
      </c>
      <c r="O1774" s="54" t="s">
        <v>2766</v>
      </c>
    </row>
    <row r="1775" spans="1:15" ht="15" customHeight="1">
      <c r="A1775" s="23" t="s">
        <v>2283</v>
      </c>
      <c r="B1775" s="24" t="s">
        <v>2284</v>
      </c>
      <c r="C1775" s="23" t="s">
        <v>2451</v>
      </c>
      <c r="D1775" s="24" t="s">
        <v>2452</v>
      </c>
      <c r="E1775" s="23" t="s">
        <v>2453</v>
      </c>
      <c r="F1775" s="24" t="s">
        <v>2454</v>
      </c>
      <c r="G1775" s="25">
        <v>34.200000000000003</v>
      </c>
      <c r="H1775" s="26">
        <v>1</v>
      </c>
      <c r="I1775" s="26">
        <v>0</v>
      </c>
      <c r="J1775" s="26">
        <v>0</v>
      </c>
      <c r="K1775" s="26">
        <v>1</v>
      </c>
      <c r="L1775" s="53">
        <v>0.33333333333333331</v>
      </c>
      <c r="M1775" s="54">
        <v>9.7465886939571145E-3</v>
      </c>
      <c r="N1775" s="54">
        <v>2.7777777777777776E-2</v>
      </c>
      <c r="O1775" s="54">
        <v>1</v>
      </c>
    </row>
    <row r="1776" spans="1:15" ht="15" customHeight="1">
      <c r="A1776" s="23" t="s">
        <v>2283</v>
      </c>
      <c r="B1776" s="24" t="s">
        <v>2284</v>
      </c>
      <c r="C1776" s="23" t="s">
        <v>2451</v>
      </c>
      <c r="D1776" s="24" t="s">
        <v>2452</v>
      </c>
      <c r="E1776" s="23" t="s">
        <v>2427</v>
      </c>
      <c r="F1776" s="24" t="s">
        <v>2428</v>
      </c>
      <c r="G1776" s="25">
        <v>24</v>
      </c>
      <c r="H1776" s="26">
        <v>0</v>
      </c>
      <c r="I1776" s="26">
        <v>0</v>
      </c>
      <c r="J1776" s="26">
        <v>0</v>
      </c>
      <c r="K1776" s="26">
        <v>0</v>
      </c>
      <c r="L1776" s="53">
        <v>0</v>
      </c>
      <c r="M1776" s="54">
        <v>0</v>
      </c>
      <c r="N1776" s="54">
        <v>0</v>
      </c>
      <c r="O1776" s="54" t="s">
        <v>2766</v>
      </c>
    </row>
    <row r="1777" spans="1:15" ht="15" customHeight="1">
      <c r="A1777" s="23" t="s">
        <v>2283</v>
      </c>
      <c r="B1777" s="24" t="s">
        <v>2284</v>
      </c>
      <c r="C1777" s="23" t="s">
        <v>2451</v>
      </c>
      <c r="D1777" s="24" t="s">
        <v>2452</v>
      </c>
      <c r="E1777" s="23" t="s">
        <v>2455</v>
      </c>
      <c r="F1777" s="24" t="s">
        <v>2456</v>
      </c>
      <c r="G1777" s="25">
        <v>7.03</v>
      </c>
      <c r="H1777" s="26">
        <v>0</v>
      </c>
      <c r="I1777" s="26">
        <v>0</v>
      </c>
      <c r="J1777" s="26">
        <v>0</v>
      </c>
      <c r="K1777" s="26">
        <v>0</v>
      </c>
      <c r="L1777" s="53">
        <v>0</v>
      </c>
      <c r="M1777" s="54">
        <v>0</v>
      </c>
      <c r="N1777" s="54">
        <v>0</v>
      </c>
      <c r="O1777" s="54" t="s">
        <v>2766</v>
      </c>
    </row>
    <row r="1778" spans="1:15" ht="15" customHeight="1">
      <c r="A1778" s="23" t="s">
        <v>2283</v>
      </c>
      <c r="B1778" s="24" t="s">
        <v>2284</v>
      </c>
      <c r="C1778" s="23" t="s">
        <v>2451</v>
      </c>
      <c r="D1778" s="24" t="s">
        <v>2452</v>
      </c>
      <c r="E1778" s="23" t="s">
        <v>2393</v>
      </c>
      <c r="F1778" s="24" t="s">
        <v>2394</v>
      </c>
      <c r="G1778" s="25">
        <v>7.7150000000000016</v>
      </c>
      <c r="H1778" s="26">
        <v>0</v>
      </c>
      <c r="I1778" s="26">
        <v>0</v>
      </c>
      <c r="J1778" s="26">
        <v>0</v>
      </c>
      <c r="K1778" s="26">
        <v>0</v>
      </c>
      <c r="L1778" s="53">
        <v>0</v>
      </c>
      <c r="M1778" s="54">
        <v>0</v>
      </c>
      <c r="N1778" s="54">
        <v>0</v>
      </c>
      <c r="O1778" s="54" t="s">
        <v>2766</v>
      </c>
    </row>
    <row r="1779" spans="1:15" ht="15" customHeight="1">
      <c r="A1779" s="23" t="s">
        <v>2283</v>
      </c>
      <c r="B1779" s="24" t="s">
        <v>2284</v>
      </c>
      <c r="C1779" s="23" t="s">
        <v>2451</v>
      </c>
      <c r="D1779" s="24" t="s">
        <v>2452</v>
      </c>
      <c r="E1779" s="23" t="s">
        <v>2457</v>
      </c>
      <c r="F1779" s="24" t="s">
        <v>2458</v>
      </c>
      <c r="G1779" s="25">
        <v>6.8639999999999999</v>
      </c>
      <c r="H1779" s="26">
        <v>0</v>
      </c>
      <c r="I1779" s="26">
        <v>0</v>
      </c>
      <c r="J1779" s="26">
        <v>0</v>
      </c>
      <c r="K1779" s="26">
        <v>0</v>
      </c>
      <c r="L1779" s="53">
        <v>0</v>
      </c>
      <c r="M1779" s="54">
        <v>0</v>
      </c>
      <c r="N1779" s="54" t="s">
        <v>2766</v>
      </c>
      <c r="O1779" s="54" t="s">
        <v>2766</v>
      </c>
    </row>
    <row r="1780" spans="1:15" ht="15" customHeight="1">
      <c r="A1780" s="23" t="s">
        <v>2283</v>
      </c>
      <c r="B1780" s="24" t="s">
        <v>2284</v>
      </c>
      <c r="C1780" s="23" t="s">
        <v>2451</v>
      </c>
      <c r="D1780" s="24" t="s">
        <v>2452</v>
      </c>
      <c r="E1780" s="23" t="s">
        <v>2459</v>
      </c>
      <c r="F1780" s="24" t="s">
        <v>2460</v>
      </c>
      <c r="G1780" s="25">
        <v>0.53600000000000003</v>
      </c>
      <c r="H1780" s="26">
        <v>0</v>
      </c>
      <c r="I1780" s="26">
        <v>0</v>
      </c>
      <c r="J1780" s="26">
        <v>0</v>
      </c>
      <c r="K1780" s="26">
        <v>3</v>
      </c>
      <c r="L1780" s="53">
        <v>1</v>
      </c>
      <c r="M1780" s="54">
        <v>5.5970149253731343</v>
      </c>
      <c r="N1780" s="54">
        <v>9</v>
      </c>
      <c r="O1780" s="54">
        <v>9</v>
      </c>
    </row>
    <row r="1781" spans="1:15" ht="15" customHeight="1">
      <c r="A1781" s="23" t="s">
        <v>2461</v>
      </c>
      <c r="B1781" s="24" t="s">
        <v>42</v>
      </c>
      <c r="C1781" s="23" t="s">
        <v>2462</v>
      </c>
      <c r="D1781" s="24" t="s">
        <v>2463</v>
      </c>
      <c r="E1781" s="23" t="s">
        <v>2464</v>
      </c>
      <c r="F1781" s="24" t="s">
        <v>2465</v>
      </c>
      <c r="G1781" s="25">
        <v>70.5</v>
      </c>
      <c r="H1781" s="26">
        <v>0</v>
      </c>
      <c r="I1781" s="26">
        <v>2</v>
      </c>
      <c r="J1781" s="26">
        <v>0</v>
      </c>
      <c r="K1781" s="26">
        <v>1</v>
      </c>
      <c r="L1781" s="53">
        <v>1</v>
      </c>
      <c r="M1781" s="54">
        <v>1.4184397163120567E-2</v>
      </c>
      <c r="N1781" s="54">
        <v>3.3707865168539325E-2</v>
      </c>
      <c r="O1781" s="54">
        <v>1</v>
      </c>
    </row>
    <row r="1782" spans="1:15" ht="15" customHeight="1">
      <c r="A1782" s="23" t="s">
        <v>2461</v>
      </c>
      <c r="B1782" s="24" t="s">
        <v>42</v>
      </c>
      <c r="C1782" s="23" t="s">
        <v>2462</v>
      </c>
      <c r="D1782" s="24" t="s">
        <v>2463</v>
      </c>
      <c r="E1782" s="23" t="s">
        <v>2466</v>
      </c>
      <c r="F1782" s="24" t="s">
        <v>2467</v>
      </c>
      <c r="G1782" s="25">
        <v>36.9</v>
      </c>
      <c r="H1782" s="26">
        <v>0</v>
      </c>
      <c r="I1782" s="26">
        <v>3</v>
      </c>
      <c r="J1782" s="26">
        <v>0</v>
      </c>
      <c r="K1782" s="26">
        <v>1</v>
      </c>
      <c r="L1782" s="53">
        <v>1.3333333333333333</v>
      </c>
      <c r="M1782" s="54">
        <v>3.6133694670280034E-2</v>
      </c>
      <c r="N1782" s="54">
        <v>0.10256410256410256</v>
      </c>
      <c r="O1782" s="54">
        <v>2</v>
      </c>
    </row>
    <row r="1783" spans="1:15" ht="15" customHeight="1">
      <c r="A1783" s="23" t="s">
        <v>2461</v>
      </c>
      <c r="B1783" s="24" t="s">
        <v>42</v>
      </c>
      <c r="C1783" s="23" t="s">
        <v>2462</v>
      </c>
      <c r="D1783" s="24" t="s">
        <v>2463</v>
      </c>
      <c r="E1783" s="23" t="s">
        <v>2468</v>
      </c>
      <c r="F1783" s="24" t="s">
        <v>2469</v>
      </c>
      <c r="G1783" s="25">
        <v>13.1</v>
      </c>
      <c r="H1783" s="26">
        <v>0</v>
      </c>
      <c r="I1783" s="26">
        <v>0</v>
      </c>
      <c r="J1783" s="26">
        <v>0</v>
      </c>
      <c r="K1783" s="26">
        <v>0</v>
      </c>
      <c r="L1783" s="53">
        <v>0</v>
      </c>
      <c r="M1783" s="54">
        <v>0</v>
      </c>
      <c r="N1783" s="54">
        <v>0</v>
      </c>
      <c r="O1783" s="54" t="s">
        <v>2766</v>
      </c>
    </row>
    <row r="1784" spans="1:15" ht="15" customHeight="1">
      <c r="A1784" s="23" t="s">
        <v>2461</v>
      </c>
      <c r="B1784" s="24" t="s">
        <v>42</v>
      </c>
      <c r="C1784" s="23" t="s">
        <v>2462</v>
      </c>
      <c r="D1784" s="24" t="s">
        <v>2463</v>
      </c>
      <c r="E1784" s="23" t="s">
        <v>2470</v>
      </c>
      <c r="F1784" s="24" t="s">
        <v>2471</v>
      </c>
      <c r="G1784" s="25">
        <v>55.199999999999989</v>
      </c>
      <c r="H1784" s="26">
        <v>0</v>
      </c>
      <c r="I1784" s="26">
        <v>0</v>
      </c>
      <c r="J1784" s="26">
        <v>1</v>
      </c>
      <c r="K1784" s="26">
        <v>1</v>
      </c>
      <c r="L1784" s="53">
        <v>0.66666666666666663</v>
      </c>
      <c r="M1784" s="54">
        <v>1.207729468599034E-2</v>
      </c>
      <c r="N1784" s="54">
        <v>4.7619047619047616E-2</v>
      </c>
      <c r="O1784" s="54">
        <v>1</v>
      </c>
    </row>
    <row r="1785" spans="1:15" ht="15" customHeight="1">
      <c r="A1785" s="23" t="s">
        <v>2461</v>
      </c>
      <c r="B1785" s="24" t="s">
        <v>42</v>
      </c>
      <c r="C1785" s="23" t="s">
        <v>2462</v>
      </c>
      <c r="D1785" s="24" t="s">
        <v>2463</v>
      </c>
      <c r="E1785" s="23" t="s">
        <v>2472</v>
      </c>
      <c r="F1785" s="24" t="s">
        <v>2473</v>
      </c>
      <c r="G1785" s="25">
        <v>85</v>
      </c>
      <c r="H1785" s="26">
        <v>1</v>
      </c>
      <c r="I1785" s="26">
        <v>3</v>
      </c>
      <c r="J1785" s="26">
        <v>1</v>
      </c>
      <c r="K1785" s="26">
        <v>2</v>
      </c>
      <c r="L1785" s="53">
        <v>2</v>
      </c>
      <c r="M1785" s="54">
        <v>2.3529411764705882E-2</v>
      </c>
      <c r="N1785" s="54">
        <v>3.7037037037037035E-2</v>
      </c>
      <c r="O1785" s="54">
        <v>1.2</v>
      </c>
    </row>
    <row r="1786" spans="1:15" ht="15" customHeight="1">
      <c r="A1786" s="23" t="s">
        <v>2461</v>
      </c>
      <c r="B1786" s="24" t="s">
        <v>42</v>
      </c>
      <c r="C1786" s="23" t="s">
        <v>2462</v>
      </c>
      <c r="D1786" s="24" t="s">
        <v>2463</v>
      </c>
      <c r="E1786" s="23" t="s">
        <v>2474</v>
      </c>
      <c r="F1786" s="24" t="s">
        <v>2475</v>
      </c>
      <c r="G1786" s="25">
        <v>7.5</v>
      </c>
      <c r="H1786" s="26">
        <v>1</v>
      </c>
      <c r="I1786" s="26">
        <v>1</v>
      </c>
      <c r="J1786" s="26">
        <v>1</v>
      </c>
      <c r="K1786" s="26">
        <v>0</v>
      </c>
      <c r="L1786" s="53">
        <v>0.66666666666666663</v>
      </c>
      <c r="M1786" s="54">
        <v>8.8888888888888878E-2</v>
      </c>
      <c r="N1786" s="54">
        <v>0.15384615384615385</v>
      </c>
      <c r="O1786" s="54">
        <v>1</v>
      </c>
    </row>
    <row r="1787" spans="1:15" ht="15" customHeight="1">
      <c r="A1787" s="23" t="s">
        <v>2461</v>
      </c>
      <c r="B1787" s="24" t="s">
        <v>42</v>
      </c>
      <c r="C1787" s="23" t="s">
        <v>2462</v>
      </c>
      <c r="D1787" s="24" t="s">
        <v>2463</v>
      </c>
      <c r="E1787" s="23" t="s">
        <v>2476</v>
      </c>
      <c r="F1787" s="24" t="s">
        <v>2477</v>
      </c>
      <c r="G1787" s="25">
        <v>44.32</v>
      </c>
      <c r="H1787" s="26">
        <v>0</v>
      </c>
      <c r="I1787" s="26">
        <v>0</v>
      </c>
      <c r="J1787" s="26">
        <v>0</v>
      </c>
      <c r="K1787" s="26">
        <v>0</v>
      </c>
      <c r="L1787" s="53">
        <v>0</v>
      </c>
      <c r="M1787" s="54">
        <v>0</v>
      </c>
      <c r="N1787" s="54">
        <v>0</v>
      </c>
      <c r="O1787" s="54" t="s">
        <v>2766</v>
      </c>
    </row>
    <row r="1788" spans="1:15" ht="15" customHeight="1">
      <c r="A1788" s="23" t="s">
        <v>2461</v>
      </c>
      <c r="B1788" s="24" t="s">
        <v>42</v>
      </c>
      <c r="C1788" s="23" t="s">
        <v>2462</v>
      </c>
      <c r="D1788" s="24" t="s">
        <v>2463</v>
      </c>
      <c r="E1788" s="23" t="s">
        <v>2478</v>
      </c>
      <c r="F1788" s="24" t="s">
        <v>2479</v>
      </c>
      <c r="G1788" s="25">
        <v>6</v>
      </c>
      <c r="H1788" s="26">
        <v>0</v>
      </c>
      <c r="I1788" s="26">
        <v>0</v>
      </c>
      <c r="J1788" s="26">
        <v>0</v>
      </c>
      <c r="K1788" s="26">
        <v>0</v>
      </c>
      <c r="L1788" s="53">
        <v>0</v>
      </c>
      <c r="M1788" s="54">
        <v>0</v>
      </c>
      <c r="N1788" s="54" t="s">
        <v>2766</v>
      </c>
      <c r="O1788" s="54" t="s">
        <v>2766</v>
      </c>
    </row>
    <row r="1789" spans="1:15" ht="15" customHeight="1">
      <c r="A1789" s="23" t="s">
        <v>2461</v>
      </c>
      <c r="B1789" s="24" t="s">
        <v>42</v>
      </c>
      <c r="C1789" s="23" t="s">
        <v>2462</v>
      </c>
      <c r="D1789" s="24" t="s">
        <v>2463</v>
      </c>
      <c r="E1789" s="23" t="s">
        <v>2480</v>
      </c>
      <c r="F1789" s="24" t="s">
        <v>2481</v>
      </c>
      <c r="G1789" s="25">
        <v>51.96</v>
      </c>
      <c r="H1789" s="26">
        <v>3</v>
      </c>
      <c r="I1789" s="26">
        <v>1</v>
      </c>
      <c r="J1789" s="26">
        <v>2</v>
      </c>
      <c r="K1789" s="26">
        <v>2</v>
      </c>
      <c r="L1789" s="53">
        <v>1.6666666666666667</v>
      </c>
      <c r="M1789" s="54">
        <v>3.2075955863484731E-2</v>
      </c>
      <c r="N1789" s="54">
        <v>8.4745762711864403E-2</v>
      </c>
      <c r="O1789" s="54">
        <v>1</v>
      </c>
    </row>
    <row r="1790" spans="1:15" ht="15" customHeight="1">
      <c r="A1790" s="23" t="s">
        <v>2461</v>
      </c>
      <c r="B1790" s="24" t="s">
        <v>42</v>
      </c>
      <c r="C1790" s="23" t="s">
        <v>2462</v>
      </c>
      <c r="D1790" s="24" t="s">
        <v>2463</v>
      </c>
      <c r="E1790" s="23" t="s">
        <v>2482</v>
      </c>
      <c r="F1790" s="24" t="s">
        <v>2483</v>
      </c>
      <c r="G1790" s="25">
        <v>64.849999999999994</v>
      </c>
      <c r="H1790" s="26">
        <v>1</v>
      </c>
      <c r="I1790" s="26">
        <v>0</v>
      </c>
      <c r="J1790" s="26">
        <v>0</v>
      </c>
      <c r="K1790" s="26">
        <v>0</v>
      </c>
      <c r="L1790" s="53">
        <v>0</v>
      </c>
      <c r="M1790" s="54">
        <v>0</v>
      </c>
      <c r="N1790" s="54">
        <v>0</v>
      </c>
      <c r="O1790" s="54" t="s">
        <v>2766</v>
      </c>
    </row>
    <row r="1791" spans="1:15" ht="15" customHeight="1">
      <c r="A1791" s="23" t="s">
        <v>2461</v>
      </c>
      <c r="B1791" s="24" t="s">
        <v>42</v>
      </c>
      <c r="C1791" s="23" t="s">
        <v>2462</v>
      </c>
      <c r="D1791" s="24" t="s">
        <v>2463</v>
      </c>
      <c r="E1791" s="23" t="s">
        <v>2484</v>
      </c>
      <c r="F1791" s="24" t="s">
        <v>2485</v>
      </c>
      <c r="G1791" s="25">
        <v>10.587</v>
      </c>
      <c r="H1791" s="26">
        <v>0</v>
      </c>
      <c r="I1791" s="26">
        <v>0</v>
      </c>
      <c r="J1791" s="26">
        <v>0</v>
      </c>
      <c r="K1791" s="26">
        <v>0</v>
      </c>
      <c r="L1791" s="53">
        <v>0</v>
      </c>
      <c r="M1791" s="54">
        <v>0</v>
      </c>
      <c r="N1791" s="54">
        <v>0</v>
      </c>
      <c r="O1791" s="54" t="s">
        <v>2766</v>
      </c>
    </row>
    <row r="1792" spans="1:15" ht="15" customHeight="1">
      <c r="A1792" s="23" t="s">
        <v>2461</v>
      </c>
      <c r="B1792" s="24" t="s">
        <v>42</v>
      </c>
      <c r="C1792" s="23" t="s">
        <v>2462</v>
      </c>
      <c r="D1792" s="24" t="s">
        <v>2463</v>
      </c>
      <c r="E1792" s="23" t="s">
        <v>2486</v>
      </c>
      <c r="F1792" s="24" t="s">
        <v>2487</v>
      </c>
      <c r="G1792" s="25">
        <v>8.2000000000000028</v>
      </c>
      <c r="H1792" s="26">
        <v>0</v>
      </c>
      <c r="I1792" s="26">
        <v>0</v>
      </c>
      <c r="J1792" s="26">
        <v>0</v>
      </c>
      <c r="K1792" s="26">
        <v>0</v>
      </c>
      <c r="L1792" s="53">
        <v>0</v>
      </c>
      <c r="M1792" s="54">
        <v>0</v>
      </c>
      <c r="N1792" s="54">
        <v>0</v>
      </c>
      <c r="O1792" s="54" t="s">
        <v>2766</v>
      </c>
    </row>
    <row r="1793" spans="1:15" ht="15" customHeight="1">
      <c r="A1793" s="23" t="s">
        <v>2461</v>
      </c>
      <c r="B1793" s="24" t="s">
        <v>42</v>
      </c>
      <c r="C1793" s="23" t="s">
        <v>2462</v>
      </c>
      <c r="D1793" s="24" t="s">
        <v>2463</v>
      </c>
      <c r="E1793" s="23" t="s">
        <v>2488</v>
      </c>
      <c r="F1793" s="24" t="s">
        <v>2489</v>
      </c>
      <c r="G1793" s="25">
        <v>3.3</v>
      </c>
      <c r="H1793" s="26">
        <v>0</v>
      </c>
      <c r="I1793" s="26">
        <v>0</v>
      </c>
      <c r="J1793" s="26">
        <v>0</v>
      </c>
      <c r="K1793" s="26">
        <v>0</v>
      </c>
      <c r="L1793" s="53">
        <v>0</v>
      </c>
      <c r="M1793" s="54">
        <v>0</v>
      </c>
      <c r="N1793" s="54">
        <v>0</v>
      </c>
      <c r="O1793" s="54" t="s">
        <v>2766</v>
      </c>
    </row>
    <row r="1794" spans="1:15" ht="15" customHeight="1">
      <c r="A1794" s="23" t="s">
        <v>2461</v>
      </c>
      <c r="B1794" s="24" t="s">
        <v>42</v>
      </c>
      <c r="C1794" s="23" t="s">
        <v>2462</v>
      </c>
      <c r="D1794" s="24" t="s">
        <v>2463</v>
      </c>
      <c r="E1794" s="23" t="s">
        <v>2490</v>
      </c>
      <c r="F1794" s="24" t="s">
        <v>2491</v>
      </c>
      <c r="G1794" s="25">
        <v>2</v>
      </c>
      <c r="H1794" s="26">
        <v>0</v>
      </c>
      <c r="I1794" s="26">
        <v>0</v>
      </c>
      <c r="J1794" s="26">
        <v>0</v>
      </c>
      <c r="K1794" s="26">
        <v>0</v>
      </c>
      <c r="L1794" s="53">
        <v>0</v>
      </c>
      <c r="M1794" s="54">
        <v>0</v>
      </c>
      <c r="N1794" s="54" t="s">
        <v>2766</v>
      </c>
      <c r="O1794" s="54" t="s">
        <v>2766</v>
      </c>
    </row>
    <row r="1795" spans="1:15" ht="15" customHeight="1">
      <c r="A1795" s="23" t="s">
        <v>2461</v>
      </c>
      <c r="B1795" s="24" t="s">
        <v>42</v>
      </c>
      <c r="C1795" s="23" t="s">
        <v>2462</v>
      </c>
      <c r="D1795" s="24" t="s">
        <v>2463</v>
      </c>
      <c r="E1795" s="23" t="s">
        <v>2492</v>
      </c>
      <c r="F1795" s="24" t="s">
        <v>2493</v>
      </c>
      <c r="G1795" s="25">
        <v>2</v>
      </c>
      <c r="H1795" s="26">
        <v>0</v>
      </c>
      <c r="I1795" s="26">
        <v>0</v>
      </c>
      <c r="J1795" s="26">
        <v>0</v>
      </c>
      <c r="K1795" s="26">
        <v>0</v>
      </c>
      <c r="L1795" s="53">
        <v>0</v>
      </c>
      <c r="M1795" s="54">
        <v>0</v>
      </c>
      <c r="N1795" s="54" t="s">
        <v>2766</v>
      </c>
      <c r="O1795" s="54" t="s">
        <v>2766</v>
      </c>
    </row>
    <row r="1796" spans="1:15" ht="15" customHeight="1">
      <c r="A1796" s="23" t="s">
        <v>2461</v>
      </c>
      <c r="B1796" s="24" t="s">
        <v>42</v>
      </c>
      <c r="C1796" s="23" t="s">
        <v>2494</v>
      </c>
      <c r="D1796" s="24" t="s">
        <v>2495</v>
      </c>
      <c r="E1796" s="23" t="s">
        <v>2496</v>
      </c>
      <c r="F1796" s="24" t="s">
        <v>2497</v>
      </c>
      <c r="G1796" s="25">
        <v>89.500000000000014</v>
      </c>
      <c r="H1796" s="26">
        <v>5</v>
      </c>
      <c r="I1796" s="26">
        <v>1</v>
      </c>
      <c r="J1796" s="26">
        <v>2</v>
      </c>
      <c r="K1796" s="26">
        <v>2</v>
      </c>
      <c r="L1796" s="53">
        <v>1.6666666666666667</v>
      </c>
      <c r="M1796" s="54">
        <v>1.8621973929236497E-2</v>
      </c>
      <c r="N1796" s="54">
        <v>2.2421524663677132E-2</v>
      </c>
      <c r="O1796" s="54">
        <v>1</v>
      </c>
    </row>
    <row r="1797" spans="1:15" ht="15" customHeight="1">
      <c r="A1797" s="23" t="s">
        <v>2461</v>
      </c>
      <c r="B1797" s="24" t="s">
        <v>42</v>
      </c>
      <c r="C1797" s="23" t="s">
        <v>2494</v>
      </c>
      <c r="D1797" s="24" t="s">
        <v>2495</v>
      </c>
      <c r="E1797" s="23" t="s">
        <v>2498</v>
      </c>
      <c r="F1797" s="24" t="s">
        <v>2499</v>
      </c>
      <c r="G1797" s="25">
        <v>5.2</v>
      </c>
      <c r="H1797" s="26">
        <v>0</v>
      </c>
      <c r="I1797" s="26">
        <v>1</v>
      </c>
      <c r="J1797" s="26">
        <v>1</v>
      </c>
      <c r="K1797" s="26">
        <v>0</v>
      </c>
      <c r="L1797" s="53">
        <v>0.66666666666666663</v>
      </c>
      <c r="M1797" s="54">
        <v>0.12820512820512819</v>
      </c>
      <c r="N1797" s="54">
        <v>2.564102564102564E-2</v>
      </c>
      <c r="O1797" s="54">
        <v>1</v>
      </c>
    </row>
    <row r="1798" spans="1:15" ht="15" customHeight="1">
      <c r="A1798" s="23" t="s">
        <v>2461</v>
      </c>
      <c r="B1798" s="24" t="s">
        <v>42</v>
      </c>
      <c r="C1798" s="23" t="s">
        <v>2494</v>
      </c>
      <c r="D1798" s="24" t="s">
        <v>2495</v>
      </c>
      <c r="E1798" s="23" t="s">
        <v>2500</v>
      </c>
      <c r="F1798" s="24" t="s">
        <v>2501</v>
      </c>
      <c r="G1798" s="25">
        <v>35.099999999999994</v>
      </c>
      <c r="H1798" s="26">
        <v>0</v>
      </c>
      <c r="I1798" s="26">
        <v>0</v>
      </c>
      <c r="J1798" s="26">
        <v>0</v>
      </c>
      <c r="K1798" s="26">
        <v>1</v>
      </c>
      <c r="L1798" s="53">
        <v>0.33333333333333331</v>
      </c>
      <c r="M1798" s="54">
        <v>9.4966761633428314E-3</v>
      </c>
      <c r="N1798" s="54">
        <v>2.7027027027027025E-2</v>
      </c>
      <c r="O1798" s="54">
        <v>1</v>
      </c>
    </row>
    <row r="1799" spans="1:15" ht="15" customHeight="1">
      <c r="A1799" s="23" t="s">
        <v>2461</v>
      </c>
      <c r="B1799" s="24" t="s">
        <v>42</v>
      </c>
      <c r="C1799" s="23" t="s">
        <v>2494</v>
      </c>
      <c r="D1799" s="24" t="s">
        <v>2495</v>
      </c>
      <c r="E1799" s="23" t="s">
        <v>2464</v>
      </c>
      <c r="F1799" s="24" t="s">
        <v>2465</v>
      </c>
      <c r="G1799" s="25">
        <v>44.29999999999999</v>
      </c>
      <c r="H1799" s="26">
        <v>2</v>
      </c>
      <c r="I1799" s="26">
        <v>5</v>
      </c>
      <c r="J1799" s="26">
        <v>0</v>
      </c>
      <c r="K1799" s="26">
        <v>0</v>
      </c>
      <c r="L1799" s="53">
        <v>1.6666666666666667</v>
      </c>
      <c r="M1799" s="54">
        <v>3.7622272385252079E-2</v>
      </c>
      <c r="N1799" s="54">
        <v>2.1739130434782608E-2</v>
      </c>
      <c r="O1799" s="54">
        <v>1.2500000000000002</v>
      </c>
    </row>
    <row r="1800" spans="1:15" ht="15" customHeight="1">
      <c r="A1800" s="23" t="s">
        <v>2461</v>
      </c>
      <c r="B1800" s="24" t="s">
        <v>42</v>
      </c>
      <c r="C1800" s="23" t="s">
        <v>2494</v>
      </c>
      <c r="D1800" s="24" t="s">
        <v>2495</v>
      </c>
      <c r="E1800" s="23" t="s">
        <v>2502</v>
      </c>
      <c r="F1800" s="24" t="s">
        <v>2503</v>
      </c>
      <c r="G1800" s="25">
        <v>4</v>
      </c>
      <c r="H1800" s="26">
        <v>0</v>
      </c>
      <c r="I1800" s="26">
        <v>0</v>
      </c>
      <c r="J1800" s="26">
        <v>0</v>
      </c>
      <c r="K1800" s="26">
        <v>0</v>
      </c>
      <c r="L1800" s="53">
        <v>0</v>
      </c>
      <c r="M1800" s="54">
        <v>0</v>
      </c>
      <c r="N1800" s="54">
        <v>0</v>
      </c>
      <c r="O1800" s="54" t="s">
        <v>2766</v>
      </c>
    </row>
    <row r="1801" spans="1:15" ht="15" customHeight="1">
      <c r="A1801" s="23" t="s">
        <v>2461</v>
      </c>
      <c r="B1801" s="24" t="s">
        <v>42</v>
      </c>
      <c r="C1801" s="23" t="s">
        <v>2494</v>
      </c>
      <c r="D1801" s="24" t="s">
        <v>2495</v>
      </c>
      <c r="E1801" s="23" t="s">
        <v>2504</v>
      </c>
      <c r="F1801" s="24" t="s">
        <v>2505</v>
      </c>
      <c r="G1801" s="25">
        <v>5.6</v>
      </c>
      <c r="H1801" s="26">
        <v>0</v>
      </c>
      <c r="I1801" s="26">
        <v>1</v>
      </c>
      <c r="J1801" s="26">
        <v>0</v>
      </c>
      <c r="K1801" s="26">
        <v>0</v>
      </c>
      <c r="L1801" s="53">
        <v>0.33333333333333331</v>
      </c>
      <c r="M1801" s="54">
        <v>5.9523809523809527E-2</v>
      </c>
      <c r="N1801" s="54">
        <v>2.0408163265306124E-2</v>
      </c>
      <c r="O1801" s="54">
        <v>1</v>
      </c>
    </row>
    <row r="1802" spans="1:15" ht="15" customHeight="1">
      <c r="A1802" s="23" t="s">
        <v>2461</v>
      </c>
      <c r="B1802" s="24" t="s">
        <v>42</v>
      </c>
      <c r="C1802" s="23" t="s">
        <v>2494</v>
      </c>
      <c r="D1802" s="24" t="s">
        <v>2495</v>
      </c>
      <c r="E1802" s="23" t="s">
        <v>2470</v>
      </c>
      <c r="F1802" s="24" t="s">
        <v>2471</v>
      </c>
      <c r="G1802" s="25">
        <v>152.50300000000001</v>
      </c>
      <c r="H1802" s="26">
        <v>5</v>
      </c>
      <c r="I1802" s="26">
        <v>1</v>
      </c>
      <c r="J1802" s="26">
        <v>5</v>
      </c>
      <c r="K1802" s="26">
        <v>1</v>
      </c>
      <c r="L1802" s="53">
        <v>2.3333333333333335</v>
      </c>
      <c r="M1802" s="54">
        <v>1.5300245459652159E-2</v>
      </c>
      <c r="N1802" s="54">
        <v>2.6315789473684209E-2</v>
      </c>
      <c r="O1802" s="54">
        <v>1</v>
      </c>
    </row>
    <row r="1803" spans="1:15" ht="15" customHeight="1">
      <c r="A1803" s="23" t="s">
        <v>2461</v>
      </c>
      <c r="B1803" s="24" t="s">
        <v>42</v>
      </c>
      <c r="C1803" s="23" t="s">
        <v>2494</v>
      </c>
      <c r="D1803" s="24" t="s">
        <v>2495</v>
      </c>
      <c r="E1803" s="23" t="s">
        <v>2506</v>
      </c>
      <c r="F1803" s="24" t="s">
        <v>2507</v>
      </c>
      <c r="G1803" s="25">
        <v>69.5</v>
      </c>
      <c r="H1803" s="26">
        <v>0</v>
      </c>
      <c r="I1803" s="26">
        <v>0</v>
      </c>
      <c r="J1803" s="26">
        <v>0</v>
      </c>
      <c r="K1803" s="26">
        <v>2</v>
      </c>
      <c r="L1803" s="53">
        <v>0.66666666666666663</v>
      </c>
      <c r="M1803" s="54">
        <v>9.5923261390887284E-3</v>
      </c>
      <c r="N1803" s="54">
        <v>6.0606060606060601E-2</v>
      </c>
      <c r="O1803" s="54">
        <v>1</v>
      </c>
    </row>
    <row r="1804" spans="1:15" ht="15" customHeight="1">
      <c r="A1804" s="23" t="s">
        <v>2461</v>
      </c>
      <c r="B1804" s="24" t="s">
        <v>42</v>
      </c>
      <c r="C1804" s="23" t="s">
        <v>2494</v>
      </c>
      <c r="D1804" s="24" t="s">
        <v>2495</v>
      </c>
      <c r="E1804" s="23" t="s">
        <v>2476</v>
      </c>
      <c r="F1804" s="24" t="s">
        <v>2477</v>
      </c>
      <c r="G1804" s="25">
        <v>11.33</v>
      </c>
      <c r="H1804" s="26">
        <v>0</v>
      </c>
      <c r="I1804" s="26">
        <v>0</v>
      </c>
      <c r="J1804" s="26">
        <v>0</v>
      </c>
      <c r="K1804" s="26">
        <v>0</v>
      </c>
      <c r="L1804" s="53">
        <v>0</v>
      </c>
      <c r="M1804" s="54">
        <v>0</v>
      </c>
      <c r="N1804" s="54">
        <v>0</v>
      </c>
      <c r="O1804" s="54" t="s">
        <v>2766</v>
      </c>
    </row>
    <row r="1805" spans="1:15" ht="15" customHeight="1">
      <c r="A1805" s="23" t="s">
        <v>2461</v>
      </c>
      <c r="B1805" s="24" t="s">
        <v>42</v>
      </c>
      <c r="C1805" s="23" t="s">
        <v>2494</v>
      </c>
      <c r="D1805" s="24" t="s">
        <v>2495</v>
      </c>
      <c r="E1805" s="23" t="s">
        <v>2508</v>
      </c>
      <c r="F1805" s="24" t="s">
        <v>2509</v>
      </c>
      <c r="G1805" s="25">
        <v>88.4</v>
      </c>
      <c r="H1805" s="26">
        <v>1</v>
      </c>
      <c r="I1805" s="26">
        <v>0</v>
      </c>
      <c r="J1805" s="26">
        <v>0</v>
      </c>
      <c r="K1805" s="26">
        <v>0</v>
      </c>
      <c r="L1805" s="53">
        <v>0</v>
      </c>
      <c r="M1805" s="54">
        <v>0</v>
      </c>
      <c r="N1805" s="54">
        <v>0</v>
      </c>
      <c r="O1805" s="54" t="s">
        <v>2766</v>
      </c>
    </row>
    <row r="1806" spans="1:15" ht="15" customHeight="1">
      <c r="A1806" s="23" t="s">
        <v>2461</v>
      </c>
      <c r="B1806" s="24" t="s">
        <v>42</v>
      </c>
      <c r="C1806" s="23" t="s">
        <v>2494</v>
      </c>
      <c r="D1806" s="24" t="s">
        <v>2495</v>
      </c>
      <c r="E1806" s="23" t="s">
        <v>44</v>
      </c>
      <c r="F1806" s="24" t="s">
        <v>45</v>
      </c>
      <c r="G1806" s="25">
        <v>86.400000000000063</v>
      </c>
      <c r="H1806" s="26">
        <v>3</v>
      </c>
      <c r="I1806" s="26">
        <v>4</v>
      </c>
      <c r="J1806" s="26">
        <v>5</v>
      </c>
      <c r="K1806" s="26">
        <v>1</v>
      </c>
      <c r="L1806" s="53">
        <v>3.3333333333333335</v>
      </c>
      <c r="M1806" s="54">
        <v>3.8580246913580224E-2</v>
      </c>
      <c r="N1806" s="54">
        <v>0.11111111111111112</v>
      </c>
      <c r="O1806" s="54">
        <v>1</v>
      </c>
    </row>
    <row r="1807" spans="1:15" ht="15" customHeight="1">
      <c r="A1807" s="23" t="s">
        <v>2461</v>
      </c>
      <c r="B1807" s="24" t="s">
        <v>42</v>
      </c>
      <c r="C1807" s="23" t="s">
        <v>2494</v>
      </c>
      <c r="D1807" s="24" t="s">
        <v>2495</v>
      </c>
      <c r="E1807" s="23" t="s">
        <v>2510</v>
      </c>
      <c r="F1807" s="24" t="s">
        <v>2511</v>
      </c>
      <c r="G1807" s="25">
        <v>29.2</v>
      </c>
      <c r="H1807" s="26">
        <v>0</v>
      </c>
      <c r="I1807" s="26">
        <v>0</v>
      </c>
      <c r="J1807" s="26">
        <v>0</v>
      </c>
      <c r="K1807" s="26">
        <v>0</v>
      </c>
      <c r="L1807" s="53">
        <v>0</v>
      </c>
      <c r="M1807" s="54">
        <v>0</v>
      </c>
      <c r="N1807" s="54">
        <v>0</v>
      </c>
      <c r="O1807" s="54" t="s">
        <v>2766</v>
      </c>
    </row>
    <row r="1808" spans="1:15" ht="15" customHeight="1">
      <c r="A1808" s="23" t="s">
        <v>2461</v>
      </c>
      <c r="B1808" s="24" t="s">
        <v>42</v>
      </c>
      <c r="C1808" s="23" t="s">
        <v>2494</v>
      </c>
      <c r="D1808" s="24" t="s">
        <v>2495</v>
      </c>
      <c r="E1808" s="23" t="s">
        <v>2480</v>
      </c>
      <c r="F1808" s="24" t="s">
        <v>2481</v>
      </c>
      <c r="G1808" s="25">
        <v>12.211999999999996</v>
      </c>
      <c r="H1808" s="26">
        <v>0</v>
      </c>
      <c r="I1808" s="26">
        <v>0</v>
      </c>
      <c r="J1808" s="26">
        <v>0</v>
      </c>
      <c r="K1808" s="26">
        <v>0</v>
      </c>
      <c r="L1808" s="53">
        <v>0</v>
      </c>
      <c r="M1808" s="54">
        <v>0</v>
      </c>
      <c r="N1808" s="54">
        <v>0</v>
      </c>
      <c r="O1808" s="54" t="s">
        <v>2766</v>
      </c>
    </row>
    <row r="1809" spans="1:15" ht="15" customHeight="1">
      <c r="A1809" s="23" t="s">
        <v>2461</v>
      </c>
      <c r="B1809" s="24" t="s">
        <v>42</v>
      </c>
      <c r="C1809" s="23" t="s">
        <v>2494</v>
      </c>
      <c r="D1809" s="24" t="s">
        <v>2495</v>
      </c>
      <c r="E1809" s="23" t="s">
        <v>2482</v>
      </c>
      <c r="F1809" s="24" t="s">
        <v>2483</v>
      </c>
      <c r="G1809" s="25">
        <v>56.260999999999996</v>
      </c>
      <c r="H1809" s="26">
        <v>0</v>
      </c>
      <c r="I1809" s="26">
        <v>0</v>
      </c>
      <c r="J1809" s="26">
        <v>0</v>
      </c>
      <c r="K1809" s="26">
        <v>0</v>
      </c>
      <c r="L1809" s="53">
        <v>0</v>
      </c>
      <c r="M1809" s="54">
        <v>0</v>
      </c>
      <c r="N1809" s="54">
        <v>0</v>
      </c>
      <c r="O1809" s="54" t="s">
        <v>2766</v>
      </c>
    </row>
    <row r="1810" spans="1:15" ht="15" customHeight="1">
      <c r="A1810" s="23" t="s">
        <v>2461</v>
      </c>
      <c r="B1810" s="24" t="s">
        <v>42</v>
      </c>
      <c r="C1810" s="23" t="s">
        <v>2494</v>
      </c>
      <c r="D1810" s="24" t="s">
        <v>2495</v>
      </c>
      <c r="E1810" s="23" t="s">
        <v>2512</v>
      </c>
      <c r="F1810" s="24" t="s">
        <v>2513</v>
      </c>
      <c r="G1810" s="25">
        <v>22.25</v>
      </c>
      <c r="H1810" s="26">
        <v>0</v>
      </c>
      <c r="I1810" s="26">
        <v>0</v>
      </c>
      <c r="J1810" s="26">
        <v>0</v>
      </c>
      <c r="K1810" s="26">
        <v>0</v>
      </c>
      <c r="L1810" s="53">
        <v>0</v>
      </c>
      <c r="M1810" s="54">
        <v>0</v>
      </c>
      <c r="N1810" s="54">
        <v>0</v>
      </c>
      <c r="O1810" s="54" t="s">
        <v>2766</v>
      </c>
    </row>
    <row r="1811" spans="1:15" ht="15" customHeight="1">
      <c r="A1811" s="23" t="s">
        <v>2461</v>
      </c>
      <c r="B1811" s="24" t="s">
        <v>42</v>
      </c>
      <c r="C1811" s="23" t="s">
        <v>2494</v>
      </c>
      <c r="D1811" s="24" t="s">
        <v>2495</v>
      </c>
      <c r="E1811" s="23" t="s">
        <v>2514</v>
      </c>
      <c r="F1811" s="24" t="s">
        <v>2515</v>
      </c>
      <c r="G1811" s="25">
        <v>17.95</v>
      </c>
      <c r="H1811" s="26">
        <v>1</v>
      </c>
      <c r="I1811" s="26">
        <v>0</v>
      </c>
      <c r="J1811" s="26">
        <v>0</v>
      </c>
      <c r="K1811" s="26">
        <v>0</v>
      </c>
      <c r="L1811" s="53">
        <v>0</v>
      </c>
      <c r="M1811" s="54">
        <v>0</v>
      </c>
      <c r="N1811" s="54">
        <v>0</v>
      </c>
      <c r="O1811" s="54" t="s">
        <v>2766</v>
      </c>
    </row>
    <row r="1812" spans="1:15" ht="15" customHeight="1">
      <c r="A1812" s="23" t="s">
        <v>2461</v>
      </c>
      <c r="B1812" s="24" t="s">
        <v>42</v>
      </c>
      <c r="C1812" s="23" t="s">
        <v>2494</v>
      </c>
      <c r="D1812" s="24" t="s">
        <v>2495</v>
      </c>
      <c r="E1812" s="23" t="s">
        <v>2516</v>
      </c>
      <c r="F1812" s="24" t="s">
        <v>2517</v>
      </c>
      <c r="G1812" s="25">
        <v>32.44</v>
      </c>
      <c r="H1812" s="26">
        <v>0</v>
      </c>
      <c r="I1812" s="26">
        <v>0</v>
      </c>
      <c r="J1812" s="26">
        <v>1</v>
      </c>
      <c r="K1812" s="26">
        <v>0</v>
      </c>
      <c r="L1812" s="53">
        <v>0.33333333333333331</v>
      </c>
      <c r="M1812" s="54">
        <v>1.0275380189066995E-2</v>
      </c>
      <c r="N1812" s="54">
        <v>7.1428571428571425E-2</v>
      </c>
      <c r="O1812" s="54">
        <v>1</v>
      </c>
    </row>
    <row r="1813" spans="1:15" ht="15" customHeight="1">
      <c r="A1813" s="23" t="s">
        <v>2461</v>
      </c>
      <c r="B1813" s="24" t="s">
        <v>42</v>
      </c>
      <c r="C1813" s="23" t="s">
        <v>2494</v>
      </c>
      <c r="D1813" s="24" t="s">
        <v>2495</v>
      </c>
      <c r="E1813" s="23" t="s">
        <v>2518</v>
      </c>
      <c r="F1813" s="24" t="s">
        <v>2519</v>
      </c>
      <c r="G1813" s="25">
        <v>42.38</v>
      </c>
      <c r="H1813" s="26">
        <v>1</v>
      </c>
      <c r="I1813" s="26">
        <v>0</v>
      </c>
      <c r="J1813" s="26">
        <v>0</v>
      </c>
      <c r="K1813" s="26">
        <v>0</v>
      </c>
      <c r="L1813" s="53">
        <v>0</v>
      </c>
      <c r="M1813" s="54">
        <v>0</v>
      </c>
      <c r="N1813" s="54">
        <v>0</v>
      </c>
      <c r="O1813" s="54" t="s">
        <v>2766</v>
      </c>
    </row>
    <row r="1814" spans="1:15" ht="15" customHeight="1">
      <c r="A1814" s="23" t="s">
        <v>2461</v>
      </c>
      <c r="B1814" s="24" t="s">
        <v>42</v>
      </c>
      <c r="C1814" s="23" t="s">
        <v>2494</v>
      </c>
      <c r="D1814" s="24" t="s">
        <v>2495</v>
      </c>
      <c r="E1814" s="23" t="s">
        <v>2520</v>
      </c>
      <c r="F1814" s="24" t="s">
        <v>2521</v>
      </c>
      <c r="G1814" s="25">
        <v>24.7</v>
      </c>
      <c r="H1814" s="26">
        <v>0</v>
      </c>
      <c r="I1814" s="26">
        <v>0</v>
      </c>
      <c r="J1814" s="26">
        <v>0</v>
      </c>
      <c r="K1814" s="26">
        <v>0</v>
      </c>
      <c r="L1814" s="53">
        <v>0</v>
      </c>
      <c r="M1814" s="54">
        <v>0</v>
      </c>
      <c r="N1814" s="54">
        <v>0</v>
      </c>
      <c r="O1814" s="54" t="s">
        <v>2766</v>
      </c>
    </row>
    <row r="1815" spans="1:15" ht="15" customHeight="1">
      <c r="A1815" s="23" t="s">
        <v>2461</v>
      </c>
      <c r="B1815" s="24" t="s">
        <v>42</v>
      </c>
      <c r="C1815" s="23" t="s">
        <v>2494</v>
      </c>
      <c r="D1815" s="24" t="s">
        <v>2495</v>
      </c>
      <c r="E1815" s="23" t="s">
        <v>2486</v>
      </c>
      <c r="F1815" s="24" t="s">
        <v>2487</v>
      </c>
      <c r="G1815" s="25">
        <v>57.399999999999991</v>
      </c>
      <c r="H1815" s="26">
        <v>5</v>
      </c>
      <c r="I1815" s="26">
        <v>1</v>
      </c>
      <c r="J1815" s="26">
        <v>0</v>
      </c>
      <c r="K1815" s="26">
        <v>1</v>
      </c>
      <c r="L1815" s="53">
        <v>0.66666666666666663</v>
      </c>
      <c r="M1815" s="54">
        <v>1.1614401858304299E-2</v>
      </c>
      <c r="N1815" s="54">
        <v>7.9999999999999988E-2</v>
      </c>
      <c r="O1815" s="54">
        <v>1</v>
      </c>
    </row>
    <row r="1816" spans="1:15" ht="15" customHeight="1">
      <c r="A1816" s="23" t="s">
        <v>2461</v>
      </c>
      <c r="B1816" s="24" t="s">
        <v>42</v>
      </c>
      <c r="C1816" s="23" t="s">
        <v>2494</v>
      </c>
      <c r="D1816" s="24" t="s">
        <v>2495</v>
      </c>
      <c r="E1816" s="23" t="s">
        <v>2522</v>
      </c>
      <c r="F1816" s="24" t="s">
        <v>2523</v>
      </c>
      <c r="G1816" s="25">
        <v>22.35</v>
      </c>
      <c r="H1816" s="26">
        <v>1</v>
      </c>
      <c r="I1816" s="26">
        <v>0</v>
      </c>
      <c r="J1816" s="26">
        <v>0</v>
      </c>
      <c r="K1816" s="26">
        <v>0</v>
      </c>
      <c r="L1816" s="53">
        <v>0</v>
      </c>
      <c r="M1816" s="54">
        <v>0</v>
      </c>
      <c r="N1816" s="54">
        <v>0</v>
      </c>
      <c r="O1816" s="54" t="s">
        <v>2766</v>
      </c>
    </row>
    <row r="1817" spans="1:15" ht="15" customHeight="1">
      <c r="A1817" s="23" t="s">
        <v>2461</v>
      </c>
      <c r="B1817" s="24" t="s">
        <v>42</v>
      </c>
      <c r="C1817" s="23" t="s">
        <v>2524</v>
      </c>
      <c r="D1817" s="24" t="s">
        <v>2525</v>
      </c>
      <c r="E1817" s="23" t="s">
        <v>2526</v>
      </c>
      <c r="F1817" s="24" t="s">
        <v>2527</v>
      </c>
      <c r="G1817" s="25">
        <v>43.4</v>
      </c>
      <c r="H1817" s="26">
        <v>1</v>
      </c>
      <c r="I1817" s="26">
        <v>0</v>
      </c>
      <c r="J1817" s="26">
        <v>4</v>
      </c>
      <c r="K1817" s="26">
        <v>3</v>
      </c>
      <c r="L1817" s="53">
        <v>2.3333333333333335</v>
      </c>
      <c r="M1817" s="54">
        <v>5.3763440860215062E-2</v>
      </c>
      <c r="N1817" s="54">
        <v>5.3030303030303032E-2</v>
      </c>
      <c r="O1817" s="54">
        <v>1.4000000000000001</v>
      </c>
    </row>
    <row r="1818" spans="1:15" ht="15" customHeight="1">
      <c r="A1818" s="23" t="s">
        <v>2461</v>
      </c>
      <c r="B1818" s="24" t="s">
        <v>42</v>
      </c>
      <c r="C1818" s="23" t="s">
        <v>2524</v>
      </c>
      <c r="D1818" s="24" t="s">
        <v>2525</v>
      </c>
      <c r="E1818" s="23" t="s">
        <v>2500</v>
      </c>
      <c r="F1818" s="24" t="s">
        <v>2501</v>
      </c>
      <c r="G1818" s="25">
        <v>147.9</v>
      </c>
      <c r="H1818" s="26">
        <v>5</v>
      </c>
      <c r="I1818" s="26">
        <v>3</v>
      </c>
      <c r="J1818" s="26">
        <v>2</v>
      </c>
      <c r="K1818" s="26">
        <v>1</v>
      </c>
      <c r="L1818" s="53">
        <v>2</v>
      </c>
      <c r="M1818" s="54">
        <v>1.3522650439486139E-2</v>
      </c>
      <c r="N1818" s="54">
        <v>1.2219959266802445E-2</v>
      </c>
      <c r="O1818" s="54">
        <v>1</v>
      </c>
    </row>
    <row r="1819" spans="1:15" ht="15" customHeight="1">
      <c r="A1819" s="23" t="s">
        <v>2461</v>
      </c>
      <c r="B1819" s="24" t="s">
        <v>42</v>
      </c>
      <c r="C1819" s="23" t="s">
        <v>2524</v>
      </c>
      <c r="D1819" s="24" t="s">
        <v>2525</v>
      </c>
      <c r="E1819" s="23" t="s">
        <v>2470</v>
      </c>
      <c r="F1819" s="24" t="s">
        <v>2471</v>
      </c>
      <c r="G1819" s="25">
        <v>169.297</v>
      </c>
      <c r="H1819" s="26">
        <v>2</v>
      </c>
      <c r="I1819" s="26">
        <v>2</v>
      </c>
      <c r="J1819" s="26">
        <v>4</v>
      </c>
      <c r="K1819" s="26">
        <v>0</v>
      </c>
      <c r="L1819" s="53">
        <v>2</v>
      </c>
      <c r="M1819" s="54">
        <v>1.1813558420999782E-2</v>
      </c>
      <c r="N1819" s="54">
        <v>1.993355481727575E-2</v>
      </c>
      <c r="O1819" s="54">
        <v>1</v>
      </c>
    </row>
    <row r="1820" spans="1:15" ht="15" customHeight="1">
      <c r="A1820" s="23" t="s">
        <v>2461</v>
      </c>
      <c r="B1820" s="24" t="s">
        <v>42</v>
      </c>
      <c r="C1820" s="23" t="s">
        <v>2524</v>
      </c>
      <c r="D1820" s="24" t="s">
        <v>2525</v>
      </c>
      <c r="E1820" s="23" t="s">
        <v>2528</v>
      </c>
      <c r="F1820" s="24" t="s">
        <v>2529</v>
      </c>
      <c r="G1820" s="25">
        <v>32.619999999999997</v>
      </c>
      <c r="H1820" s="26">
        <v>1</v>
      </c>
      <c r="I1820" s="26">
        <v>0</v>
      </c>
      <c r="J1820" s="26">
        <v>1</v>
      </c>
      <c r="K1820" s="26">
        <v>1</v>
      </c>
      <c r="L1820" s="53">
        <v>0.66666666666666663</v>
      </c>
      <c r="M1820" s="54">
        <v>2.0437359493153485E-2</v>
      </c>
      <c r="N1820" s="54">
        <v>5.2631578947368418E-2</v>
      </c>
      <c r="O1820" s="54">
        <v>1</v>
      </c>
    </row>
    <row r="1821" spans="1:15" ht="15" customHeight="1">
      <c r="A1821" s="23" t="s">
        <v>2461</v>
      </c>
      <c r="B1821" s="24" t="s">
        <v>42</v>
      </c>
      <c r="C1821" s="23" t="s">
        <v>2524</v>
      </c>
      <c r="D1821" s="24" t="s">
        <v>2525</v>
      </c>
      <c r="E1821" s="23" t="s">
        <v>2530</v>
      </c>
      <c r="F1821" s="24" t="s">
        <v>2531</v>
      </c>
      <c r="G1821" s="25">
        <v>54.468000000000004</v>
      </c>
      <c r="H1821" s="26">
        <v>1</v>
      </c>
      <c r="I1821" s="26">
        <v>1</v>
      </c>
      <c r="J1821" s="26">
        <v>1</v>
      </c>
      <c r="K1821" s="26">
        <v>0</v>
      </c>
      <c r="L1821" s="53">
        <v>0.66666666666666663</v>
      </c>
      <c r="M1821" s="54">
        <v>1.2239602457712172E-2</v>
      </c>
      <c r="N1821" s="54">
        <v>1.111111111111111E-2</v>
      </c>
      <c r="O1821" s="54">
        <v>1</v>
      </c>
    </row>
    <row r="1822" spans="1:15" ht="15" customHeight="1">
      <c r="A1822" s="23" t="s">
        <v>2461</v>
      </c>
      <c r="B1822" s="24" t="s">
        <v>42</v>
      </c>
      <c r="C1822" s="23" t="s">
        <v>2524</v>
      </c>
      <c r="D1822" s="24" t="s">
        <v>2525</v>
      </c>
      <c r="E1822" s="23" t="s">
        <v>2532</v>
      </c>
      <c r="F1822" s="24" t="s">
        <v>2533</v>
      </c>
      <c r="G1822" s="25">
        <v>61.384</v>
      </c>
      <c r="H1822" s="26">
        <v>1</v>
      </c>
      <c r="I1822" s="26">
        <v>0</v>
      </c>
      <c r="J1822" s="26">
        <v>0</v>
      </c>
      <c r="K1822" s="26">
        <v>0</v>
      </c>
      <c r="L1822" s="53">
        <v>0</v>
      </c>
      <c r="M1822" s="54">
        <v>0</v>
      </c>
      <c r="N1822" s="54">
        <v>0</v>
      </c>
      <c r="O1822" s="54" t="s">
        <v>2766</v>
      </c>
    </row>
    <row r="1823" spans="1:15" ht="15" customHeight="1">
      <c r="A1823" s="23" t="s">
        <v>2461</v>
      </c>
      <c r="B1823" s="24" t="s">
        <v>42</v>
      </c>
      <c r="C1823" s="23" t="s">
        <v>2524</v>
      </c>
      <c r="D1823" s="24" t="s">
        <v>2525</v>
      </c>
      <c r="E1823" s="23" t="s">
        <v>2534</v>
      </c>
      <c r="F1823" s="24" t="s">
        <v>2535</v>
      </c>
      <c r="G1823" s="25">
        <v>28.45</v>
      </c>
      <c r="H1823" s="26">
        <v>0</v>
      </c>
      <c r="I1823" s="26">
        <v>1</v>
      </c>
      <c r="J1823" s="26">
        <v>0</v>
      </c>
      <c r="K1823" s="26">
        <v>0</v>
      </c>
      <c r="L1823" s="53">
        <v>0.33333333333333331</v>
      </c>
      <c r="M1823" s="54">
        <v>1.1716461628588167E-2</v>
      </c>
      <c r="N1823" s="54">
        <v>0.16666666666666666</v>
      </c>
      <c r="O1823" s="54">
        <v>1</v>
      </c>
    </row>
    <row r="1824" spans="1:15" ht="15" customHeight="1">
      <c r="A1824" s="23" t="s">
        <v>2461</v>
      </c>
      <c r="B1824" s="24" t="s">
        <v>42</v>
      </c>
      <c r="C1824" s="23" t="s">
        <v>2524</v>
      </c>
      <c r="D1824" s="24" t="s">
        <v>2525</v>
      </c>
      <c r="E1824" s="23" t="s">
        <v>2508</v>
      </c>
      <c r="F1824" s="24" t="s">
        <v>2509</v>
      </c>
      <c r="G1824" s="25">
        <v>26.094999999999999</v>
      </c>
      <c r="H1824" s="26">
        <v>0</v>
      </c>
      <c r="I1824" s="26">
        <v>0</v>
      </c>
      <c r="J1824" s="26">
        <v>0</v>
      </c>
      <c r="K1824" s="26">
        <v>0</v>
      </c>
      <c r="L1824" s="53">
        <v>0</v>
      </c>
      <c r="M1824" s="54">
        <v>0</v>
      </c>
      <c r="N1824" s="54">
        <v>0</v>
      </c>
      <c r="O1824" s="54" t="s">
        <v>2766</v>
      </c>
    </row>
    <row r="1825" spans="1:15" ht="15" customHeight="1">
      <c r="A1825" s="23" t="s">
        <v>2461</v>
      </c>
      <c r="B1825" s="24" t="s">
        <v>42</v>
      </c>
      <c r="C1825" s="23" t="s">
        <v>2524</v>
      </c>
      <c r="D1825" s="24" t="s">
        <v>2525</v>
      </c>
      <c r="E1825" s="23" t="s">
        <v>2536</v>
      </c>
      <c r="F1825" s="24" t="s">
        <v>2537</v>
      </c>
      <c r="G1825" s="25">
        <v>68.55</v>
      </c>
      <c r="H1825" s="26">
        <v>0</v>
      </c>
      <c r="I1825" s="26">
        <v>2</v>
      </c>
      <c r="J1825" s="26">
        <v>3</v>
      </c>
      <c r="K1825" s="26">
        <v>1</v>
      </c>
      <c r="L1825" s="53">
        <v>2</v>
      </c>
      <c r="M1825" s="54">
        <v>2.9175784099197667E-2</v>
      </c>
      <c r="N1825" s="54">
        <v>0.1764705882352941</v>
      </c>
      <c r="O1825" s="54">
        <v>1.2</v>
      </c>
    </row>
    <row r="1826" spans="1:15" ht="15" customHeight="1">
      <c r="A1826" s="23" t="s">
        <v>2461</v>
      </c>
      <c r="B1826" s="24" t="s">
        <v>42</v>
      </c>
      <c r="C1826" s="23" t="s">
        <v>2524</v>
      </c>
      <c r="D1826" s="24" t="s">
        <v>2525</v>
      </c>
      <c r="E1826" s="23" t="s">
        <v>2538</v>
      </c>
      <c r="F1826" s="24" t="s">
        <v>2539</v>
      </c>
      <c r="G1826" s="25">
        <v>52.53</v>
      </c>
      <c r="H1826" s="26">
        <v>0</v>
      </c>
      <c r="I1826" s="26">
        <v>0</v>
      </c>
      <c r="J1826" s="26">
        <v>0</v>
      </c>
      <c r="K1826" s="26">
        <v>0</v>
      </c>
      <c r="L1826" s="53">
        <v>0</v>
      </c>
      <c r="M1826" s="54">
        <v>0</v>
      </c>
      <c r="N1826" s="54">
        <v>0</v>
      </c>
      <c r="O1826" s="54" t="s">
        <v>2766</v>
      </c>
    </row>
    <row r="1827" spans="1:15" ht="15" customHeight="1">
      <c r="A1827" s="23" t="s">
        <v>2461</v>
      </c>
      <c r="B1827" s="24" t="s">
        <v>42</v>
      </c>
      <c r="C1827" s="23" t="s">
        <v>2540</v>
      </c>
      <c r="D1827" s="24" t="s">
        <v>2541</v>
      </c>
      <c r="E1827" s="23" t="s">
        <v>2472</v>
      </c>
      <c r="F1827" s="24" t="s">
        <v>2473</v>
      </c>
      <c r="G1827" s="25">
        <v>156.69999999999999</v>
      </c>
      <c r="H1827" s="26">
        <v>10</v>
      </c>
      <c r="I1827" s="26">
        <v>2</v>
      </c>
      <c r="J1827" s="26">
        <v>1</v>
      </c>
      <c r="K1827" s="26">
        <v>5</v>
      </c>
      <c r="L1827" s="53">
        <v>2.6666666666666665</v>
      </c>
      <c r="M1827" s="54">
        <v>1.7017655817911082E-2</v>
      </c>
      <c r="N1827" s="54">
        <v>5.5944055944055944E-2</v>
      </c>
      <c r="O1827" s="54">
        <v>1</v>
      </c>
    </row>
    <row r="1828" spans="1:15" ht="15" customHeight="1">
      <c r="A1828" s="23" t="s">
        <v>2461</v>
      </c>
      <c r="B1828" s="24" t="s">
        <v>42</v>
      </c>
      <c r="C1828" s="23" t="s">
        <v>2540</v>
      </c>
      <c r="D1828" s="24" t="s">
        <v>2541</v>
      </c>
      <c r="E1828" s="23" t="s">
        <v>2542</v>
      </c>
      <c r="F1828" s="24" t="s">
        <v>2543</v>
      </c>
      <c r="G1828" s="25">
        <v>3.05</v>
      </c>
      <c r="H1828" s="26">
        <v>1</v>
      </c>
      <c r="I1828" s="26">
        <v>0</v>
      </c>
      <c r="J1828" s="26">
        <v>0</v>
      </c>
      <c r="K1828" s="26">
        <v>0</v>
      </c>
      <c r="L1828" s="53">
        <v>0</v>
      </c>
      <c r="M1828" s="54">
        <v>0</v>
      </c>
      <c r="N1828" s="54">
        <v>0</v>
      </c>
      <c r="O1828" s="54" t="s">
        <v>2766</v>
      </c>
    </row>
    <row r="1829" spans="1:15" ht="15" customHeight="1">
      <c r="A1829" s="23" t="s">
        <v>2461</v>
      </c>
      <c r="B1829" s="24" t="s">
        <v>42</v>
      </c>
      <c r="C1829" s="23" t="s">
        <v>2540</v>
      </c>
      <c r="D1829" s="24" t="s">
        <v>2541</v>
      </c>
      <c r="E1829" s="23" t="s">
        <v>2544</v>
      </c>
      <c r="F1829" s="24" t="s">
        <v>2545</v>
      </c>
      <c r="G1829" s="25">
        <v>3.91</v>
      </c>
      <c r="H1829" s="26">
        <v>0</v>
      </c>
      <c r="I1829" s="26">
        <v>0</v>
      </c>
      <c r="J1829" s="26">
        <v>0</v>
      </c>
      <c r="K1829" s="26">
        <v>0</v>
      </c>
      <c r="L1829" s="53">
        <v>0</v>
      </c>
      <c r="M1829" s="54">
        <v>0</v>
      </c>
      <c r="N1829" s="54" t="s">
        <v>2766</v>
      </c>
      <c r="O1829" s="54" t="s">
        <v>2766</v>
      </c>
    </row>
    <row r="1830" spans="1:15" ht="15" customHeight="1">
      <c r="A1830" s="23" t="s">
        <v>2461</v>
      </c>
      <c r="B1830" s="24" t="s">
        <v>42</v>
      </c>
      <c r="C1830" s="23" t="s">
        <v>2540</v>
      </c>
      <c r="D1830" s="24" t="s">
        <v>2541</v>
      </c>
      <c r="E1830" s="23" t="s">
        <v>2506</v>
      </c>
      <c r="F1830" s="24" t="s">
        <v>2507</v>
      </c>
      <c r="G1830" s="25">
        <v>77.5</v>
      </c>
      <c r="H1830" s="26">
        <v>0</v>
      </c>
      <c r="I1830" s="26">
        <v>0</v>
      </c>
      <c r="J1830" s="26">
        <v>0</v>
      </c>
      <c r="K1830" s="26">
        <v>2</v>
      </c>
      <c r="L1830" s="53">
        <v>0.66666666666666663</v>
      </c>
      <c r="M1830" s="54">
        <v>8.6021505376344086E-3</v>
      </c>
      <c r="N1830" s="54">
        <v>0.15384615384615385</v>
      </c>
      <c r="O1830" s="54">
        <v>1</v>
      </c>
    </row>
    <row r="1831" spans="1:15" ht="15" customHeight="1">
      <c r="A1831" s="23" t="s">
        <v>2461</v>
      </c>
      <c r="B1831" s="24" t="s">
        <v>42</v>
      </c>
      <c r="C1831" s="23" t="s">
        <v>2540</v>
      </c>
      <c r="D1831" s="24" t="s">
        <v>2541</v>
      </c>
      <c r="E1831" s="23" t="s">
        <v>2546</v>
      </c>
      <c r="F1831" s="24" t="s">
        <v>2547</v>
      </c>
      <c r="G1831" s="25">
        <v>38.5</v>
      </c>
      <c r="H1831" s="26">
        <v>1</v>
      </c>
      <c r="I1831" s="26">
        <v>1</v>
      </c>
      <c r="J1831" s="26">
        <v>0</v>
      </c>
      <c r="K1831" s="26">
        <v>0</v>
      </c>
      <c r="L1831" s="53">
        <v>0.33333333333333331</v>
      </c>
      <c r="M1831" s="54">
        <v>8.658008658008658E-3</v>
      </c>
      <c r="N1831" s="54">
        <v>6.25E-2</v>
      </c>
      <c r="O1831" s="54">
        <v>1</v>
      </c>
    </row>
    <row r="1832" spans="1:15" ht="15" customHeight="1">
      <c r="A1832" s="23" t="s">
        <v>2461</v>
      </c>
      <c r="B1832" s="24" t="s">
        <v>42</v>
      </c>
      <c r="C1832" s="23" t="s">
        <v>2540</v>
      </c>
      <c r="D1832" s="24" t="s">
        <v>2541</v>
      </c>
      <c r="E1832" s="23" t="s">
        <v>2548</v>
      </c>
      <c r="F1832" s="24" t="s">
        <v>2549</v>
      </c>
      <c r="G1832" s="25">
        <v>5.2</v>
      </c>
      <c r="H1832" s="26">
        <v>1</v>
      </c>
      <c r="I1832" s="26">
        <v>0</v>
      </c>
      <c r="J1832" s="26">
        <v>0</v>
      </c>
      <c r="K1832" s="26">
        <v>0</v>
      </c>
      <c r="L1832" s="53">
        <v>0</v>
      </c>
      <c r="M1832" s="54">
        <v>0</v>
      </c>
      <c r="N1832" s="54">
        <v>0</v>
      </c>
      <c r="O1832" s="54" t="s">
        <v>2766</v>
      </c>
    </row>
    <row r="1833" spans="1:15" ht="15" customHeight="1">
      <c r="A1833" s="23" t="s">
        <v>2461</v>
      </c>
      <c r="B1833" s="24" t="s">
        <v>42</v>
      </c>
      <c r="C1833" s="23" t="s">
        <v>2540</v>
      </c>
      <c r="D1833" s="24" t="s">
        <v>2541</v>
      </c>
      <c r="E1833" s="23" t="s">
        <v>2550</v>
      </c>
      <c r="F1833" s="24" t="s">
        <v>2551</v>
      </c>
      <c r="G1833" s="25">
        <v>38.1</v>
      </c>
      <c r="H1833" s="26">
        <v>3</v>
      </c>
      <c r="I1833" s="26">
        <v>0</v>
      </c>
      <c r="J1833" s="26">
        <v>1</v>
      </c>
      <c r="K1833" s="26">
        <v>0</v>
      </c>
      <c r="L1833" s="53">
        <v>0.33333333333333331</v>
      </c>
      <c r="M1833" s="54">
        <v>8.748906386701661E-3</v>
      </c>
      <c r="N1833" s="54">
        <v>0.125</v>
      </c>
      <c r="O1833" s="54">
        <v>1</v>
      </c>
    </row>
    <row r="1834" spans="1:15" ht="15" customHeight="1">
      <c r="A1834" s="23" t="s">
        <v>2461</v>
      </c>
      <c r="B1834" s="24" t="s">
        <v>42</v>
      </c>
      <c r="C1834" s="23" t="s">
        <v>2540</v>
      </c>
      <c r="D1834" s="24" t="s">
        <v>2541</v>
      </c>
      <c r="E1834" s="23" t="s">
        <v>2482</v>
      </c>
      <c r="F1834" s="24" t="s">
        <v>2483</v>
      </c>
      <c r="G1834" s="25">
        <v>38.489000000000004</v>
      </c>
      <c r="H1834" s="26">
        <v>0</v>
      </c>
      <c r="I1834" s="26">
        <v>0</v>
      </c>
      <c r="J1834" s="26">
        <v>0</v>
      </c>
      <c r="K1834" s="26">
        <v>0</v>
      </c>
      <c r="L1834" s="53">
        <v>0</v>
      </c>
      <c r="M1834" s="54">
        <v>0</v>
      </c>
      <c r="N1834" s="54">
        <v>0</v>
      </c>
      <c r="O1834" s="54" t="s">
        <v>2766</v>
      </c>
    </row>
    <row r="1835" spans="1:15" ht="15" customHeight="1">
      <c r="A1835" s="23" t="s">
        <v>2461</v>
      </c>
      <c r="B1835" s="24" t="s">
        <v>42</v>
      </c>
      <c r="C1835" s="23" t="s">
        <v>2540</v>
      </c>
      <c r="D1835" s="24" t="s">
        <v>2541</v>
      </c>
      <c r="E1835" s="23" t="s">
        <v>2514</v>
      </c>
      <c r="F1835" s="24" t="s">
        <v>2515</v>
      </c>
      <c r="G1835" s="25">
        <v>34.009999999999991</v>
      </c>
      <c r="H1835" s="26">
        <v>0</v>
      </c>
      <c r="I1835" s="26">
        <v>0</v>
      </c>
      <c r="J1835" s="26">
        <v>1</v>
      </c>
      <c r="K1835" s="26">
        <v>2</v>
      </c>
      <c r="L1835" s="53">
        <v>1</v>
      </c>
      <c r="M1835" s="54">
        <v>2.9403116730373428E-2</v>
      </c>
      <c r="N1835" s="54">
        <v>0.13636363636363638</v>
      </c>
      <c r="O1835" s="54">
        <v>1</v>
      </c>
    </row>
    <row r="1836" spans="1:15" ht="15" customHeight="1">
      <c r="A1836" s="23" t="s">
        <v>2461</v>
      </c>
      <c r="B1836" s="24" t="s">
        <v>42</v>
      </c>
      <c r="C1836" s="23" t="s">
        <v>2540</v>
      </c>
      <c r="D1836" s="24" t="s">
        <v>2541</v>
      </c>
      <c r="E1836" s="23" t="s">
        <v>2552</v>
      </c>
      <c r="F1836" s="24" t="s">
        <v>2553</v>
      </c>
      <c r="G1836" s="25">
        <v>2.9</v>
      </c>
      <c r="H1836" s="26">
        <v>0</v>
      </c>
      <c r="I1836" s="26">
        <v>0</v>
      </c>
      <c r="J1836" s="26">
        <v>0</v>
      </c>
      <c r="K1836" s="26">
        <v>0</v>
      </c>
      <c r="L1836" s="53">
        <v>0</v>
      </c>
      <c r="M1836" s="54">
        <v>0</v>
      </c>
      <c r="N1836" s="54">
        <v>0</v>
      </c>
      <c r="O1836" s="54" t="s">
        <v>2766</v>
      </c>
    </row>
    <row r="1837" spans="1:15" ht="15" customHeight="1">
      <c r="A1837" s="23" t="s">
        <v>2461</v>
      </c>
      <c r="B1837" s="24" t="s">
        <v>42</v>
      </c>
      <c r="C1837" s="23" t="s">
        <v>2540</v>
      </c>
      <c r="D1837" s="24" t="s">
        <v>2541</v>
      </c>
      <c r="E1837" s="23" t="s">
        <v>2554</v>
      </c>
      <c r="F1837" s="24" t="s">
        <v>2555</v>
      </c>
      <c r="G1837" s="25">
        <v>29.72</v>
      </c>
      <c r="H1837" s="26">
        <v>0</v>
      </c>
      <c r="I1837" s="26">
        <v>0</v>
      </c>
      <c r="J1837" s="26">
        <v>0</v>
      </c>
      <c r="K1837" s="26">
        <v>1</v>
      </c>
      <c r="L1837" s="53">
        <v>0.33333333333333331</v>
      </c>
      <c r="M1837" s="54">
        <v>1.1215791834903543E-2</v>
      </c>
      <c r="N1837" s="54">
        <v>0.1111111111111111</v>
      </c>
      <c r="O1837" s="54">
        <v>1</v>
      </c>
    </row>
    <row r="1838" spans="1:15" ht="15" customHeight="1">
      <c r="A1838" s="23" t="s">
        <v>2461</v>
      </c>
      <c r="B1838" s="24" t="s">
        <v>42</v>
      </c>
      <c r="C1838" s="23" t="s">
        <v>2540</v>
      </c>
      <c r="D1838" s="24" t="s">
        <v>2541</v>
      </c>
      <c r="E1838" s="23" t="s">
        <v>2556</v>
      </c>
      <c r="F1838" s="24" t="s">
        <v>2557</v>
      </c>
      <c r="G1838" s="25">
        <v>27.11</v>
      </c>
      <c r="H1838" s="26">
        <v>0</v>
      </c>
      <c r="I1838" s="26">
        <v>0</v>
      </c>
      <c r="J1838" s="26">
        <v>0</v>
      </c>
      <c r="K1838" s="26">
        <v>0</v>
      </c>
      <c r="L1838" s="53">
        <v>0</v>
      </c>
      <c r="M1838" s="54">
        <v>0</v>
      </c>
      <c r="N1838" s="54">
        <v>0</v>
      </c>
      <c r="O1838" s="54" t="s">
        <v>2766</v>
      </c>
    </row>
    <row r="1839" spans="1:15" ht="15" customHeight="1">
      <c r="A1839" s="23" t="s">
        <v>2461</v>
      </c>
      <c r="B1839" s="24" t="s">
        <v>42</v>
      </c>
      <c r="C1839" s="23" t="s">
        <v>2540</v>
      </c>
      <c r="D1839" s="24" t="s">
        <v>2541</v>
      </c>
      <c r="E1839" s="23" t="s">
        <v>2558</v>
      </c>
      <c r="F1839" s="24" t="s">
        <v>2559</v>
      </c>
      <c r="G1839" s="25">
        <v>9.4</v>
      </c>
      <c r="H1839" s="26">
        <v>0</v>
      </c>
      <c r="I1839" s="26">
        <v>0</v>
      </c>
      <c r="J1839" s="26">
        <v>0</v>
      </c>
      <c r="K1839" s="26">
        <v>0</v>
      </c>
      <c r="L1839" s="53">
        <v>0</v>
      </c>
      <c r="M1839" s="54">
        <v>0</v>
      </c>
      <c r="N1839" s="54">
        <v>0</v>
      </c>
      <c r="O1839" s="54" t="s">
        <v>2766</v>
      </c>
    </row>
    <row r="1840" spans="1:15" ht="15" customHeight="1">
      <c r="A1840" s="23" t="s">
        <v>2461</v>
      </c>
      <c r="B1840" s="24" t="s">
        <v>42</v>
      </c>
      <c r="C1840" s="23" t="s">
        <v>2540</v>
      </c>
      <c r="D1840" s="24" t="s">
        <v>2541</v>
      </c>
      <c r="E1840" s="23" t="s">
        <v>2560</v>
      </c>
      <c r="F1840" s="24" t="s">
        <v>2561</v>
      </c>
      <c r="G1840" s="25">
        <v>10.7</v>
      </c>
      <c r="H1840" s="26">
        <v>0</v>
      </c>
      <c r="I1840" s="26">
        <v>1</v>
      </c>
      <c r="J1840" s="26">
        <v>0</v>
      </c>
      <c r="K1840" s="26">
        <v>2</v>
      </c>
      <c r="L1840" s="53">
        <v>1</v>
      </c>
      <c r="M1840" s="54">
        <v>9.3457943925233655E-2</v>
      </c>
      <c r="N1840" s="54">
        <v>0.75</v>
      </c>
      <c r="O1840" s="54">
        <v>1.5</v>
      </c>
    </row>
    <row r="1841" spans="1:15" ht="15" customHeight="1">
      <c r="A1841" s="23" t="s">
        <v>2461</v>
      </c>
      <c r="B1841" s="24" t="s">
        <v>42</v>
      </c>
      <c r="C1841" s="23" t="s">
        <v>2540</v>
      </c>
      <c r="D1841" s="24" t="s">
        <v>2541</v>
      </c>
      <c r="E1841" s="23" t="s">
        <v>2562</v>
      </c>
      <c r="F1841" s="24" t="s">
        <v>2563</v>
      </c>
      <c r="G1841" s="25">
        <v>14.852</v>
      </c>
      <c r="H1841" s="26">
        <v>0</v>
      </c>
      <c r="I1841" s="26">
        <v>0</v>
      </c>
      <c r="J1841" s="26">
        <v>0</v>
      </c>
      <c r="K1841" s="26">
        <v>0</v>
      </c>
      <c r="L1841" s="53">
        <v>0</v>
      </c>
      <c r="M1841" s="54">
        <v>0</v>
      </c>
      <c r="N1841" s="54">
        <v>0</v>
      </c>
      <c r="O1841" s="54" t="s">
        <v>2766</v>
      </c>
    </row>
    <row r="1842" spans="1:15" ht="15" customHeight="1">
      <c r="A1842" s="23" t="s">
        <v>2461</v>
      </c>
      <c r="B1842" s="24" t="s">
        <v>42</v>
      </c>
      <c r="C1842" s="23" t="s">
        <v>2540</v>
      </c>
      <c r="D1842" s="24" t="s">
        <v>2541</v>
      </c>
      <c r="E1842" s="23" t="s">
        <v>2486</v>
      </c>
      <c r="F1842" s="24" t="s">
        <v>2487</v>
      </c>
      <c r="G1842" s="25">
        <v>16.971000000000004</v>
      </c>
      <c r="H1842" s="26">
        <v>0</v>
      </c>
      <c r="I1842" s="26">
        <v>0</v>
      </c>
      <c r="J1842" s="26">
        <v>0</v>
      </c>
      <c r="K1842" s="26">
        <v>0</v>
      </c>
      <c r="L1842" s="53">
        <v>0</v>
      </c>
      <c r="M1842" s="54">
        <v>0</v>
      </c>
      <c r="N1842" s="54">
        <v>0</v>
      </c>
      <c r="O1842" s="54" t="s">
        <v>2766</v>
      </c>
    </row>
    <row r="1843" spans="1:15" ht="15" customHeight="1">
      <c r="A1843" s="23" t="s">
        <v>2461</v>
      </c>
      <c r="B1843" s="24" t="s">
        <v>42</v>
      </c>
      <c r="C1843" s="23" t="s">
        <v>2540</v>
      </c>
      <c r="D1843" s="24" t="s">
        <v>2541</v>
      </c>
      <c r="E1843" s="23" t="s">
        <v>2564</v>
      </c>
      <c r="F1843" s="24" t="s">
        <v>2565</v>
      </c>
      <c r="G1843" s="25">
        <v>23</v>
      </c>
      <c r="H1843" s="26">
        <v>1</v>
      </c>
      <c r="I1843" s="26">
        <v>0</v>
      </c>
      <c r="J1843" s="26">
        <v>0</v>
      </c>
      <c r="K1843" s="26">
        <v>1</v>
      </c>
      <c r="L1843" s="53">
        <v>0.33333333333333331</v>
      </c>
      <c r="M1843" s="54">
        <v>4.3478260869565216E-2</v>
      </c>
      <c r="N1843" s="54">
        <v>3</v>
      </c>
      <c r="O1843" s="54">
        <v>3</v>
      </c>
    </row>
    <row r="1844" spans="1:15" ht="15" customHeight="1">
      <c r="A1844" s="23" t="s">
        <v>2461</v>
      </c>
      <c r="B1844" s="24" t="s">
        <v>42</v>
      </c>
      <c r="C1844" s="23" t="s">
        <v>2540</v>
      </c>
      <c r="D1844" s="24" t="s">
        <v>2541</v>
      </c>
      <c r="E1844" s="23" t="s">
        <v>2566</v>
      </c>
      <c r="F1844" s="24" t="s">
        <v>2567</v>
      </c>
      <c r="G1844" s="25">
        <v>41.75</v>
      </c>
      <c r="H1844" s="26">
        <v>3</v>
      </c>
      <c r="I1844" s="26">
        <v>4</v>
      </c>
      <c r="J1844" s="26">
        <v>1</v>
      </c>
      <c r="K1844" s="26">
        <v>1</v>
      </c>
      <c r="L1844" s="53">
        <v>2</v>
      </c>
      <c r="M1844" s="54">
        <v>4.790419161676647E-2</v>
      </c>
      <c r="N1844" s="54">
        <v>0.13953488372093023</v>
      </c>
      <c r="O1844" s="54">
        <v>1</v>
      </c>
    </row>
    <row r="1845" spans="1:15" ht="15" customHeight="1">
      <c r="A1845" s="23" t="s">
        <v>2461</v>
      </c>
      <c r="B1845" s="24" t="s">
        <v>42</v>
      </c>
      <c r="C1845" s="23" t="s">
        <v>2540</v>
      </c>
      <c r="D1845" s="24" t="s">
        <v>2541</v>
      </c>
      <c r="E1845" s="23" t="s">
        <v>2568</v>
      </c>
      <c r="F1845" s="24" t="s">
        <v>2569</v>
      </c>
      <c r="G1845" s="25">
        <v>4.7439999999999998</v>
      </c>
      <c r="H1845" s="26">
        <v>0</v>
      </c>
      <c r="I1845" s="26">
        <v>0</v>
      </c>
      <c r="J1845" s="26">
        <v>0</v>
      </c>
      <c r="K1845" s="26">
        <v>0</v>
      </c>
      <c r="L1845" s="53">
        <v>0</v>
      </c>
      <c r="M1845" s="54">
        <v>0</v>
      </c>
      <c r="N1845" s="54">
        <v>0</v>
      </c>
      <c r="O1845" s="54" t="s">
        <v>2766</v>
      </c>
    </row>
    <row r="1846" spans="1:15" ht="15" customHeight="1">
      <c r="A1846" s="23" t="s">
        <v>2461</v>
      </c>
      <c r="B1846" s="24" t="s">
        <v>42</v>
      </c>
      <c r="C1846" s="23" t="s">
        <v>2570</v>
      </c>
      <c r="D1846" s="24" t="s">
        <v>2571</v>
      </c>
      <c r="E1846" s="23" t="s">
        <v>2496</v>
      </c>
      <c r="F1846" s="24" t="s">
        <v>2497</v>
      </c>
      <c r="G1846" s="25">
        <v>12.299999999999983</v>
      </c>
      <c r="H1846" s="26">
        <v>0</v>
      </c>
      <c r="I1846" s="26">
        <v>1</v>
      </c>
      <c r="J1846" s="26">
        <v>0</v>
      </c>
      <c r="K1846" s="26">
        <v>0</v>
      </c>
      <c r="L1846" s="53">
        <v>0.33333333333333331</v>
      </c>
      <c r="M1846" s="54">
        <v>4.0650406504065095E-2</v>
      </c>
      <c r="N1846" s="54">
        <v>0.21428571428571427</v>
      </c>
      <c r="O1846" s="54">
        <v>1.5</v>
      </c>
    </row>
    <row r="1847" spans="1:15" ht="15" customHeight="1">
      <c r="A1847" s="23" t="s">
        <v>2461</v>
      </c>
      <c r="B1847" s="24" t="s">
        <v>42</v>
      </c>
      <c r="C1847" s="23" t="s">
        <v>2570</v>
      </c>
      <c r="D1847" s="24" t="s">
        <v>2571</v>
      </c>
      <c r="E1847" s="23" t="s">
        <v>2472</v>
      </c>
      <c r="F1847" s="24" t="s">
        <v>2473</v>
      </c>
      <c r="G1847" s="25">
        <v>40.379999999999995</v>
      </c>
      <c r="H1847" s="26">
        <v>1</v>
      </c>
      <c r="I1847" s="26">
        <v>2</v>
      </c>
      <c r="J1847" s="26">
        <v>1</v>
      </c>
      <c r="K1847" s="26">
        <v>1</v>
      </c>
      <c r="L1847" s="53">
        <v>1.3333333333333333</v>
      </c>
      <c r="M1847" s="54">
        <v>3.301964668978042E-2</v>
      </c>
      <c r="N1847" s="54">
        <v>5.405405405405405E-2</v>
      </c>
      <c r="O1847" s="54">
        <v>1.3333333333333333</v>
      </c>
    </row>
    <row r="1848" spans="1:15" ht="15" customHeight="1">
      <c r="A1848" s="23" t="s">
        <v>2461</v>
      </c>
      <c r="B1848" s="24" t="s">
        <v>42</v>
      </c>
      <c r="C1848" s="23" t="s">
        <v>2570</v>
      </c>
      <c r="D1848" s="24" t="s">
        <v>2571</v>
      </c>
      <c r="E1848" s="23" t="s">
        <v>2572</v>
      </c>
      <c r="F1848" s="24" t="s">
        <v>2573</v>
      </c>
      <c r="G1848" s="25">
        <v>23.905000000000001</v>
      </c>
      <c r="H1848" s="26">
        <v>2</v>
      </c>
      <c r="I1848" s="26">
        <v>0</v>
      </c>
      <c r="J1848" s="26">
        <v>0</v>
      </c>
      <c r="K1848" s="26">
        <v>0</v>
      </c>
      <c r="L1848" s="53">
        <v>0</v>
      </c>
      <c r="M1848" s="54">
        <v>0</v>
      </c>
      <c r="N1848" s="54">
        <v>0</v>
      </c>
      <c r="O1848" s="54" t="s">
        <v>2766</v>
      </c>
    </row>
    <row r="1849" spans="1:15" ht="15" customHeight="1">
      <c r="A1849" s="23" t="s">
        <v>2461</v>
      </c>
      <c r="B1849" s="24" t="s">
        <v>42</v>
      </c>
      <c r="C1849" s="23" t="s">
        <v>2570</v>
      </c>
      <c r="D1849" s="24" t="s">
        <v>2571</v>
      </c>
      <c r="E1849" s="23" t="s">
        <v>44</v>
      </c>
      <c r="F1849" s="24" t="s">
        <v>45</v>
      </c>
      <c r="G1849" s="25">
        <v>45.649999999999949</v>
      </c>
      <c r="H1849" s="26">
        <v>0</v>
      </c>
      <c r="I1849" s="26">
        <v>0</v>
      </c>
      <c r="J1849" s="26">
        <v>0</v>
      </c>
      <c r="K1849" s="26">
        <v>0</v>
      </c>
      <c r="L1849" s="53">
        <v>0</v>
      </c>
      <c r="M1849" s="54">
        <v>0</v>
      </c>
      <c r="N1849" s="54">
        <v>0</v>
      </c>
      <c r="O1849" s="54" t="s">
        <v>2766</v>
      </c>
    </row>
    <row r="1850" spans="1:15" ht="15" customHeight="1">
      <c r="A1850" s="23" t="s">
        <v>2461</v>
      </c>
      <c r="B1850" s="24" t="s">
        <v>42</v>
      </c>
      <c r="C1850" s="23" t="s">
        <v>2570</v>
      </c>
      <c r="D1850" s="24" t="s">
        <v>2571</v>
      </c>
      <c r="E1850" s="23" t="s">
        <v>2546</v>
      </c>
      <c r="F1850" s="24" t="s">
        <v>2547</v>
      </c>
      <c r="G1850" s="25">
        <v>39.924999999999997</v>
      </c>
      <c r="H1850" s="26">
        <v>0</v>
      </c>
      <c r="I1850" s="26">
        <v>0</v>
      </c>
      <c r="J1850" s="26">
        <v>0</v>
      </c>
      <c r="K1850" s="26">
        <v>0</v>
      </c>
      <c r="L1850" s="53">
        <v>0</v>
      </c>
      <c r="M1850" s="54">
        <v>0</v>
      </c>
      <c r="N1850" s="54">
        <v>0</v>
      </c>
      <c r="O1850" s="54" t="s">
        <v>2766</v>
      </c>
    </row>
    <row r="1851" spans="1:15" ht="15" customHeight="1">
      <c r="A1851" s="23" t="s">
        <v>2461</v>
      </c>
      <c r="B1851" s="24" t="s">
        <v>42</v>
      </c>
      <c r="C1851" s="23" t="s">
        <v>2570</v>
      </c>
      <c r="D1851" s="24" t="s">
        <v>2571</v>
      </c>
      <c r="E1851" s="23" t="s">
        <v>2574</v>
      </c>
      <c r="F1851" s="24" t="s">
        <v>2575</v>
      </c>
      <c r="G1851" s="25">
        <v>9.9000000000000021</v>
      </c>
      <c r="H1851" s="26">
        <v>0</v>
      </c>
      <c r="I1851" s="26">
        <v>0</v>
      </c>
      <c r="J1851" s="26">
        <v>0</v>
      </c>
      <c r="K1851" s="26">
        <v>0</v>
      </c>
      <c r="L1851" s="53">
        <v>0</v>
      </c>
      <c r="M1851" s="54">
        <v>0</v>
      </c>
      <c r="N1851" s="54">
        <v>0</v>
      </c>
      <c r="O1851" s="54" t="s">
        <v>2766</v>
      </c>
    </row>
    <row r="1852" spans="1:15" ht="15" customHeight="1">
      <c r="A1852" s="23" t="s">
        <v>2461</v>
      </c>
      <c r="B1852" s="24" t="s">
        <v>42</v>
      </c>
      <c r="C1852" s="23" t="s">
        <v>2570</v>
      </c>
      <c r="D1852" s="24" t="s">
        <v>2571</v>
      </c>
      <c r="E1852" s="23" t="s">
        <v>2514</v>
      </c>
      <c r="F1852" s="24" t="s">
        <v>2515</v>
      </c>
      <c r="G1852" s="25">
        <v>15.250000000000004</v>
      </c>
      <c r="H1852" s="26">
        <v>1</v>
      </c>
      <c r="I1852" s="26">
        <v>0</v>
      </c>
      <c r="J1852" s="26">
        <v>1</v>
      </c>
      <c r="K1852" s="26">
        <v>0</v>
      </c>
      <c r="L1852" s="53">
        <v>0.33333333333333331</v>
      </c>
      <c r="M1852" s="54">
        <v>3.2786885245901634E-2</v>
      </c>
      <c r="N1852" s="54">
        <v>0.21428571428571427</v>
      </c>
      <c r="O1852" s="54">
        <v>1.5</v>
      </c>
    </row>
    <row r="1853" spans="1:15" ht="15" customHeight="1">
      <c r="A1853" s="23" t="s">
        <v>2461</v>
      </c>
      <c r="B1853" s="24" t="s">
        <v>42</v>
      </c>
      <c r="C1853" s="23" t="s">
        <v>2570</v>
      </c>
      <c r="D1853" s="24" t="s">
        <v>2571</v>
      </c>
      <c r="E1853" s="23" t="s">
        <v>2552</v>
      </c>
      <c r="F1853" s="24" t="s">
        <v>2553</v>
      </c>
      <c r="G1853" s="25">
        <v>63.625000000000007</v>
      </c>
      <c r="H1853" s="26">
        <v>0</v>
      </c>
      <c r="I1853" s="26">
        <v>1</v>
      </c>
      <c r="J1853" s="26">
        <v>1</v>
      </c>
      <c r="K1853" s="26">
        <v>0</v>
      </c>
      <c r="L1853" s="53">
        <v>0.66666666666666663</v>
      </c>
      <c r="M1853" s="54">
        <v>1.0478061558611656E-2</v>
      </c>
      <c r="N1853" s="54">
        <v>0.13333333333333333</v>
      </c>
      <c r="O1853" s="54">
        <v>1</v>
      </c>
    </row>
    <row r="1854" spans="1:15" ht="15" customHeight="1">
      <c r="A1854" s="23" t="s">
        <v>2461</v>
      </c>
      <c r="B1854" s="24" t="s">
        <v>42</v>
      </c>
      <c r="C1854" s="23" t="s">
        <v>2570</v>
      </c>
      <c r="D1854" s="24" t="s">
        <v>2571</v>
      </c>
      <c r="E1854" s="23" t="s">
        <v>2576</v>
      </c>
      <c r="F1854" s="24" t="s">
        <v>2577</v>
      </c>
      <c r="G1854" s="25">
        <v>24</v>
      </c>
      <c r="H1854" s="26">
        <v>0</v>
      </c>
      <c r="I1854" s="26">
        <v>0</v>
      </c>
      <c r="J1854" s="26">
        <v>1</v>
      </c>
      <c r="K1854" s="26">
        <v>0</v>
      </c>
      <c r="L1854" s="53">
        <v>0.33333333333333331</v>
      </c>
      <c r="M1854" s="54">
        <v>2.0833333333333332E-2</v>
      </c>
      <c r="N1854" s="54">
        <v>0.5</v>
      </c>
      <c r="O1854" s="54">
        <v>1.5</v>
      </c>
    </row>
    <row r="1855" spans="1:15" ht="15" customHeight="1">
      <c r="A1855" s="23" t="s">
        <v>2461</v>
      </c>
      <c r="B1855" s="24" t="s">
        <v>42</v>
      </c>
      <c r="C1855" s="23" t="s">
        <v>2570</v>
      </c>
      <c r="D1855" s="24" t="s">
        <v>2571</v>
      </c>
      <c r="E1855" s="23" t="s">
        <v>2560</v>
      </c>
      <c r="F1855" s="24" t="s">
        <v>2561</v>
      </c>
      <c r="G1855" s="25">
        <v>2.9000000000000004</v>
      </c>
      <c r="H1855" s="26">
        <v>0</v>
      </c>
      <c r="I1855" s="26">
        <v>0</v>
      </c>
      <c r="J1855" s="26">
        <v>0</v>
      </c>
      <c r="K1855" s="26">
        <v>0</v>
      </c>
      <c r="L1855" s="53">
        <v>0</v>
      </c>
      <c r="M1855" s="54">
        <v>0</v>
      </c>
      <c r="N1855" s="54">
        <v>0</v>
      </c>
      <c r="O1855" s="54" t="s">
        <v>2766</v>
      </c>
    </row>
    <row r="1856" spans="1:15" ht="15" customHeight="1">
      <c r="A1856" s="23" t="s">
        <v>2461</v>
      </c>
      <c r="B1856" s="24" t="s">
        <v>42</v>
      </c>
      <c r="C1856" s="23" t="s">
        <v>2570</v>
      </c>
      <c r="D1856" s="24" t="s">
        <v>2571</v>
      </c>
      <c r="E1856" s="23" t="s">
        <v>2578</v>
      </c>
      <c r="F1856" s="24" t="s">
        <v>2579</v>
      </c>
      <c r="G1856" s="25">
        <v>41.75</v>
      </c>
      <c r="H1856" s="26">
        <v>0</v>
      </c>
      <c r="I1856" s="26">
        <v>0</v>
      </c>
      <c r="J1856" s="26">
        <v>5</v>
      </c>
      <c r="K1856" s="26">
        <v>1</v>
      </c>
      <c r="L1856" s="53">
        <v>2</v>
      </c>
      <c r="M1856" s="54">
        <v>4.790419161676647E-2</v>
      </c>
      <c r="N1856" s="54">
        <v>0.18181818181818182</v>
      </c>
      <c r="O1856" s="54">
        <v>2</v>
      </c>
    </row>
    <row r="1857" spans="1:15" ht="15" customHeight="1">
      <c r="A1857" s="23" t="s">
        <v>2461</v>
      </c>
      <c r="B1857" s="24" t="s">
        <v>42</v>
      </c>
      <c r="C1857" s="23" t="s">
        <v>2570</v>
      </c>
      <c r="D1857" s="24" t="s">
        <v>2571</v>
      </c>
      <c r="E1857" s="23" t="s">
        <v>2566</v>
      </c>
      <c r="F1857" s="24" t="s">
        <v>2567</v>
      </c>
      <c r="G1857" s="25">
        <v>31.450000000000003</v>
      </c>
      <c r="H1857" s="26">
        <v>7</v>
      </c>
      <c r="I1857" s="26">
        <v>0</v>
      </c>
      <c r="J1857" s="26">
        <v>0</v>
      </c>
      <c r="K1857" s="26">
        <v>0</v>
      </c>
      <c r="L1857" s="53">
        <v>0</v>
      </c>
      <c r="M1857" s="54">
        <v>0</v>
      </c>
      <c r="N1857" s="54">
        <v>0</v>
      </c>
      <c r="O1857" s="54" t="s">
        <v>2766</v>
      </c>
    </row>
    <row r="1858" spans="1:15" ht="15" customHeight="1">
      <c r="A1858" s="23" t="s">
        <v>2461</v>
      </c>
      <c r="B1858" s="24" t="s">
        <v>42</v>
      </c>
      <c r="C1858" s="23" t="s">
        <v>2570</v>
      </c>
      <c r="D1858" s="24" t="s">
        <v>2571</v>
      </c>
      <c r="E1858" s="23" t="s">
        <v>2580</v>
      </c>
      <c r="F1858" s="24" t="s">
        <v>2581</v>
      </c>
      <c r="G1858" s="25">
        <v>8.8000000000000007</v>
      </c>
      <c r="H1858" s="26">
        <v>0</v>
      </c>
      <c r="I1858" s="26">
        <v>0</v>
      </c>
      <c r="J1858" s="26">
        <v>0</v>
      </c>
      <c r="K1858" s="26">
        <v>0</v>
      </c>
      <c r="L1858" s="53">
        <v>0</v>
      </c>
      <c r="M1858" s="54">
        <v>0</v>
      </c>
      <c r="N1858" s="54">
        <v>0</v>
      </c>
      <c r="O1858" s="54" t="s">
        <v>2766</v>
      </c>
    </row>
    <row r="1859" spans="1:15" ht="15" customHeight="1">
      <c r="A1859" s="23" t="s">
        <v>2461</v>
      </c>
      <c r="B1859" s="24" t="s">
        <v>42</v>
      </c>
      <c r="C1859" s="23" t="s">
        <v>2582</v>
      </c>
      <c r="D1859" s="24" t="s">
        <v>2583</v>
      </c>
      <c r="E1859" s="23" t="s">
        <v>2496</v>
      </c>
      <c r="F1859" s="24" t="s">
        <v>2497</v>
      </c>
      <c r="G1859" s="25">
        <v>66.2</v>
      </c>
      <c r="H1859" s="26">
        <v>2</v>
      </c>
      <c r="I1859" s="26">
        <v>0</v>
      </c>
      <c r="J1859" s="26">
        <v>2</v>
      </c>
      <c r="K1859" s="26">
        <v>3</v>
      </c>
      <c r="L1859" s="53">
        <v>1.6666666666666667</v>
      </c>
      <c r="M1859" s="54">
        <v>2.5176233635448138E-2</v>
      </c>
      <c r="N1859" s="54">
        <v>5.5555555555555559E-2</v>
      </c>
      <c r="O1859" s="54">
        <v>1.6666666666666667</v>
      </c>
    </row>
    <row r="1860" spans="1:15" ht="15" customHeight="1">
      <c r="A1860" s="23" t="s">
        <v>2461</v>
      </c>
      <c r="B1860" s="24" t="s">
        <v>42</v>
      </c>
      <c r="C1860" s="23" t="s">
        <v>2582</v>
      </c>
      <c r="D1860" s="24" t="s">
        <v>2583</v>
      </c>
      <c r="E1860" s="23" t="s">
        <v>2534</v>
      </c>
      <c r="F1860" s="24" t="s">
        <v>2535</v>
      </c>
      <c r="G1860" s="25">
        <v>41.706000000000003</v>
      </c>
      <c r="H1860" s="26">
        <v>0</v>
      </c>
      <c r="I1860" s="26">
        <v>0</v>
      </c>
      <c r="J1860" s="26">
        <v>1</v>
      </c>
      <c r="K1860" s="26">
        <v>0</v>
      </c>
      <c r="L1860" s="53">
        <v>0.33333333333333331</v>
      </c>
      <c r="M1860" s="54">
        <v>7.9924551223644873E-3</v>
      </c>
      <c r="N1860" s="54">
        <v>0.1111111111111111</v>
      </c>
      <c r="O1860" s="54">
        <v>1</v>
      </c>
    </row>
    <row r="1861" spans="1:15" ht="15" customHeight="1">
      <c r="A1861" s="23" t="s">
        <v>2461</v>
      </c>
      <c r="B1861" s="24" t="s">
        <v>42</v>
      </c>
      <c r="C1861" s="23" t="s">
        <v>2582</v>
      </c>
      <c r="D1861" s="24" t="s">
        <v>2583</v>
      </c>
      <c r="E1861" s="23" t="s">
        <v>2572</v>
      </c>
      <c r="F1861" s="24" t="s">
        <v>2573</v>
      </c>
      <c r="G1861" s="25">
        <v>60.158000000000001</v>
      </c>
      <c r="H1861" s="26">
        <v>0</v>
      </c>
      <c r="I1861" s="26">
        <v>2</v>
      </c>
      <c r="J1861" s="26">
        <v>0</v>
      </c>
      <c r="K1861" s="26">
        <v>3</v>
      </c>
      <c r="L1861" s="53">
        <v>1.6666666666666667</v>
      </c>
      <c r="M1861" s="54">
        <v>2.770482174717688E-2</v>
      </c>
      <c r="N1861" s="54">
        <v>0.1388888888888889</v>
      </c>
      <c r="O1861" s="54">
        <v>1</v>
      </c>
    </row>
    <row r="1862" spans="1:15" ht="15" customHeight="1">
      <c r="A1862" s="23" t="s">
        <v>2461</v>
      </c>
      <c r="B1862" s="24" t="s">
        <v>42</v>
      </c>
      <c r="C1862" s="23" t="s">
        <v>2582</v>
      </c>
      <c r="D1862" s="24" t="s">
        <v>2583</v>
      </c>
      <c r="E1862" s="23" t="s">
        <v>2584</v>
      </c>
      <c r="F1862" s="24" t="s">
        <v>2585</v>
      </c>
      <c r="G1862" s="25">
        <v>6.3</v>
      </c>
      <c r="H1862" s="26">
        <v>0</v>
      </c>
      <c r="I1862" s="26">
        <v>0</v>
      </c>
      <c r="J1862" s="26">
        <v>0</v>
      </c>
      <c r="K1862" s="26">
        <v>0</v>
      </c>
      <c r="L1862" s="53">
        <v>0</v>
      </c>
      <c r="M1862" s="54">
        <v>0</v>
      </c>
      <c r="N1862" s="54">
        <v>0</v>
      </c>
      <c r="O1862" s="54" t="s">
        <v>2766</v>
      </c>
    </row>
    <row r="1863" spans="1:15" ht="15" customHeight="1">
      <c r="A1863" s="23" t="s">
        <v>2461</v>
      </c>
      <c r="B1863" s="24" t="s">
        <v>42</v>
      </c>
      <c r="C1863" s="23" t="s">
        <v>2582</v>
      </c>
      <c r="D1863" s="24" t="s">
        <v>2583</v>
      </c>
      <c r="E1863" s="23" t="s">
        <v>2508</v>
      </c>
      <c r="F1863" s="24" t="s">
        <v>2509</v>
      </c>
      <c r="G1863" s="25">
        <v>54.504999999999995</v>
      </c>
      <c r="H1863" s="26">
        <v>1</v>
      </c>
      <c r="I1863" s="26">
        <v>0</v>
      </c>
      <c r="J1863" s="26">
        <v>1</v>
      </c>
      <c r="K1863" s="26">
        <v>0</v>
      </c>
      <c r="L1863" s="53">
        <v>0.33333333333333331</v>
      </c>
      <c r="M1863" s="54">
        <v>6.1156468825490015E-3</v>
      </c>
      <c r="N1863" s="54">
        <v>7.1428571428571425E-2</v>
      </c>
      <c r="O1863" s="54">
        <v>1</v>
      </c>
    </row>
    <row r="1864" spans="1:15" ht="15" customHeight="1">
      <c r="A1864" s="23" t="s">
        <v>2461</v>
      </c>
      <c r="B1864" s="24" t="s">
        <v>42</v>
      </c>
      <c r="C1864" s="23" t="s">
        <v>2582</v>
      </c>
      <c r="D1864" s="24" t="s">
        <v>2583</v>
      </c>
      <c r="E1864" s="23" t="s">
        <v>44</v>
      </c>
      <c r="F1864" s="24" t="s">
        <v>45</v>
      </c>
      <c r="G1864" s="25">
        <v>79.419999999999987</v>
      </c>
      <c r="H1864" s="26">
        <v>0</v>
      </c>
      <c r="I1864" s="26">
        <v>0</v>
      </c>
      <c r="J1864" s="26">
        <v>0</v>
      </c>
      <c r="K1864" s="26">
        <v>0</v>
      </c>
      <c r="L1864" s="53">
        <v>0</v>
      </c>
      <c r="M1864" s="54">
        <v>0</v>
      </c>
      <c r="N1864" s="54">
        <v>0</v>
      </c>
      <c r="O1864" s="54" t="s">
        <v>2766</v>
      </c>
    </row>
    <row r="1865" spans="1:15" ht="15" customHeight="1">
      <c r="A1865" s="23" t="s">
        <v>2461</v>
      </c>
      <c r="B1865" s="24" t="s">
        <v>42</v>
      </c>
      <c r="C1865" s="23" t="s">
        <v>2582</v>
      </c>
      <c r="D1865" s="24" t="s">
        <v>2583</v>
      </c>
      <c r="E1865" s="23" t="s">
        <v>2546</v>
      </c>
      <c r="F1865" s="24" t="s">
        <v>2547</v>
      </c>
      <c r="G1865" s="25">
        <v>9.5559999999999974</v>
      </c>
      <c r="H1865" s="26">
        <v>0</v>
      </c>
      <c r="I1865" s="26">
        <v>0</v>
      </c>
      <c r="J1865" s="26">
        <v>0</v>
      </c>
      <c r="K1865" s="26">
        <v>0</v>
      </c>
      <c r="L1865" s="53">
        <v>0</v>
      </c>
      <c r="M1865" s="54">
        <v>0</v>
      </c>
      <c r="N1865" s="54">
        <v>0</v>
      </c>
      <c r="O1865" s="54" t="s">
        <v>2766</v>
      </c>
    </row>
    <row r="1866" spans="1:15" ht="15" customHeight="1">
      <c r="A1866" s="23" t="s">
        <v>2461</v>
      </c>
      <c r="B1866" s="24" t="s">
        <v>42</v>
      </c>
      <c r="C1866" s="23" t="s">
        <v>2582</v>
      </c>
      <c r="D1866" s="24" t="s">
        <v>2583</v>
      </c>
      <c r="E1866" s="23" t="s">
        <v>2576</v>
      </c>
      <c r="F1866" s="24" t="s">
        <v>2577</v>
      </c>
      <c r="G1866" s="25">
        <v>26.78</v>
      </c>
      <c r="H1866" s="26">
        <v>0</v>
      </c>
      <c r="I1866" s="26">
        <v>0</v>
      </c>
      <c r="J1866" s="26">
        <v>0</v>
      </c>
      <c r="K1866" s="26">
        <v>0</v>
      </c>
      <c r="L1866" s="53">
        <v>0</v>
      </c>
      <c r="M1866" s="54">
        <v>0</v>
      </c>
      <c r="N1866" s="54">
        <v>0</v>
      </c>
      <c r="O1866" s="54" t="s">
        <v>2766</v>
      </c>
    </row>
    <row r="1867" spans="1:15" ht="15" customHeight="1">
      <c r="A1867" s="23" t="s">
        <v>2461</v>
      </c>
      <c r="B1867" s="24" t="s">
        <v>42</v>
      </c>
      <c r="C1867" s="23" t="s">
        <v>2582</v>
      </c>
      <c r="D1867" s="24" t="s">
        <v>2583</v>
      </c>
      <c r="E1867" s="23" t="s">
        <v>2586</v>
      </c>
      <c r="F1867" s="24" t="s">
        <v>2587</v>
      </c>
      <c r="G1867" s="25">
        <v>47.8</v>
      </c>
      <c r="H1867" s="26">
        <v>0</v>
      </c>
      <c r="I1867" s="26">
        <v>0</v>
      </c>
      <c r="J1867" s="26">
        <v>0</v>
      </c>
      <c r="K1867" s="26">
        <v>0</v>
      </c>
      <c r="L1867" s="53">
        <v>0</v>
      </c>
      <c r="M1867" s="54">
        <v>0</v>
      </c>
      <c r="N1867" s="54">
        <v>0</v>
      </c>
      <c r="O1867" s="54" t="s">
        <v>2766</v>
      </c>
    </row>
    <row r="1868" spans="1:15" ht="15" customHeight="1">
      <c r="A1868" s="23" t="s">
        <v>2461</v>
      </c>
      <c r="B1868" s="24" t="s">
        <v>42</v>
      </c>
      <c r="C1868" s="23" t="s">
        <v>2582</v>
      </c>
      <c r="D1868" s="24" t="s">
        <v>2583</v>
      </c>
      <c r="E1868" s="23" t="s">
        <v>2588</v>
      </c>
      <c r="F1868" s="24" t="s">
        <v>2589</v>
      </c>
      <c r="G1868" s="25">
        <v>23.370999999999999</v>
      </c>
      <c r="H1868" s="26">
        <v>0</v>
      </c>
      <c r="I1868" s="26">
        <v>0</v>
      </c>
      <c r="J1868" s="26">
        <v>0</v>
      </c>
      <c r="K1868" s="26">
        <v>0</v>
      </c>
      <c r="L1868" s="53">
        <v>0</v>
      </c>
      <c r="M1868" s="54">
        <v>0</v>
      </c>
      <c r="N1868" s="54">
        <v>0</v>
      </c>
      <c r="O1868" s="54" t="s">
        <v>2766</v>
      </c>
    </row>
    <row r="1869" spans="1:15" ht="15" customHeight="1">
      <c r="A1869" s="23" t="s">
        <v>2461</v>
      </c>
      <c r="B1869" s="24" t="s">
        <v>42</v>
      </c>
      <c r="C1869" s="23" t="s">
        <v>2582</v>
      </c>
      <c r="D1869" s="24" t="s">
        <v>2583</v>
      </c>
      <c r="E1869" s="23" t="s">
        <v>2520</v>
      </c>
      <c r="F1869" s="24" t="s">
        <v>2521</v>
      </c>
      <c r="G1869" s="25">
        <v>22.820000000000004</v>
      </c>
      <c r="H1869" s="26">
        <v>0</v>
      </c>
      <c r="I1869" s="26">
        <v>0</v>
      </c>
      <c r="J1869" s="26">
        <v>0</v>
      </c>
      <c r="K1869" s="26">
        <v>0</v>
      </c>
      <c r="L1869" s="53">
        <v>0</v>
      </c>
      <c r="M1869" s="54">
        <v>0</v>
      </c>
      <c r="N1869" s="54">
        <v>0</v>
      </c>
      <c r="O1869" s="54" t="s">
        <v>2766</v>
      </c>
    </row>
    <row r="1870" spans="1:15" ht="15" customHeight="1">
      <c r="A1870" s="23" t="s">
        <v>2461</v>
      </c>
      <c r="B1870" s="24" t="s">
        <v>42</v>
      </c>
      <c r="C1870" s="23" t="s">
        <v>2582</v>
      </c>
      <c r="D1870" s="24" t="s">
        <v>2583</v>
      </c>
      <c r="E1870" s="23" t="s">
        <v>2590</v>
      </c>
      <c r="F1870" s="24" t="s">
        <v>2591</v>
      </c>
      <c r="G1870" s="25">
        <v>10.050000000000001</v>
      </c>
      <c r="H1870" s="26">
        <v>0</v>
      </c>
      <c r="I1870" s="26">
        <v>0</v>
      </c>
      <c r="J1870" s="26">
        <v>0</v>
      </c>
      <c r="K1870" s="26">
        <v>0</v>
      </c>
      <c r="L1870" s="53">
        <v>0</v>
      </c>
      <c r="M1870" s="54">
        <v>0</v>
      </c>
      <c r="N1870" s="54">
        <v>0</v>
      </c>
      <c r="O1870" s="54" t="s">
        <v>2766</v>
      </c>
    </row>
    <row r="1871" spans="1:15" ht="15" customHeight="1">
      <c r="A1871" s="23" t="s">
        <v>2461</v>
      </c>
      <c r="B1871" s="24" t="s">
        <v>42</v>
      </c>
      <c r="C1871" s="23" t="s">
        <v>2582</v>
      </c>
      <c r="D1871" s="24" t="s">
        <v>2583</v>
      </c>
      <c r="E1871" s="23" t="s">
        <v>2592</v>
      </c>
      <c r="F1871" s="24" t="s">
        <v>2593</v>
      </c>
      <c r="G1871" s="25">
        <v>10.5</v>
      </c>
      <c r="H1871" s="26">
        <v>1</v>
      </c>
      <c r="I1871" s="26">
        <v>0</v>
      </c>
      <c r="J1871" s="26">
        <v>0</v>
      </c>
      <c r="K1871" s="26">
        <v>0</v>
      </c>
      <c r="L1871" s="53">
        <v>0</v>
      </c>
      <c r="M1871" s="54">
        <v>0</v>
      </c>
      <c r="N1871" s="54">
        <v>0</v>
      </c>
      <c r="O1871" s="54" t="s">
        <v>2766</v>
      </c>
    </row>
    <row r="1872" spans="1:15" ht="15" customHeight="1">
      <c r="A1872" s="23" t="s">
        <v>2461</v>
      </c>
      <c r="B1872" s="24" t="s">
        <v>42</v>
      </c>
      <c r="C1872" s="23" t="s">
        <v>2582</v>
      </c>
      <c r="D1872" s="24" t="s">
        <v>2583</v>
      </c>
      <c r="E1872" s="23" t="s">
        <v>2594</v>
      </c>
      <c r="F1872" s="24" t="s">
        <v>2595</v>
      </c>
      <c r="G1872" s="25">
        <v>25.900000000000002</v>
      </c>
      <c r="H1872" s="26">
        <v>0</v>
      </c>
      <c r="I1872" s="26">
        <v>0</v>
      </c>
      <c r="J1872" s="26">
        <v>0</v>
      </c>
      <c r="K1872" s="26">
        <v>0</v>
      </c>
      <c r="L1872" s="53">
        <v>0</v>
      </c>
      <c r="M1872" s="54">
        <v>0</v>
      </c>
      <c r="N1872" s="54">
        <v>0</v>
      </c>
      <c r="O1872" s="54" t="s">
        <v>2766</v>
      </c>
    </row>
    <row r="1873" spans="1:15" ht="15" customHeight="1">
      <c r="A1873" s="23" t="s">
        <v>2461</v>
      </c>
      <c r="B1873" s="24" t="s">
        <v>42</v>
      </c>
      <c r="C1873" s="23" t="s">
        <v>2582</v>
      </c>
      <c r="D1873" s="24" t="s">
        <v>2583</v>
      </c>
      <c r="E1873" s="23" t="s">
        <v>2578</v>
      </c>
      <c r="F1873" s="24" t="s">
        <v>2579</v>
      </c>
      <c r="G1873" s="25">
        <v>16.95</v>
      </c>
      <c r="H1873" s="26">
        <v>0</v>
      </c>
      <c r="I1873" s="26">
        <v>0</v>
      </c>
      <c r="J1873" s="26">
        <v>0</v>
      </c>
      <c r="K1873" s="26">
        <v>0</v>
      </c>
      <c r="L1873" s="53">
        <v>0</v>
      </c>
      <c r="M1873" s="54">
        <v>0</v>
      </c>
      <c r="N1873" s="54">
        <v>0</v>
      </c>
      <c r="O1873" s="54" t="s">
        <v>2766</v>
      </c>
    </row>
    <row r="1874" spans="1:15" ht="15" customHeight="1">
      <c r="A1874" s="23" t="s">
        <v>2461</v>
      </c>
      <c r="B1874" s="24" t="s">
        <v>42</v>
      </c>
      <c r="C1874" s="23" t="s">
        <v>2582</v>
      </c>
      <c r="D1874" s="24" t="s">
        <v>2583</v>
      </c>
      <c r="E1874" s="23" t="s">
        <v>2580</v>
      </c>
      <c r="F1874" s="24" t="s">
        <v>2581</v>
      </c>
      <c r="G1874" s="25">
        <v>6.6</v>
      </c>
      <c r="H1874" s="26">
        <v>0</v>
      </c>
      <c r="I1874" s="26">
        <v>0</v>
      </c>
      <c r="J1874" s="26">
        <v>0</v>
      </c>
      <c r="K1874" s="26">
        <v>0</v>
      </c>
      <c r="L1874" s="53">
        <v>0</v>
      </c>
      <c r="M1874" s="54">
        <v>0</v>
      </c>
      <c r="N1874" s="54">
        <v>0</v>
      </c>
      <c r="O1874" s="54" t="s">
        <v>2766</v>
      </c>
    </row>
    <row r="1875" spans="1:15" ht="15" customHeight="1">
      <c r="A1875" s="23" t="s">
        <v>2461</v>
      </c>
      <c r="B1875" s="24" t="s">
        <v>42</v>
      </c>
      <c r="C1875" s="23" t="s">
        <v>2596</v>
      </c>
      <c r="D1875" s="24" t="s">
        <v>43</v>
      </c>
      <c r="E1875" s="23" t="s">
        <v>2526</v>
      </c>
      <c r="F1875" s="24" t="s">
        <v>2527</v>
      </c>
      <c r="G1875" s="25">
        <v>33.4</v>
      </c>
      <c r="H1875" s="26">
        <v>1</v>
      </c>
      <c r="I1875" s="26">
        <v>0</v>
      </c>
      <c r="J1875" s="26">
        <v>0</v>
      </c>
      <c r="K1875" s="26">
        <v>3</v>
      </c>
      <c r="L1875" s="53">
        <v>1</v>
      </c>
      <c r="M1875" s="54">
        <v>2.9940119760479042E-2</v>
      </c>
      <c r="N1875" s="54">
        <v>1.7751479289940829E-2</v>
      </c>
      <c r="O1875" s="54">
        <v>1</v>
      </c>
    </row>
    <row r="1876" spans="1:15" ht="15" customHeight="1">
      <c r="A1876" s="23" t="s">
        <v>2461</v>
      </c>
      <c r="B1876" s="24" t="s">
        <v>42</v>
      </c>
      <c r="C1876" s="23" t="s">
        <v>2596</v>
      </c>
      <c r="D1876" s="24" t="s">
        <v>43</v>
      </c>
      <c r="E1876" s="23" t="s">
        <v>2597</v>
      </c>
      <c r="F1876" s="24" t="s">
        <v>2598</v>
      </c>
      <c r="G1876" s="25">
        <v>7.2</v>
      </c>
      <c r="H1876" s="26">
        <v>0</v>
      </c>
      <c r="I1876" s="26">
        <v>1</v>
      </c>
      <c r="J1876" s="26">
        <v>0</v>
      </c>
      <c r="K1876" s="26">
        <v>0</v>
      </c>
      <c r="L1876" s="53">
        <v>0.33333333333333331</v>
      </c>
      <c r="M1876" s="54">
        <v>4.6296296296296294E-2</v>
      </c>
      <c r="N1876" s="54">
        <v>3.3333333333333333E-2</v>
      </c>
      <c r="O1876" s="54">
        <v>1</v>
      </c>
    </row>
    <row r="1877" spans="1:15" ht="15" customHeight="1">
      <c r="A1877" s="23" t="s">
        <v>2461</v>
      </c>
      <c r="B1877" s="24" t="s">
        <v>42</v>
      </c>
      <c r="C1877" s="23" t="s">
        <v>2596</v>
      </c>
      <c r="D1877" s="24" t="s">
        <v>43</v>
      </c>
      <c r="E1877" s="23" t="s">
        <v>2599</v>
      </c>
      <c r="F1877" s="24" t="s">
        <v>2600</v>
      </c>
      <c r="G1877" s="25">
        <v>3.95</v>
      </c>
      <c r="H1877" s="26">
        <v>0</v>
      </c>
      <c r="I1877" s="26">
        <v>0</v>
      </c>
      <c r="J1877" s="26">
        <v>0</v>
      </c>
      <c r="K1877" s="26">
        <v>1</v>
      </c>
      <c r="L1877" s="53">
        <v>0.33333333333333331</v>
      </c>
      <c r="M1877" s="54">
        <v>8.4388185654008435E-2</v>
      </c>
      <c r="N1877" s="54">
        <v>1.0526315789473684E-2</v>
      </c>
      <c r="O1877" s="54">
        <v>1</v>
      </c>
    </row>
    <row r="1878" spans="1:15" ht="15" customHeight="1">
      <c r="A1878" s="23" t="s">
        <v>2461</v>
      </c>
      <c r="B1878" s="24" t="s">
        <v>42</v>
      </c>
      <c r="C1878" s="23" t="s">
        <v>2596</v>
      </c>
      <c r="D1878" s="24" t="s">
        <v>43</v>
      </c>
      <c r="E1878" s="23" t="s">
        <v>2496</v>
      </c>
      <c r="F1878" s="24" t="s">
        <v>2497</v>
      </c>
      <c r="G1878" s="25">
        <v>23.643000000000001</v>
      </c>
      <c r="H1878" s="26">
        <v>1</v>
      </c>
      <c r="I1878" s="26">
        <v>0</v>
      </c>
      <c r="J1878" s="26">
        <v>0</v>
      </c>
      <c r="K1878" s="26">
        <v>0</v>
      </c>
      <c r="L1878" s="53">
        <v>0</v>
      </c>
      <c r="M1878" s="54">
        <v>0</v>
      </c>
      <c r="N1878" s="54">
        <v>0</v>
      </c>
      <c r="O1878" s="54" t="s">
        <v>2766</v>
      </c>
    </row>
    <row r="1879" spans="1:15" ht="15" customHeight="1">
      <c r="A1879" s="23" t="s">
        <v>2461</v>
      </c>
      <c r="B1879" s="24" t="s">
        <v>42</v>
      </c>
      <c r="C1879" s="23" t="s">
        <v>2596</v>
      </c>
      <c r="D1879" s="24" t="s">
        <v>43</v>
      </c>
      <c r="E1879" s="23" t="s">
        <v>2601</v>
      </c>
      <c r="F1879" s="24" t="s">
        <v>2602</v>
      </c>
      <c r="G1879" s="25">
        <v>24</v>
      </c>
      <c r="H1879" s="26">
        <v>4</v>
      </c>
      <c r="I1879" s="26">
        <v>4</v>
      </c>
      <c r="J1879" s="26">
        <v>0</v>
      </c>
      <c r="K1879" s="26">
        <v>0</v>
      </c>
      <c r="L1879" s="53">
        <v>1.3333333333333333</v>
      </c>
      <c r="M1879" s="54">
        <v>5.5555555555555552E-2</v>
      </c>
      <c r="N1879" s="54">
        <v>1.4925373134328358E-2</v>
      </c>
      <c r="O1879" s="54">
        <v>1</v>
      </c>
    </row>
    <row r="1880" spans="1:15" ht="15" customHeight="1">
      <c r="A1880" s="23" t="s">
        <v>2461</v>
      </c>
      <c r="B1880" s="24" t="s">
        <v>42</v>
      </c>
      <c r="C1880" s="23" t="s">
        <v>2596</v>
      </c>
      <c r="D1880" s="24" t="s">
        <v>43</v>
      </c>
      <c r="E1880" s="23" t="s">
        <v>2530</v>
      </c>
      <c r="F1880" s="24" t="s">
        <v>2531</v>
      </c>
      <c r="G1880" s="25">
        <v>60.481999999999999</v>
      </c>
      <c r="H1880" s="26">
        <v>4</v>
      </c>
      <c r="I1880" s="26">
        <v>5</v>
      </c>
      <c r="J1880" s="26">
        <v>2</v>
      </c>
      <c r="K1880" s="26">
        <v>1</v>
      </c>
      <c r="L1880" s="53">
        <v>2.6666666666666665</v>
      </c>
      <c r="M1880" s="54">
        <v>4.4090252747373875E-2</v>
      </c>
      <c r="N1880" s="54">
        <v>4.4444444444444439E-2</v>
      </c>
      <c r="O1880" s="54">
        <v>1.1428571428571428</v>
      </c>
    </row>
    <row r="1881" spans="1:15" ht="15" customHeight="1">
      <c r="A1881" s="23" t="s">
        <v>2461</v>
      </c>
      <c r="B1881" s="24" t="s">
        <v>42</v>
      </c>
      <c r="C1881" s="23" t="s">
        <v>2596</v>
      </c>
      <c r="D1881" s="24" t="s">
        <v>43</v>
      </c>
      <c r="E1881" s="23" t="s">
        <v>2532</v>
      </c>
      <c r="F1881" s="24" t="s">
        <v>2533</v>
      </c>
      <c r="G1881" s="25">
        <v>5.7759999999999998</v>
      </c>
      <c r="H1881" s="26">
        <v>0</v>
      </c>
      <c r="I1881" s="26">
        <v>0</v>
      </c>
      <c r="J1881" s="26">
        <v>0</v>
      </c>
      <c r="K1881" s="26">
        <v>0</v>
      </c>
      <c r="L1881" s="53">
        <v>0</v>
      </c>
      <c r="M1881" s="54">
        <v>0</v>
      </c>
      <c r="N1881" s="54">
        <v>0</v>
      </c>
      <c r="O1881" s="54" t="s">
        <v>2766</v>
      </c>
    </row>
    <row r="1882" spans="1:15" ht="15" customHeight="1">
      <c r="A1882" s="23" t="s">
        <v>2461</v>
      </c>
      <c r="B1882" s="24" t="s">
        <v>42</v>
      </c>
      <c r="C1882" s="23" t="s">
        <v>2596</v>
      </c>
      <c r="D1882" s="24" t="s">
        <v>43</v>
      </c>
      <c r="E1882" s="23" t="s">
        <v>2572</v>
      </c>
      <c r="F1882" s="24" t="s">
        <v>2573</v>
      </c>
      <c r="G1882" s="25">
        <v>7.7669999999999959</v>
      </c>
      <c r="H1882" s="26">
        <v>0</v>
      </c>
      <c r="I1882" s="26">
        <v>0</v>
      </c>
      <c r="J1882" s="26">
        <v>0</v>
      </c>
      <c r="K1882" s="26">
        <v>0</v>
      </c>
      <c r="L1882" s="53">
        <v>0</v>
      </c>
      <c r="M1882" s="54">
        <v>0</v>
      </c>
      <c r="N1882" s="54" t="s">
        <v>2766</v>
      </c>
      <c r="O1882" s="54" t="s">
        <v>2766</v>
      </c>
    </row>
    <row r="1883" spans="1:15" ht="15" customHeight="1">
      <c r="A1883" s="23" t="s">
        <v>2461</v>
      </c>
      <c r="B1883" s="24" t="s">
        <v>42</v>
      </c>
      <c r="C1883" s="23" t="s">
        <v>2596</v>
      </c>
      <c r="D1883" s="24" t="s">
        <v>43</v>
      </c>
      <c r="E1883" s="23" t="s">
        <v>2508</v>
      </c>
      <c r="F1883" s="24" t="s">
        <v>2509</v>
      </c>
      <c r="G1883" s="25">
        <v>46.62700000000001</v>
      </c>
      <c r="H1883" s="26">
        <v>2</v>
      </c>
      <c r="I1883" s="26">
        <v>0</v>
      </c>
      <c r="J1883" s="26">
        <v>0</v>
      </c>
      <c r="K1883" s="26">
        <v>0</v>
      </c>
      <c r="L1883" s="53">
        <v>0</v>
      </c>
      <c r="M1883" s="54">
        <v>0</v>
      </c>
      <c r="N1883" s="54">
        <v>0</v>
      </c>
      <c r="O1883" s="54" t="s">
        <v>2766</v>
      </c>
    </row>
    <row r="1884" spans="1:15" ht="15" customHeight="1">
      <c r="A1884" s="23" t="s">
        <v>2461</v>
      </c>
      <c r="B1884" s="24" t="s">
        <v>42</v>
      </c>
      <c r="C1884" s="23" t="s">
        <v>2596</v>
      </c>
      <c r="D1884" s="24" t="s">
        <v>43</v>
      </c>
      <c r="E1884" s="23" t="s">
        <v>44</v>
      </c>
      <c r="F1884" s="24" t="s">
        <v>45</v>
      </c>
      <c r="G1884" s="25">
        <v>41.43</v>
      </c>
      <c r="H1884" s="26">
        <v>0</v>
      </c>
      <c r="I1884" s="26">
        <v>1</v>
      </c>
      <c r="J1884" s="26">
        <v>3</v>
      </c>
      <c r="K1884" s="26">
        <v>7</v>
      </c>
      <c r="L1884" s="53">
        <v>3.6666666666666665</v>
      </c>
      <c r="M1884" s="54">
        <v>8.8502695309357143E-2</v>
      </c>
      <c r="N1884" s="54">
        <v>9.7345132743362831E-2</v>
      </c>
      <c r="O1884" s="54">
        <v>1.375</v>
      </c>
    </row>
    <row r="1885" spans="1:15" ht="15" customHeight="1">
      <c r="A1885" s="23" t="s">
        <v>2461</v>
      </c>
      <c r="B1885" s="24" t="s">
        <v>42</v>
      </c>
      <c r="C1885" s="23" t="s">
        <v>2596</v>
      </c>
      <c r="D1885" s="24" t="s">
        <v>43</v>
      </c>
      <c r="E1885" s="23" t="s">
        <v>2603</v>
      </c>
      <c r="F1885" s="24" t="s">
        <v>2604</v>
      </c>
      <c r="G1885" s="25">
        <v>59.765999999999998</v>
      </c>
      <c r="H1885" s="26">
        <v>0</v>
      </c>
      <c r="I1885" s="26">
        <v>2</v>
      </c>
      <c r="J1885" s="26">
        <v>0</v>
      </c>
      <c r="K1885" s="26">
        <v>0</v>
      </c>
      <c r="L1885" s="53">
        <v>0.66666666666666663</v>
      </c>
      <c r="M1885" s="54">
        <v>1.1154614106124998E-2</v>
      </c>
      <c r="N1885" s="54">
        <v>9.9999999999999992E-2</v>
      </c>
      <c r="O1885" s="54">
        <v>1</v>
      </c>
    </row>
    <row r="1886" spans="1:15" ht="15" customHeight="1">
      <c r="A1886" s="23" t="s">
        <v>2461</v>
      </c>
      <c r="B1886" s="24" t="s">
        <v>42</v>
      </c>
      <c r="C1886" s="23" t="s">
        <v>2596</v>
      </c>
      <c r="D1886" s="24" t="s">
        <v>43</v>
      </c>
      <c r="E1886" s="23" t="s">
        <v>2586</v>
      </c>
      <c r="F1886" s="24" t="s">
        <v>2587</v>
      </c>
      <c r="G1886" s="25">
        <v>36.75</v>
      </c>
      <c r="H1886" s="26">
        <v>0</v>
      </c>
      <c r="I1886" s="26">
        <v>0</v>
      </c>
      <c r="J1886" s="26">
        <v>2</v>
      </c>
      <c r="K1886" s="26">
        <v>1</v>
      </c>
      <c r="L1886" s="53">
        <v>1</v>
      </c>
      <c r="M1886" s="54">
        <v>2.7210884353741496E-2</v>
      </c>
      <c r="N1886" s="54">
        <v>8.3333333333333329E-2</v>
      </c>
      <c r="O1886" s="54">
        <v>1</v>
      </c>
    </row>
    <row r="1887" spans="1:15" ht="15" customHeight="1">
      <c r="A1887" s="23" t="s">
        <v>2461</v>
      </c>
      <c r="B1887" s="24" t="s">
        <v>42</v>
      </c>
      <c r="C1887" s="23" t="s">
        <v>2596</v>
      </c>
      <c r="D1887" s="24" t="s">
        <v>43</v>
      </c>
      <c r="E1887" s="23" t="s">
        <v>2605</v>
      </c>
      <c r="F1887" s="24" t="s">
        <v>2606</v>
      </c>
      <c r="G1887" s="25">
        <v>24.600999999999999</v>
      </c>
      <c r="H1887" s="26">
        <v>1</v>
      </c>
      <c r="I1887" s="26">
        <v>2</v>
      </c>
      <c r="J1887" s="26">
        <v>0</v>
      </c>
      <c r="K1887" s="26">
        <v>0</v>
      </c>
      <c r="L1887" s="53">
        <v>0.66666666666666663</v>
      </c>
      <c r="M1887" s="54">
        <v>2.709916941045757E-2</v>
      </c>
      <c r="N1887" s="54">
        <v>0.33333333333333331</v>
      </c>
      <c r="O1887" s="54">
        <v>2</v>
      </c>
    </row>
    <row r="1888" spans="1:15" ht="15" customHeight="1">
      <c r="A1888" s="23" t="s">
        <v>2461</v>
      </c>
      <c r="B1888" s="24" t="s">
        <v>42</v>
      </c>
      <c r="C1888" s="23" t="s">
        <v>2596</v>
      </c>
      <c r="D1888" s="24" t="s">
        <v>43</v>
      </c>
      <c r="E1888" s="23" t="s">
        <v>2607</v>
      </c>
      <c r="F1888" s="24" t="s">
        <v>2608</v>
      </c>
      <c r="G1888" s="25">
        <v>45</v>
      </c>
      <c r="H1888" s="26">
        <v>2</v>
      </c>
      <c r="I1888" s="26">
        <v>2</v>
      </c>
      <c r="J1888" s="26">
        <v>2</v>
      </c>
      <c r="K1888" s="26">
        <v>0</v>
      </c>
      <c r="L1888" s="53">
        <v>1.3333333333333333</v>
      </c>
      <c r="M1888" s="54">
        <v>2.9629629629629627E-2</v>
      </c>
      <c r="N1888" s="54">
        <v>4.9999999999999996E-2</v>
      </c>
      <c r="O1888" s="54">
        <v>1</v>
      </c>
    </row>
    <row r="1889" spans="1:15" ht="15" customHeight="1">
      <c r="A1889" s="23" t="s">
        <v>2461</v>
      </c>
      <c r="B1889" s="24" t="s">
        <v>42</v>
      </c>
      <c r="C1889" s="23" t="s">
        <v>2596</v>
      </c>
      <c r="D1889" s="24" t="s">
        <v>43</v>
      </c>
      <c r="E1889" s="23" t="s">
        <v>2588</v>
      </c>
      <c r="F1889" s="24" t="s">
        <v>2589</v>
      </c>
      <c r="G1889" s="25">
        <v>28.529</v>
      </c>
      <c r="H1889" s="26">
        <v>0</v>
      </c>
      <c r="I1889" s="26">
        <v>0</v>
      </c>
      <c r="J1889" s="26">
        <v>1</v>
      </c>
      <c r="K1889" s="26">
        <v>0</v>
      </c>
      <c r="L1889" s="53">
        <v>0.33333333333333331</v>
      </c>
      <c r="M1889" s="54">
        <v>1.1684017432554008E-2</v>
      </c>
      <c r="N1889" s="54">
        <v>0.33333333333333331</v>
      </c>
      <c r="O1889" s="54">
        <v>1</v>
      </c>
    </row>
    <row r="1890" spans="1:15" ht="15" customHeight="1">
      <c r="A1890" s="23" t="s">
        <v>2461</v>
      </c>
      <c r="B1890" s="24" t="s">
        <v>42</v>
      </c>
      <c r="C1890" s="23" t="s">
        <v>2596</v>
      </c>
      <c r="D1890" s="24" t="s">
        <v>43</v>
      </c>
      <c r="E1890" s="23" t="s">
        <v>2609</v>
      </c>
      <c r="F1890" s="24" t="s">
        <v>2610</v>
      </c>
      <c r="G1890" s="25">
        <v>29.6</v>
      </c>
      <c r="H1890" s="26">
        <v>0</v>
      </c>
      <c r="I1890" s="26">
        <v>0</v>
      </c>
      <c r="J1890" s="26">
        <v>1</v>
      </c>
      <c r="K1890" s="26">
        <v>1</v>
      </c>
      <c r="L1890" s="53">
        <v>0.66666666666666663</v>
      </c>
      <c r="M1890" s="54">
        <v>2.2522522522522521E-2</v>
      </c>
      <c r="N1890" s="54">
        <v>9.5238095238095233E-2</v>
      </c>
      <c r="O1890" s="54">
        <v>1</v>
      </c>
    </row>
    <row r="1891" spans="1:15" ht="15" customHeight="1">
      <c r="A1891" s="23" t="s">
        <v>2461</v>
      </c>
      <c r="B1891" s="24" t="s">
        <v>42</v>
      </c>
      <c r="C1891" s="23" t="s">
        <v>2596</v>
      </c>
      <c r="D1891" s="24" t="s">
        <v>43</v>
      </c>
      <c r="E1891" s="23" t="s">
        <v>2611</v>
      </c>
      <c r="F1891" s="24" t="s">
        <v>2612</v>
      </c>
      <c r="G1891" s="25">
        <v>69.02</v>
      </c>
      <c r="H1891" s="26">
        <v>3</v>
      </c>
      <c r="I1891" s="26">
        <v>6</v>
      </c>
      <c r="J1891" s="26">
        <v>2</v>
      </c>
      <c r="K1891" s="26">
        <v>0</v>
      </c>
      <c r="L1891" s="53">
        <v>2.6666666666666665</v>
      </c>
      <c r="M1891" s="54">
        <v>3.8636144112817544E-2</v>
      </c>
      <c r="N1891" s="54">
        <v>0.11940298507462686</v>
      </c>
      <c r="O1891" s="54">
        <v>1.1428571428571428</v>
      </c>
    </row>
    <row r="1892" spans="1:15" ht="15" customHeight="1">
      <c r="A1892" s="23" t="s">
        <v>2461</v>
      </c>
      <c r="B1892" s="24" t="s">
        <v>42</v>
      </c>
      <c r="C1892" s="23" t="s">
        <v>2596</v>
      </c>
      <c r="D1892" s="24" t="s">
        <v>43</v>
      </c>
      <c r="E1892" s="23" t="s">
        <v>2613</v>
      </c>
      <c r="F1892" s="24" t="s">
        <v>2614</v>
      </c>
      <c r="G1892" s="25">
        <v>21.150000000000002</v>
      </c>
      <c r="H1892" s="26">
        <v>0</v>
      </c>
      <c r="I1892" s="26">
        <v>0</v>
      </c>
      <c r="J1892" s="26">
        <v>0</v>
      </c>
      <c r="K1892" s="26">
        <v>0</v>
      </c>
      <c r="L1892" s="53">
        <v>0</v>
      </c>
      <c r="M1892" s="54">
        <v>0</v>
      </c>
      <c r="N1892" s="54">
        <v>0</v>
      </c>
      <c r="O1892" s="54" t="s">
        <v>2766</v>
      </c>
    </row>
    <row r="1893" spans="1:15" ht="15" customHeight="1">
      <c r="A1893" s="23" t="s">
        <v>2461</v>
      </c>
      <c r="B1893" s="24" t="s">
        <v>42</v>
      </c>
      <c r="C1893" s="23" t="s">
        <v>2596</v>
      </c>
      <c r="D1893" s="24" t="s">
        <v>43</v>
      </c>
      <c r="E1893" s="23" t="s">
        <v>2594</v>
      </c>
      <c r="F1893" s="24" t="s">
        <v>2595</v>
      </c>
      <c r="G1893" s="25">
        <v>6.8000000000000007</v>
      </c>
      <c r="H1893" s="26">
        <v>0</v>
      </c>
      <c r="I1893" s="26">
        <v>0</v>
      </c>
      <c r="J1893" s="26">
        <v>0</v>
      </c>
      <c r="K1893" s="26">
        <v>0</v>
      </c>
      <c r="L1893" s="53">
        <v>0</v>
      </c>
      <c r="M1893" s="54">
        <v>0</v>
      </c>
      <c r="N1893" s="54" t="s">
        <v>2766</v>
      </c>
      <c r="O1893" s="54" t="s">
        <v>2766</v>
      </c>
    </row>
    <row r="1894" spans="1:15" ht="15" customHeight="1">
      <c r="A1894" s="23" t="s">
        <v>2461</v>
      </c>
      <c r="B1894" s="24" t="s">
        <v>42</v>
      </c>
      <c r="C1894" s="23" t="s">
        <v>2596</v>
      </c>
      <c r="D1894" s="24" t="s">
        <v>43</v>
      </c>
      <c r="E1894" s="23" t="s">
        <v>2615</v>
      </c>
      <c r="F1894" s="24" t="s">
        <v>2616</v>
      </c>
      <c r="G1894" s="25">
        <v>13.298</v>
      </c>
      <c r="H1894" s="26">
        <v>3</v>
      </c>
      <c r="I1894" s="26">
        <v>0</v>
      </c>
      <c r="J1894" s="26">
        <v>0</v>
      </c>
      <c r="K1894" s="26">
        <v>0</v>
      </c>
      <c r="L1894" s="53">
        <v>0</v>
      </c>
      <c r="M1894" s="54">
        <v>0</v>
      </c>
      <c r="N1894" s="54">
        <v>0</v>
      </c>
      <c r="O1894" s="54" t="s">
        <v>2766</v>
      </c>
    </row>
    <row r="1895" spans="1:15" ht="15" customHeight="1">
      <c r="A1895" s="23" t="s">
        <v>2461</v>
      </c>
      <c r="B1895" s="24" t="s">
        <v>42</v>
      </c>
      <c r="C1895" s="23" t="s">
        <v>2617</v>
      </c>
      <c r="D1895" s="24" t="s">
        <v>2618</v>
      </c>
      <c r="E1895" s="23" t="s">
        <v>2472</v>
      </c>
      <c r="F1895" s="24" t="s">
        <v>2473</v>
      </c>
      <c r="G1895" s="25">
        <v>77.37</v>
      </c>
      <c r="H1895" s="26">
        <v>3</v>
      </c>
      <c r="I1895" s="26">
        <v>0</v>
      </c>
      <c r="J1895" s="26">
        <v>1</v>
      </c>
      <c r="K1895" s="26">
        <v>3</v>
      </c>
      <c r="L1895" s="53">
        <v>1.3333333333333333</v>
      </c>
      <c r="M1895" s="54">
        <v>1.7233208392572485E-2</v>
      </c>
      <c r="N1895" s="54">
        <v>2.8776978417266185E-2</v>
      </c>
      <c r="O1895" s="54">
        <v>2</v>
      </c>
    </row>
    <row r="1896" spans="1:15" ht="15" customHeight="1">
      <c r="A1896" s="23" t="s">
        <v>2461</v>
      </c>
      <c r="B1896" s="24" t="s">
        <v>42</v>
      </c>
      <c r="C1896" s="23" t="s">
        <v>2617</v>
      </c>
      <c r="D1896" s="24" t="s">
        <v>2618</v>
      </c>
      <c r="E1896" s="23" t="s">
        <v>2605</v>
      </c>
      <c r="F1896" s="24" t="s">
        <v>2606</v>
      </c>
      <c r="G1896" s="25">
        <v>55.915000000000006</v>
      </c>
      <c r="H1896" s="26">
        <v>1</v>
      </c>
      <c r="I1896" s="26">
        <v>0</v>
      </c>
      <c r="J1896" s="26">
        <v>0</v>
      </c>
      <c r="K1896" s="26">
        <v>0</v>
      </c>
      <c r="L1896" s="53">
        <v>0</v>
      </c>
      <c r="M1896" s="54">
        <v>0</v>
      </c>
      <c r="N1896" s="54">
        <v>0</v>
      </c>
      <c r="O1896" s="54" t="s">
        <v>2766</v>
      </c>
    </row>
    <row r="1897" spans="1:15" ht="15" customHeight="1">
      <c r="A1897" s="23" t="s">
        <v>2461</v>
      </c>
      <c r="B1897" s="24" t="s">
        <v>42</v>
      </c>
      <c r="C1897" s="23" t="s">
        <v>2617</v>
      </c>
      <c r="D1897" s="24" t="s">
        <v>2618</v>
      </c>
      <c r="E1897" s="23" t="s">
        <v>2613</v>
      </c>
      <c r="F1897" s="24" t="s">
        <v>2614</v>
      </c>
      <c r="G1897" s="25">
        <v>19.2</v>
      </c>
      <c r="H1897" s="26">
        <v>1</v>
      </c>
      <c r="I1897" s="26">
        <v>0</v>
      </c>
      <c r="J1897" s="26">
        <v>1</v>
      </c>
      <c r="K1897" s="26">
        <v>0</v>
      </c>
      <c r="L1897" s="53">
        <v>0.33333333333333331</v>
      </c>
      <c r="M1897" s="54">
        <v>1.7361111111111112E-2</v>
      </c>
      <c r="N1897" s="54">
        <v>4.9999999999999996E-2</v>
      </c>
      <c r="O1897" s="54">
        <v>1</v>
      </c>
    </row>
    <row r="1898" spans="1:15" ht="15" customHeight="1">
      <c r="A1898" s="23" t="s">
        <v>2461</v>
      </c>
      <c r="B1898" s="24" t="s">
        <v>42</v>
      </c>
      <c r="C1898" s="23" t="s">
        <v>2619</v>
      </c>
      <c r="D1898" s="24" t="s">
        <v>2620</v>
      </c>
      <c r="E1898" s="23" t="s">
        <v>2597</v>
      </c>
      <c r="F1898" s="24" t="s">
        <v>2598</v>
      </c>
      <c r="G1898" s="25">
        <v>17.942</v>
      </c>
      <c r="H1898" s="26">
        <v>2</v>
      </c>
      <c r="I1898" s="26">
        <v>1</v>
      </c>
      <c r="J1898" s="26">
        <v>1</v>
      </c>
      <c r="K1898" s="26">
        <v>1</v>
      </c>
      <c r="L1898" s="53">
        <v>1</v>
      </c>
      <c r="M1898" s="54">
        <v>5.5735146583435514E-2</v>
      </c>
      <c r="N1898" s="54">
        <v>5.3571428571428568E-2</v>
      </c>
      <c r="O1898" s="54">
        <v>1</v>
      </c>
    </row>
    <row r="1899" spans="1:15" ht="15" customHeight="1">
      <c r="A1899" s="23" t="s">
        <v>2461</v>
      </c>
      <c r="B1899" s="24" t="s">
        <v>42</v>
      </c>
      <c r="C1899" s="23" t="s">
        <v>2619</v>
      </c>
      <c r="D1899" s="24" t="s">
        <v>2620</v>
      </c>
      <c r="E1899" s="23" t="s">
        <v>2621</v>
      </c>
      <c r="F1899" s="24" t="s">
        <v>2622</v>
      </c>
      <c r="G1899" s="25">
        <v>40</v>
      </c>
      <c r="H1899" s="26">
        <v>0</v>
      </c>
      <c r="I1899" s="26">
        <v>0</v>
      </c>
      <c r="J1899" s="26">
        <v>0</v>
      </c>
      <c r="K1899" s="26">
        <v>0</v>
      </c>
      <c r="L1899" s="53">
        <v>0</v>
      </c>
      <c r="M1899" s="54">
        <v>0</v>
      </c>
      <c r="N1899" s="54">
        <v>0</v>
      </c>
      <c r="O1899" s="54" t="s">
        <v>2766</v>
      </c>
    </row>
    <row r="1900" spans="1:15" ht="15" customHeight="1">
      <c r="A1900" s="23" t="s">
        <v>2461</v>
      </c>
      <c r="B1900" s="24" t="s">
        <v>42</v>
      </c>
      <c r="C1900" s="23" t="s">
        <v>2619</v>
      </c>
      <c r="D1900" s="24" t="s">
        <v>2620</v>
      </c>
      <c r="E1900" s="23" t="s">
        <v>2530</v>
      </c>
      <c r="F1900" s="24" t="s">
        <v>2531</v>
      </c>
      <c r="G1900" s="25">
        <v>39.600000000000009</v>
      </c>
      <c r="H1900" s="26">
        <v>1</v>
      </c>
      <c r="I1900" s="26">
        <v>0</v>
      </c>
      <c r="J1900" s="26">
        <v>3</v>
      </c>
      <c r="K1900" s="26">
        <v>0</v>
      </c>
      <c r="L1900" s="53">
        <v>1</v>
      </c>
      <c r="M1900" s="54">
        <v>2.5252525252525249E-2</v>
      </c>
      <c r="N1900" s="54">
        <v>3.5294117647058823E-2</v>
      </c>
      <c r="O1900" s="54">
        <v>1</v>
      </c>
    </row>
    <row r="1901" spans="1:15" ht="15" customHeight="1">
      <c r="A1901" s="23" t="s">
        <v>2461</v>
      </c>
      <c r="B1901" s="24" t="s">
        <v>42</v>
      </c>
      <c r="C1901" s="23" t="s">
        <v>2619</v>
      </c>
      <c r="D1901" s="24" t="s">
        <v>2620</v>
      </c>
      <c r="E1901" s="23" t="s">
        <v>2623</v>
      </c>
      <c r="F1901" s="24" t="s">
        <v>2624</v>
      </c>
      <c r="G1901" s="25">
        <v>7.4</v>
      </c>
      <c r="H1901" s="26">
        <v>0</v>
      </c>
      <c r="I1901" s="26">
        <v>1</v>
      </c>
      <c r="J1901" s="26">
        <v>0</v>
      </c>
      <c r="K1901" s="26">
        <v>0</v>
      </c>
      <c r="L1901" s="53">
        <v>0.33333333333333331</v>
      </c>
      <c r="M1901" s="54">
        <v>4.5045045045045043E-2</v>
      </c>
      <c r="N1901" s="54">
        <v>0.19999999999999998</v>
      </c>
      <c r="O1901" s="54">
        <v>1</v>
      </c>
    </row>
    <row r="1902" spans="1:15" ht="15" customHeight="1">
      <c r="A1902" s="23" t="s">
        <v>2461</v>
      </c>
      <c r="B1902" s="24" t="s">
        <v>42</v>
      </c>
      <c r="C1902" s="23" t="s">
        <v>2619</v>
      </c>
      <c r="D1902" s="24" t="s">
        <v>2620</v>
      </c>
      <c r="E1902" s="23" t="s">
        <v>2472</v>
      </c>
      <c r="F1902" s="24" t="s">
        <v>2473</v>
      </c>
      <c r="G1902" s="25">
        <v>49.698000000000036</v>
      </c>
      <c r="H1902" s="26">
        <v>0</v>
      </c>
      <c r="I1902" s="26">
        <v>0</v>
      </c>
      <c r="J1902" s="26">
        <v>0</v>
      </c>
      <c r="K1902" s="26">
        <v>2</v>
      </c>
      <c r="L1902" s="53">
        <v>0.66666666666666663</v>
      </c>
      <c r="M1902" s="54">
        <v>1.3414356043838106E-2</v>
      </c>
      <c r="N1902" s="54">
        <v>2.4999999999999998E-2</v>
      </c>
      <c r="O1902" s="54">
        <v>2</v>
      </c>
    </row>
    <row r="1903" spans="1:15" ht="15" customHeight="1">
      <c r="A1903" s="23" t="s">
        <v>2461</v>
      </c>
      <c r="B1903" s="24" t="s">
        <v>42</v>
      </c>
      <c r="C1903" s="23" t="s">
        <v>2619</v>
      </c>
      <c r="D1903" s="24" t="s">
        <v>2620</v>
      </c>
      <c r="E1903" s="23" t="s">
        <v>2603</v>
      </c>
      <c r="F1903" s="24" t="s">
        <v>2604</v>
      </c>
      <c r="G1903" s="25">
        <v>59.923999999999999</v>
      </c>
      <c r="H1903" s="26">
        <v>0</v>
      </c>
      <c r="I1903" s="26">
        <v>0</v>
      </c>
      <c r="J1903" s="26">
        <v>0</v>
      </c>
      <c r="K1903" s="26">
        <v>0</v>
      </c>
      <c r="L1903" s="53">
        <v>0</v>
      </c>
      <c r="M1903" s="54">
        <v>0</v>
      </c>
      <c r="N1903" s="54">
        <v>0</v>
      </c>
      <c r="O1903" s="54" t="s">
        <v>2766</v>
      </c>
    </row>
    <row r="1904" spans="1:15" ht="15" customHeight="1">
      <c r="A1904" s="23" t="s">
        <v>2461</v>
      </c>
      <c r="B1904" s="24" t="s">
        <v>42</v>
      </c>
      <c r="C1904" s="23" t="s">
        <v>2619</v>
      </c>
      <c r="D1904" s="24" t="s">
        <v>2620</v>
      </c>
      <c r="E1904" s="23" t="s">
        <v>2625</v>
      </c>
      <c r="F1904" s="24" t="s">
        <v>2626</v>
      </c>
      <c r="G1904" s="25">
        <v>5.25</v>
      </c>
      <c r="H1904" s="26">
        <v>0</v>
      </c>
      <c r="I1904" s="26">
        <v>0</v>
      </c>
      <c r="J1904" s="26">
        <v>0</v>
      </c>
      <c r="K1904" s="26">
        <v>0</v>
      </c>
      <c r="L1904" s="53">
        <v>0</v>
      </c>
      <c r="M1904" s="54">
        <v>0</v>
      </c>
      <c r="N1904" s="54">
        <v>0</v>
      </c>
      <c r="O1904" s="54" t="s">
        <v>2766</v>
      </c>
    </row>
    <row r="1905" spans="1:15" ht="15" customHeight="1">
      <c r="A1905" s="23" t="s">
        <v>2461</v>
      </c>
      <c r="B1905" s="24" t="s">
        <v>42</v>
      </c>
      <c r="C1905" s="23" t="s">
        <v>2619</v>
      </c>
      <c r="D1905" s="24" t="s">
        <v>2620</v>
      </c>
      <c r="E1905" s="23" t="s">
        <v>2605</v>
      </c>
      <c r="F1905" s="24" t="s">
        <v>2606</v>
      </c>
      <c r="G1905" s="25">
        <v>32.884</v>
      </c>
      <c r="H1905" s="26">
        <v>1</v>
      </c>
      <c r="I1905" s="26">
        <v>3</v>
      </c>
      <c r="J1905" s="26">
        <v>0</v>
      </c>
      <c r="K1905" s="26">
        <v>0</v>
      </c>
      <c r="L1905" s="53">
        <v>1</v>
      </c>
      <c r="M1905" s="54">
        <v>3.0409925799781048E-2</v>
      </c>
      <c r="N1905" s="54">
        <v>7.8947368421052641E-2</v>
      </c>
      <c r="O1905" s="54">
        <v>3</v>
      </c>
    </row>
    <row r="1906" spans="1:15" ht="15" customHeight="1">
      <c r="A1906" s="23" t="s">
        <v>2461</v>
      </c>
      <c r="B1906" s="24" t="s">
        <v>42</v>
      </c>
      <c r="C1906" s="23" t="s">
        <v>2619</v>
      </c>
      <c r="D1906" s="24" t="s">
        <v>2620</v>
      </c>
      <c r="E1906" s="23" t="s">
        <v>2627</v>
      </c>
      <c r="F1906" s="24" t="s">
        <v>2628</v>
      </c>
      <c r="G1906" s="25">
        <v>27.152000000000001</v>
      </c>
      <c r="H1906" s="26">
        <v>0</v>
      </c>
      <c r="I1906" s="26">
        <v>0</v>
      </c>
      <c r="J1906" s="26">
        <v>1</v>
      </c>
      <c r="K1906" s="26">
        <v>0</v>
      </c>
      <c r="L1906" s="53">
        <v>0.33333333333333331</v>
      </c>
      <c r="M1906" s="54">
        <v>1.2276566489884108E-2</v>
      </c>
      <c r="N1906" s="54">
        <v>0.125</v>
      </c>
      <c r="O1906" s="54">
        <v>1</v>
      </c>
    </row>
    <row r="1907" spans="1:15" ht="15" customHeight="1">
      <c r="A1907" s="23" t="s">
        <v>2461</v>
      </c>
      <c r="B1907" s="24" t="s">
        <v>42</v>
      </c>
      <c r="C1907" s="23" t="s">
        <v>2619</v>
      </c>
      <c r="D1907" s="24" t="s">
        <v>2620</v>
      </c>
      <c r="E1907" s="23" t="s">
        <v>2609</v>
      </c>
      <c r="F1907" s="24" t="s">
        <v>2610</v>
      </c>
      <c r="G1907" s="25">
        <v>25.549999999999997</v>
      </c>
      <c r="H1907" s="26">
        <v>0</v>
      </c>
      <c r="I1907" s="26">
        <v>0</v>
      </c>
      <c r="J1907" s="26">
        <v>0</v>
      </c>
      <c r="K1907" s="26">
        <v>0</v>
      </c>
      <c r="L1907" s="53">
        <v>0</v>
      </c>
      <c r="M1907" s="54">
        <v>0</v>
      </c>
      <c r="N1907" s="54">
        <v>0</v>
      </c>
      <c r="O1907" s="54" t="s">
        <v>2766</v>
      </c>
    </row>
    <row r="1908" spans="1:15" ht="15" customHeight="1">
      <c r="A1908" s="23" t="s">
        <v>2629</v>
      </c>
      <c r="B1908" s="24" t="s">
        <v>2630</v>
      </c>
      <c r="C1908" s="23" t="s">
        <v>2631</v>
      </c>
      <c r="D1908" s="24" t="s">
        <v>2632</v>
      </c>
      <c r="E1908" s="23" t="s">
        <v>2633</v>
      </c>
      <c r="F1908" s="24" t="s">
        <v>2634</v>
      </c>
      <c r="G1908" s="25">
        <v>82.920000000000016</v>
      </c>
      <c r="H1908" s="26">
        <v>1</v>
      </c>
      <c r="I1908" s="26">
        <v>0</v>
      </c>
      <c r="J1908" s="26">
        <v>2</v>
      </c>
      <c r="K1908" s="26">
        <v>0</v>
      </c>
      <c r="L1908" s="53">
        <v>0.66666666666666663</v>
      </c>
      <c r="M1908" s="54">
        <v>8.0398777938575309E-3</v>
      </c>
      <c r="N1908" s="54">
        <v>1.2658227848101266E-2</v>
      </c>
      <c r="O1908" s="54">
        <v>1</v>
      </c>
    </row>
    <row r="1909" spans="1:15" ht="15" customHeight="1">
      <c r="A1909" s="23" t="s">
        <v>2629</v>
      </c>
      <c r="B1909" s="24" t="s">
        <v>2630</v>
      </c>
      <c r="C1909" s="23" t="s">
        <v>2631</v>
      </c>
      <c r="D1909" s="24" t="s">
        <v>2632</v>
      </c>
      <c r="E1909" s="23" t="s">
        <v>2635</v>
      </c>
      <c r="F1909" s="24" t="s">
        <v>2636</v>
      </c>
      <c r="G1909" s="25">
        <v>130.05799999999999</v>
      </c>
      <c r="H1909" s="26">
        <v>0</v>
      </c>
      <c r="I1909" s="26">
        <v>0</v>
      </c>
      <c r="J1909" s="26">
        <v>2</v>
      </c>
      <c r="K1909" s="26">
        <v>0</v>
      </c>
      <c r="L1909" s="53">
        <v>0.66666666666666663</v>
      </c>
      <c r="M1909" s="54">
        <v>5.1259181800940093E-3</v>
      </c>
      <c r="N1909" s="54">
        <v>3.0769230769230767E-2</v>
      </c>
      <c r="O1909" s="54">
        <v>1</v>
      </c>
    </row>
    <row r="1910" spans="1:15" ht="15" customHeight="1">
      <c r="A1910" s="23" t="s">
        <v>2629</v>
      </c>
      <c r="B1910" s="24" t="s">
        <v>2630</v>
      </c>
      <c r="C1910" s="23" t="s">
        <v>2631</v>
      </c>
      <c r="D1910" s="24" t="s">
        <v>2632</v>
      </c>
      <c r="E1910" s="23" t="s">
        <v>2637</v>
      </c>
      <c r="F1910" s="24" t="s">
        <v>2638</v>
      </c>
      <c r="G1910" s="25">
        <v>48.588999999999999</v>
      </c>
      <c r="H1910" s="26">
        <v>1</v>
      </c>
      <c r="I1910" s="26">
        <v>1</v>
      </c>
      <c r="J1910" s="26">
        <v>0</v>
      </c>
      <c r="K1910" s="26">
        <v>0</v>
      </c>
      <c r="L1910" s="53">
        <v>0.33333333333333331</v>
      </c>
      <c r="M1910" s="54">
        <v>6.8602632969053346E-3</v>
      </c>
      <c r="N1910" s="54">
        <v>2.1739130434782608E-2</v>
      </c>
      <c r="O1910" s="54">
        <v>1</v>
      </c>
    </row>
    <row r="1911" spans="1:15" ht="15" customHeight="1">
      <c r="A1911" s="23" t="s">
        <v>2629</v>
      </c>
      <c r="B1911" s="24" t="s">
        <v>2630</v>
      </c>
      <c r="C1911" s="23" t="s">
        <v>2631</v>
      </c>
      <c r="D1911" s="24" t="s">
        <v>2632</v>
      </c>
      <c r="E1911" s="23" t="s">
        <v>2639</v>
      </c>
      <c r="F1911" s="24" t="s">
        <v>2640</v>
      </c>
      <c r="G1911" s="25">
        <v>86.5</v>
      </c>
      <c r="H1911" s="26">
        <v>0</v>
      </c>
      <c r="I1911" s="26">
        <v>1</v>
      </c>
      <c r="J1911" s="26">
        <v>0</v>
      </c>
      <c r="K1911" s="26">
        <v>0</v>
      </c>
      <c r="L1911" s="53">
        <v>0.33333333333333331</v>
      </c>
      <c r="M1911" s="54">
        <v>3.8535645472061657E-3</v>
      </c>
      <c r="N1911" s="54">
        <v>7.6923076923076927E-2</v>
      </c>
      <c r="O1911" s="54">
        <v>1</v>
      </c>
    </row>
    <row r="1912" spans="1:15" ht="15" customHeight="1">
      <c r="A1912" s="23" t="s">
        <v>2629</v>
      </c>
      <c r="B1912" s="24" t="s">
        <v>2630</v>
      </c>
      <c r="C1912" s="23" t="s">
        <v>2631</v>
      </c>
      <c r="D1912" s="24" t="s">
        <v>2632</v>
      </c>
      <c r="E1912" s="23" t="s">
        <v>2641</v>
      </c>
      <c r="F1912" s="24" t="s">
        <v>2642</v>
      </c>
      <c r="G1912" s="25">
        <v>4.5500000000000114</v>
      </c>
      <c r="H1912" s="26">
        <v>0</v>
      </c>
      <c r="I1912" s="26">
        <v>0</v>
      </c>
      <c r="J1912" s="26">
        <v>0</v>
      </c>
      <c r="K1912" s="26">
        <v>0</v>
      </c>
      <c r="L1912" s="53">
        <v>0</v>
      </c>
      <c r="M1912" s="54">
        <v>0</v>
      </c>
      <c r="N1912" s="54" t="s">
        <v>2766</v>
      </c>
      <c r="O1912" s="54" t="s">
        <v>2766</v>
      </c>
    </row>
    <row r="1913" spans="1:15" ht="15" customHeight="1">
      <c r="A1913" s="23" t="s">
        <v>2629</v>
      </c>
      <c r="B1913" s="24" t="s">
        <v>2630</v>
      </c>
      <c r="C1913" s="23" t="s">
        <v>2631</v>
      </c>
      <c r="D1913" s="24" t="s">
        <v>2632</v>
      </c>
      <c r="E1913" s="23" t="s">
        <v>2643</v>
      </c>
      <c r="F1913" s="24" t="s">
        <v>2644</v>
      </c>
      <c r="G1913" s="25">
        <v>74.592999999999989</v>
      </c>
      <c r="H1913" s="26">
        <v>2</v>
      </c>
      <c r="I1913" s="26">
        <v>0</v>
      </c>
      <c r="J1913" s="26">
        <v>1</v>
      </c>
      <c r="K1913" s="26">
        <v>0</v>
      </c>
      <c r="L1913" s="53">
        <v>0.33333333333333331</v>
      </c>
      <c r="M1913" s="54">
        <v>4.4686945602581121E-3</v>
      </c>
      <c r="N1913" s="54">
        <v>5.8823529411764705E-3</v>
      </c>
      <c r="O1913" s="54">
        <v>1</v>
      </c>
    </row>
    <row r="1914" spans="1:15" ht="15" customHeight="1">
      <c r="A1914" s="23" t="s">
        <v>2629</v>
      </c>
      <c r="B1914" s="24" t="s">
        <v>2630</v>
      </c>
      <c r="C1914" s="23" t="s">
        <v>2631</v>
      </c>
      <c r="D1914" s="24" t="s">
        <v>2632</v>
      </c>
      <c r="E1914" s="23" t="s">
        <v>2645</v>
      </c>
      <c r="F1914" s="24" t="s">
        <v>2646</v>
      </c>
      <c r="G1914" s="25">
        <v>37.018000000000001</v>
      </c>
      <c r="H1914" s="26">
        <v>0</v>
      </c>
      <c r="I1914" s="26">
        <v>0</v>
      </c>
      <c r="J1914" s="26">
        <v>1</v>
      </c>
      <c r="K1914" s="26">
        <v>0</v>
      </c>
      <c r="L1914" s="53">
        <v>0.33333333333333331</v>
      </c>
      <c r="M1914" s="54">
        <v>9.0046283789867992E-3</v>
      </c>
      <c r="N1914" s="54">
        <v>0.14285714285714285</v>
      </c>
      <c r="O1914" s="54">
        <v>1</v>
      </c>
    </row>
    <row r="1915" spans="1:15" ht="15" customHeight="1">
      <c r="A1915" s="23" t="s">
        <v>2629</v>
      </c>
      <c r="B1915" s="24" t="s">
        <v>2630</v>
      </c>
      <c r="C1915" s="23" t="s">
        <v>2631</v>
      </c>
      <c r="D1915" s="24" t="s">
        <v>2632</v>
      </c>
      <c r="E1915" s="23" t="s">
        <v>2647</v>
      </c>
      <c r="F1915" s="24" t="s">
        <v>2648</v>
      </c>
      <c r="G1915" s="25">
        <v>34.5</v>
      </c>
      <c r="H1915" s="26">
        <v>3</v>
      </c>
      <c r="I1915" s="26">
        <v>2</v>
      </c>
      <c r="J1915" s="26">
        <v>0</v>
      </c>
      <c r="K1915" s="26">
        <v>0</v>
      </c>
      <c r="L1915" s="53">
        <v>0.66666666666666663</v>
      </c>
      <c r="M1915" s="54">
        <v>1.932367149758454E-2</v>
      </c>
      <c r="N1915" s="54">
        <v>4.7619047619047616E-2</v>
      </c>
      <c r="O1915" s="54">
        <v>1</v>
      </c>
    </row>
    <row r="1916" spans="1:15" ht="15" customHeight="1">
      <c r="A1916" s="23" t="s">
        <v>2629</v>
      </c>
      <c r="B1916" s="24" t="s">
        <v>2630</v>
      </c>
      <c r="C1916" s="23" t="s">
        <v>2631</v>
      </c>
      <c r="D1916" s="24" t="s">
        <v>2632</v>
      </c>
      <c r="E1916" s="23" t="s">
        <v>2649</v>
      </c>
      <c r="F1916" s="24" t="s">
        <v>2650</v>
      </c>
      <c r="G1916" s="25">
        <v>38.972000000000001</v>
      </c>
      <c r="H1916" s="26">
        <v>0</v>
      </c>
      <c r="I1916" s="26">
        <v>0</v>
      </c>
      <c r="J1916" s="26">
        <v>0</v>
      </c>
      <c r="K1916" s="26">
        <v>0</v>
      </c>
      <c r="L1916" s="53">
        <v>0</v>
      </c>
      <c r="M1916" s="54">
        <v>0</v>
      </c>
      <c r="N1916" s="54">
        <v>0</v>
      </c>
      <c r="O1916" s="54" t="s">
        <v>2766</v>
      </c>
    </row>
    <row r="1917" spans="1:15" ht="15" customHeight="1">
      <c r="A1917" s="23" t="s">
        <v>2629</v>
      </c>
      <c r="B1917" s="24" t="s">
        <v>2630</v>
      </c>
      <c r="C1917" s="23" t="s">
        <v>2631</v>
      </c>
      <c r="D1917" s="24" t="s">
        <v>2632</v>
      </c>
      <c r="E1917" s="23" t="s">
        <v>2651</v>
      </c>
      <c r="F1917" s="24" t="s">
        <v>2652</v>
      </c>
      <c r="G1917" s="25">
        <v>48</v>
      </c>
      <c r="H1917" s="26">
        <v>0</v>
      </c>
      <c r="I1917" s="26">
        <v>0</v>
      </c>
      <c r="J1917" s="26">
        <v>1</v>
      </c>
      <c r="K1917" s="26">
        <v>0</v>
      </c>
      <c r="L1917" s="53">
        <v>0.33333333333333331</v>
      </c>
      <c r="M1917" s="54">
        <v>6.9444444444444441E-3</v>
      </c>
      <c r="N1917" s="54">
        <v>4.7619047619047616E-2</v>
      </c>
      <c r="O1917" s="54">
        <v>1</v>
      </c>
    </row>
    <row r="1918" spans="1:15" ht="15" customHeight="1">
      <c r="A1918" s="23" t="s">
        <v>2629</v>
      </c>
      <c r="B1918" s="24" t="s">
        <v>2630</v>
      </c>
      <c r="C1918" s="23" t="s">
        <v>2631</v>
      </c>
      <c r="D1918" s="24" t="s">
        <v>2632</v>
      </c>
      <c r="E1918" s="23" t="s">
        <v>2653</v>
      </c>
      <c r="F1918" s="24" t="s">
        <v>2654</v>
      </c>
      <c r="G1918" s="25">
        <v>17.434000000000001</v>
      </c>
      <c r="H1918" s="26">
        <v>0</v>
      </c>
      <c r="I1918" s="26">
        <v>0</v>
      </c>
      <c r="J1918" s="26">
        <v>0</v>
      </c>
      <c r="K1918" s="26">
        <v>1</v>
      </c>
      <c r="L1918" s="53">
        <v>0.33333333333333331</v>
      </c>
      <c r="M1918" s="54">
        <v>2.8679591602615576E-2</v>
      </c>
      <c r="N1918" s="54">
        <v>0.25</v>
      </c>
      <c r="O1918" s="54">
        <v>1.5</v>
      </c>
    </row>
    <row r="1919" spans="1:15" ht="15" customHeight="1">
      <c r="A1919" s="23" t="s">
        <v>2629</v>
      </c>
      <c r="B1919" s="24" t="s">
        <v>2630</v>
      </c>
      <c r="C1919" s="23" t="s">
        <v>2631</v>
      </c>
      <c r="D1919" s="24" t="s">
        <v>2632</v>
      </c>
      <c r="E1919" s="23" t="s">
        <v>2655</v>
      </c>
      <c r="F1919" s="24" t="s">
        <v>2656</v>
      </c>
      <c r="G1919" s="25">
        <v>24.908000000000001</v>
      </c>
      <c r="H1919" s="26">
        <v>0</v>
      </c>
      <c r="I1919" s="26">
        <v>0</v>
      </c>
      <c r="J1919" s="26">
        <v>0</v>
      </c>
      <c r="K1919" s="26">
        <v>0</v>
      </c>
      <c r="L1919" s="53">
        <v>0</v>
      </c>
      <c r="M1919" s="54">
        <v>0</v>
      </c>
      <c r="N1919" s="54" t="s">
        <v>2766</v>
      </c>
      <c r="O1919" s="54" t="s">
        <v>2766</v>
      </c>
    </row>
    <row r="1920" spans="1:15" ht="15" customHeight="1">
      <c r="A1920" s="23" t="s">
        <v>2629</v>
      </c>
      <c r="B1920" s="24" t="s">
        <v>2630</v>
      </c>
      <c r="C1920" s="23" t="s">
        <v>2631</v>
      </c>
      <c r="D1920" s="24" t="s">
        <v>2632</v>
      </c>
      <c r="E1920" s="23" t="s">
        <v>2657</v>
      </c>
      <c r="F1920" s="24" t="s">
        <v>2658</v>
      </c>
      <c r="G1920" s="25">
        <v>16.7</v>
      </c>
      <c r="H1920" s="26">
        <v>2</v>
      </c>
      <c r="I1920" s="26">
        <v>0</v>
      </c>
      <c r="J1920" s="26">
        <v>2</v>
      </c>
      <c r="K1920" s="26">
        <v>1</v>
      </c>
      <c r="L1920" s="53">
        <v>1</v>
      </c>
      <c r="M1920" s="54">
        <v>5.9880239520958084E-2</v>
      </c>
      <c r="N1920" s="54">
        <v>0.21428571428571427</v>
      </c>
      <c r="O1920" s="54">
        <v>1</v>
      </c>
    </row>
    <row r="1921" spans="1:15" ht="15" customHeight="1">
      <c r="A1921" s="23" t="s">
        <v>2629</v>
      </c>
      <c r="B1921" s="24" t="s">
        <v>2630</v>
      </c>
      <c r="C1921" s="23" t="s">
        <v>2631</v>
      </c>
      <c r="D1921" s="24" t="s">
        <v>2632</v>
      </c>
      <c r="E1921" s="23" t="s">
        <v>2659</v>
      </c>
      <c r="F1921" s="24" t="s">
        <v>2660</v>
      </c>
      <c r="G1921" s="25">
        <v>31.547000000000001</v>
      </c>
      <c r="H1921" s="26">
        <v>0</v>
      </c>
      <c r="I1921" s="26">
        <v>0</v>
      </c>
      <c r="J1921" s="26">
        <v>0</v>
      </c>
      <c r="K1921" s="26">
        <v>0</v>
      </c>
      <c r="L1921" s="53">
        <v>0</v>
      </c>
      <c r="M1921" s="54">
        <v>0</v>
      </c>
      <c r="N1921" s="54">
        <v>0</v>
      </c>
      <c r="O1921" s="54" t="s">
        <v>2766</v>
      </c>
    </row>
    <row r="1922" spans="1:15" ht="15" customHeight="1">
      <c r="A1922" s="23" t="s">
        <v>2629</v>
      </c>
      <c r="B1922" s="24" t="s">
        <v>2630</v>
      </c>
      <c r="C1922" s="23" t="s">
        <v>2631</v>
      </c>
      <c r="D1922" s="24" t="s">
        <v>2632</v>
      </c>
      <c r="E1922" s="23" t="s">
        <v>2661</v>
      </c>
      <c r="F1922" s="24" t="s">
        <v>2662</v>
      </c>
      <c r="G1922" s="25">
        <v>31.186999999999998</v>
      </c>
      <c r="H1922" s="26">
        <v>0</v>
      </c>
      <c r="I1922" s="26">
        <v>0</v>
      </c>
      <c r="J1922" s="26">
        <v>1</v>
      </c>
      <c r="K1922" s="26">
        <v>0</v>
      </c>
      <c r="L1922" s="53">
        <v>0.33333333333333331</v>
      </c>
      <c r="M1922" s="54">
        <v>1.0688214106304978E-2</v>
      </c>
      <c r="N1922" s="54">
        <v>2.6315789473684209E-2</v>
      </c>
      <c r="O1922" s="54">
        <v>1</v>
      </c>
    </row>
    <row r="1923" spans="1:15" ht="15" customHeight="1">
      <c r="A1923" s="23" t="s">
        <v>2629</v>
      </c>
      <c r="B1923" s="24" t="s">
        <v>2630</v>
      </c>
      <c r="C1923" s="23" t="s">
        <v>2631</v>
      </c>
      <c r="D1923" s="24" t="s">
        <v>2632</v>
      </c>
      <c r="E1923" s="23" t="s">
        <v>2663</v>
      </c>
      <c r="F1923" s="24" t="s">
        <v>2664</v>
      </c>
      <c r="G1923" s="25">
        <v>4.0179999999999998</v>
      </c>
      <c r="H1923" s="26">
        <v>0</v>
      </c>
      <c r="I1923" s="26">
        <v>0</v>
      </c>
      <c r="J1923" s="26">
        <v>0</v>
      </c>
      <c r="K1923" s="26">
        <v>0</v>
      </c>
      <c r="L1923" s="53">
        <v>0</v>
      </c>
      <c r="M1923" s="54">
        <v>0</v>
      </c>
      <c r="N1923" s="54">
        <v>0</v>
      </c>
      <c r="O1923" s="54" t="s">
        <v>2766</v>
      </c>
    </row>
    <row r="1924" spans="1:15" ht="15" customHeight="1">
      <c r="A1924" s="23" t="s">
        <v>2629</v>
      </c>
      <c r="B1924" s="24" t="s">
        <v>2630</v>
      </c>
      <c r="C1924" s="23" t="s">
        <v>2631</v>
      </c>
      <c r="D1924" s="24" t="s">
        <v>2632</v>
      </c>
      <c r="E1924" s="23" t="s">
        <v>2665</v>
      </c>
      <c r="F1924" s="24" t="s">
        <v>2666</v>
      </c>
      <c r="G1924" s="25">
        <v>23.753</v>
      </c>
      <c r="H1924" s="26">
        <v>0</v>
      </c>
      <c r="I1924" s="26">
        <v>0</v>
      </c>
      <c r="J1924" s="26">
        <v>0</v>
      </c>
      <c r="K1924" s="26">
        <v>0</v>
      </c>
      <c r="L1924" s="53">
        <v>0</v>
      </c>
      <c r="M1924" s="54">
        <v>0</v>
      </c>
      <c r="N1924" s="54">
        <v>0</v>
      </c>
      <c r="O1924" s="54" t="s">
        <v>2766</v>
      </c>
    </row>
    <row r="1925" spans="1:15" ht="15" customHeight="1">
      <c r="A1925" s="23" t="s">
        <v>2629</v>
      </c>
      <c r="B1925" s="24" t="s">
        <v>2630</v>
      </c>
      <c r="C1925" s="23" t="s">
        <v>2631</v>
      </c>
      <c r="D1925" s="24" t="s">
        <v>2632</v>
      </c>
      <c r="E1925" s="23" t="s">
        <v>2667</v>
      </c>
      <c r="F1925" s="24" t="s">
        <v>2668</v>
      </c>
      <c r="G1925" s="25">
        <v>1.6419999999999999</v>
      </c>
      <c r="H1925" s="26">
        <v>0</v>
      </c>
      <c r="I1925" s="26">
        <v>0</v>
      </c>
      <c r="J1925" s="26">
        <v>0</v>
      </c>
      <c r="K1925" s="26">
        <v>0</v>
      </c>
      <c r="L1925" s="53">
        <v>0</v>
      </c>
      <c r="M1925" s="54">
        <v>0</v>
      </c>
      <c r="N1925" s="54">
        <v>0</v>
      </c>
      <c r="O1925" s="54" t="s">
        <v>2766</v>
      </c>
    </row>
    <row r="1926" spans="1:15" ht="15" customHeight="1">
      <c r="A1926" s="23" t="s">
        <v>2629</v>
      </c>
      <c r="B1926" s="24" t="s">
        <v>2630</v>
      </c>
      <c r="C1926" s="23" t="s">
        <v>2631</v>
      </c>
      <c r="D1926" s="24" t="s">
        <v>2632</v>
      </c>
      <c r="E1926" s="23" t="s">
        <v>2669</v>
      </c>
      <c r="F1926" s="24" t="s">
        <v>2670</v>
      </c>
      <c r="G1926" s="25">
        <v>62.683999999999997</v>
      </c>
      <c r="H1926" s="26">
        <v>0</v>
      </c>
      <c r="I1926" s="26">
        <v>0</v>
      </c>
      <c r="J1926" s="26">
        <v>0</v>
      </c>
      <c r="K1926" s="26">
        <v>0</v>
      </c>
      <c r="L1926" s="53">
        <v>0</v>
      </c>
      <c r="M1926" s="54">
        <v>0</v>
      </c>
      <c r="N1926" s="54">
        <v>0</v>
      </c>
      <c r="O1926" s="54" t="s">
        <v>2766</v>
      </c>
    </row>
    <row r="1927" spans="1:15" ht="15" customHeight="1">
      <c r="A1927" s="23" t="s">
        <v>2629</v>
      </c>
      <c r="B1927" s="24" t="s">
        <v>2630</v>
      </c>
      <c r="C1927" s="23" t="s">
        <v>2631</v>
      </c>
      <c r="D1927" s="24" t="s">
        <v>2632</v>
      </c>
      <c r="E1927" s="23" t="s">
        <v>2671</v>
      </c>
      <c r="F1927" s="24" t="s">
        <v>2672</v>
      </c>
      <c r="G1927" s="25">
        <v>12.64</v>
      </c>
      <c r="H1927" s="26">
        <v>0</v>
      </c>
      <c r="I1927" s="26">
        <v>0</v>
      </c>
      <c r="J1927" s="26">
        <v>0</v>
      </c>
      <c r="K1927" s="26">
        <v>0</v>
      </c>
      <c r="L1927" s="53">
        <v>0</v>
      </c>
      <c r="M1927" s="54">
        <v>0</v>
      </c>
      <c r="N1927" s="54">
        <v>0</v>
      </c>
      <c r="O1927" s="54" t="s">
        <v>2766</v>
      </c>
    </row>
    <row r="1928" spans="1:15" ht="15" customHeight="1">
      <c r="A1928" s="23" t="s">
        <v>2629</v>
      </c>
      <c r="B1928" s="24" t="s">
        <v>2630</v>
      </c>
      <c r="C1928" s="23" t="s">
        <v>2631</v>
      </c>
      <c r="D1928" s="24" t="s">
        <v>2632</v>
      </c>
      <c r="E1928" s="23" t="s">
        <v>2673</v>
      </c>
      <c r="F1928" s="24" t="s">
        <v>2674</v>
      </c>
      <c r="G1928" s="25">
        <v>48.8</v>
      </c>
      <c r="H1928" s="26">
        <v>1</v>
      </c>
      <c r="I1928" s="26">
        <v>0</v>
      </c>
      <c r="J1928" s="26">
        <v>0</v>
      </c>
      <c r="K1928" s="26">
        <v>0</v>
      </c>
      <c r="L1928" s="53">
        <v>0</v>
      </c>
      <c r="M1928" s="54">
        <v>0</v>
      </c>
      <c r="N1928" s="54">
        <v>0</v>
      </c>
      <c r="O1928" s="54" t="s">
        <v>2766</v>
      </c>
    </row>
    <row r="1929" spans="1:15" ht="15" customHeight="1">
      <c r="A1929" s="23" t="s">
        <v>2629</v>
      </c>
      <c r="B1929" s="24" t="s">
        <v>2630</v>
      </c>
      <c r="C1929" s="23" t="s">
        <v>2631</v>
      </c>
      <c r="D1929" s="24" t="s">
        <v>2632</v>
      </c>
      <c r="E1929" s="23" t="s">
        <v>2675</v>
      </c>
      <c r="F1929" s="24" t="s">
        <v>2676</v>
      </c>
      <c r="G1929" s="25">
        <v>10.843999999999999</v>
      </c>
      <c r="H1929" s="26">
        <v>0</v>
      </c>
      <c r="I1929" s="26">
        <v>0</v>
      </c>
      <c r="J1929" s="26">
        <v>0</v>
      </c>
      <c r="K1929" s="26">
        <v>0</v>
      </c>
      <c r="L1929" s="53">
        <v>0</v>
      </c>
      <c r="M1929" s="54">
        <v>0</v>
      </c>
      <c r="N1929" s="54">
        <v>0</v>
      </c>
      <c r="O1929" s="54" t="s">
        <v>2766</v>
      </c>
    </row>
    <row r="1930" spans="1:15" ht="15" customHeight="1">
      <c r="A1930" s="23" t="s">
        <v>2629</v>
      </c>
      <c r="B1930" s="24" t="s">
        <v>2630</v>
      </c>
      <c r="C1930" s="23" t="s">
        <v>2631</v>
      </c>
      <c r="D1930" s="24" t="s">
        <v>2632</v>
      </c>
      <c r="E1930" s="23" t="s">
        <v>2677</v>
      </c>
      <c r="F1930" s="24" t="s">
        <v>2678</v>
      </c>
      <c r="G1930" s="25">
        <v>32.432000000000002</v>
      </c>
      <c r="H1930" s="26">
        <v>0</v>
      </c>
      <c r="I1930" s="26">
        <v>0</v>
      </c>
      <c r="J1930" s="26">
        <v>0</v>
      </c>
      <c r="K1930" s="26">
        <v>0</v>
      </c>
      <c r="L1930" s="53">
        <v>0</v>
      </c>
      <c r="M1930" s="54">
        <v>0</v>
      </c>
      <c r="N1930" s="54">
        <v>0</v>
      </c>
      <c r="O1930" s="54" t="s">
        <v>2766</v>
      </c>
    </row>
    <row r="1931" spans="1:15" ht="15" customHeight="1">
      <c r="A1931" s="23" t="s">
        <v>2629</v>
      </c>
      <c r="B1931" s="24" t="s">
        <v>2630</v>
      </c>
      <c r="C1931" s="23" t="s">
        <v>2631</v>
      </c>
      <c r="D1931" s="24" t="s">
        <v>2632</v>
      </c>
      <c r="E1931" s="23" t="s">
        <v>2679</v>
      </c>
      <c r="F1931" s="24" t="s">
        <v>2680</v>
      </c>
      <c r="G1931" s="25">
        <v>34.869999999999997</v>
      </c>
      <c r="H1931" s="26">
        <v>0</v>
      </c>
      <c r="I1931" s="26">
        <v>0</v>
      </c>
      <c r="J1931" s="26">
        <v>0</v>
      </c>
      <c r="K1931" s="26">
        <v>0</v>
      </c>
      <c r="L1931" s="53">
        <v>0</v>
      </c>
      <c r="M1931" s="54">
        <v>0</v>
      </c>
      <c r="N1931" s="54">
        <v>0</v>
      </c>
      <c r="O1931" s="54" t="s">
        <v>2766</v>
      </c>
    </row>
    <row r="1932" spans="1:15" ht="15" customHeight="1">
      <c r="A1932" s="23" t="s">
        <v>2629</v>
      </c>
      <c r="B1932" s="24" t="s">
        <v>2630</v>
      </c>
      <c r="C1932" s="23" t="s">
        <v>2631</v>
      </c>
      <c r="D1932" s="24" t="s">
        <v>2632</v>
      </c>
      <c r="E1932" s="23" t="s">
        <v>2681</v>
      </c>
      <c r="F1932" s="24" t="s">
        <v>2682</v>
      </c>
      <c r="G1932" s="25">
        <v>66.364999999999995</v>
      </c>
      <c r="H1932" s="26">
        <v>1</v>
      </c>
      <c r="I1932" s="26">
        <v>1</v>
      </c>
      <c r="J1932" s="26">
        <v>0</v>
      </c>
      <c r="K1932" s="26">
        <v>0</v>
      </c>
      <c r="L1932" s="53">
        <v>0.33333333333333331</v>
      </c>
      <c r="M1932" s="54">
        <v>5.0227278434918001E-3</v>
      </c>
      <c r="N1932" s="54">
        <v>3.125E-2</v>
      </c>
      <c r="O1932" s="54">
        <v>1</v>
      </c>
    </row>
    <row r="1933" spans="1:15" ht="15" customHeight="1">
      <c r="A1933" s="23" t="s">
        <v>2629</v>
      </c>
      <c r="B1933" s="24" t="s">
        <v>2630</v>
      </c>
      <c r="C1933" s="23" t="s">
        <v>2631</v>
      </c>
      <c r="D1933" s="24" t="s">
        <v>2632</v>
      </c>
      <c r="E1933" s="23" t="s">
        <v>2683</v>
      </c>
      <c r="F1933" s="24" t="s">
        <v>2684</v>
      </c>
      <c r="G1933" s="25">
        <v>40.768999999999998</v>
      </c>
      <c r="H1933" s="26">
        <v>0</v>
      </c>
      <c r="I1933" s="26">
        <v>0</v>
      </c>
      <c r="J1933" s="26">
        <v>0</v>
      </c>
      <c r="K1933" s="26">
        <v>1</v>
      </c>
      <c r="L1933" s="53">
        <v>0.33333333333333331</v>
      </c>
      <c r="M1933" s="54">
        <v>8.1761469090076613E-3</v>
      </c>
      <c r="N1933" s="54">
        <v>6.25E-2</v>
      </c>
      <c r="O1933" s="54">
        <v>1</v>
      </c>
    </row>
    <row r="1934" spans="1:15" ht="15" customHeight="1">
      <c r="A1934" s="23" t="s">
        <v>2629</v>
      </c>
      <c r="B1934" s="24" t="s">
        <v>2630</v>
      </c>
      <c r="C1934" s="23" t="s">
        <v>2631</v>
      </c>
      <c r="D1934" s="24" t="s">
        <v>2632</v>
      </c>
      <c r="E1934" s="23" t="s">
        <v>2685</v>
      </c>
      <c r="F1934" s="24" t="s">
        <v>2686</v>
      </c>
      <c r="G1934" s="25">
        <v>29.881999999999994</v>
      </c>
      <c r="H1934" s="26">
        <v>0</v>
      </c>
      <c r="I1934" s="26">
        <v>0</v>
      </c>
      <c r="J1934" s="26">
        <v>0</v>
      </c>
      <c r="K1934" s="26">
        <v>0</v>
      </c>
      <c r="L1934" s="53">
        <v>0</v>
      </c>
      <c r="M1934" s="54">
        <v>0</v>
      </c>
      <c r="N1934" s="54">
        <v>0</v>
      </c>
      <c r="O1934" s="54" t="s">
        <v>2766</v>
      </c>
    </row>
    <row r="1935" spans="1:15" ht="15" customHeight="1">
      <c r="A1935" s="23" t="s">
        <v>2629</v>
      </c>
      <c r="B1935" s="24" t="s">
        <v>2630</v>
      </c>
      <c r="C1935" s="23" t="s">
        <v>2687</v>
      </c>
      <c r="D1935" s="24" t="s">
        <v>2688</v>
      </c>
      <c r="E1935" s="23" t="s">
        <v>2633</v>
      </c>
      <c r="F1935" s="24" t="s">
        <v>2634</v>
      </c>
      <c r="G1935" s="25">
        <v>183.7</v>
      </c>
      <c r="H1935" s="26">
        <v>2</v>
      </c>
      <c r="I1935" s="26">
        <v>4</v>
      </c>
      <c r="J1935" s="26">
        <v>0</v>
      </c>
      <c r="K1935" s="26">
        <v>4</v>
      </c>
      <c r="L1935" s="53">
        <v>2.6666666666666665</v>
      </c>
      <c r="M1935" s="54">
        <v>1.4516421702050445E-2</v>
      </c>
      <c r="N1935" s="54">
        <v>8.3333333333333329E-2</v>
      </c>
      <c r="O1935" s="54">
        <v>1.1428571428571428</v>
      </c>
    </row>
    <row r="1936" spans="1:15" ht="15" customHeight="1">
      <c r="A1936" s="23" t="s">
        <v>2629</v>
      </c>
      <c r="B1936" s="24" t="s">
        <v>2630</v>
      </c>
      <c r="C1936" s="23" t="s">
        <v>2687</v>
      </c>
      <c r="D1936" s="24" t="s">
        <v>2688</v>
      </c>
      <c r="E1936" s="23" t="s">
        <v>2689</v>
      </c>
      <c r="F1936" s="24" t="s">
        <v>2690</v>
      </c>
      <c r="G1936" s="25">
        <v>4.8019999999999996</v>
      </c>
      <c r="H1936" s="26">
        <v>0</v>
      </c>
      <c r="I1936" s="26">
        <v>0</v>
      </c>
      <c r="J1936" s="26">
        <v>0</v>
      </c>
      <c r="K1936" s="26">
        <v>0</v>
      </c>
      <c r="L1936" s="53">
        <v>0</v>
      </c>
      <c r="M1936" s="54">
        <v>0</v>
      </c>
      <c r="N1936" s="54">
        <v>0</v>
      </c>
      <c r="O1936" s="54" t="s">
        <v>2766</v>
      </c>
    </row>
    <row r="1937" spans="1:15" ht="15" customHeight="1">
      <c r="A1937" s="23" t="s">
        <v>2629</v>
      </c>
      <c r="B1937" s="24" t="s">
        <v>2630</v>
      </c>
      <c r="C1937" s="23" t="s">
        <v>2687</v>
      </c>
      <c r="D1937" s="24" t="s">
        <v>2688</v>
      </c>
      <c r="E1937" s="23" t="s">
        <v>2691</v>
      </c>
      <c r="F1937" s="24" t="s">
        <v>2692</v>
      </c>
      <c r="G1937" s="25">
        <v>19.655000000000001</v>
      </c>
      <c r="H1937" s="26">
        <v>0</v>
      </c>
      <c r="I1937" s="26">
        <v>0</v>
      </c>
      <c r="J1937" s="26">
        <v>0</v>
      </c>
      <c r="K1937" s="26">
        <v>0</v>
      </c>
      <c r="L1937" s="53">
        <v>0</v>
      </c>
      <c r="M1937" s="54">
        <v>0</v>
      </c>
      <c r="N1937" s="54">
        <v>0</v>
      </c>
      <c r="O1937" s="54" t="s">
        <v>2766</v>
      </c>
    </row>
    <row r="1938" spans="1:15" ht="15" customHeight="1">
      <c r="A1938" s="23" t="s">
        <v>2629</v>
      </c>
      <c r="B1938" s="24" t="s">
        <v>2630</v>
      </c>
      <c r="C1938" s="23" t="s">
        <v>2687</v>
      </c>
      <c r="D1938" s="24" t="s">
        <v>2688</v>
      </c>
      <c r="E1938" s="23" t="s">
        <v>2693</v>
      </c>
      <c r="F1938" s="24" t="s">
        <v>2694</v>
      </c>
      <c r="G1938" s="25">
        <v>89.694000000000003</v>
      </c>
      <c r="H1938" s="26">
        <v>0</v>
      </c>
      <c r="I1938" s="26">
        <v>2</v>
      </c>
      <c r="J1938" s="26">
        <v>0</v>
      </c>
      <c r="K1938" s="26">
        <v>1</v>
      </c>
      <c r="L1938" s="53">
        <v>1</v>
      </c>
      <c r="M1938" s="54">
        <v>1.1149017771534327E-2</v>
      </c>
      <c r="N1938" s="54">
        <v>9.375E-2</v>
      </c>
      <c r="O1938" s="54">
        <v>1</v>
      </c>
    </row>
    <row r="1939" spans="1:15" ht="15" customHeight="1">
      <c r="A1939" s="23" t="s">
        <v>2629</v>
      </c>
      <c r="B1939" s="24" t="s">
        <v>2630</v>
      </c>
      <c r="C1939" s="23" t="s">
        <v>2687</v>
      </c>
      <c r="D1939" s="24" t="s">
        <v>2688</v>
      </c>
      <c r="E1939" s="23" t="s">
        <v>2641</v>
      </c>
      <c r="F1939" s="24" t="s">
        <v>2642</v>
      </c>
      <c r="G1939" s="25">
        <v>91.99</v>
      </c>
      <c r="H1939" s="26">
        <v>1</v>
      </c>
      <c r="I1939" s="26">
        <v>4</v>
      </c>
      <c r="J1939" s="26">
        <v>0</v>
      </c>
      <c r="K1939" s="26">
        <v>4</v>
      </c>
      <c r="L1939" s="53">
        <v>2.6666666666666665</v>
      </c>
      <c r="M1939" s="54">
        <v>2.8988658187484147E-2</v>
      </c>
      <c r="N1939" s="54">
        <v>0.14545454545454545</v>
      </c>
      <c r="O1939" s="54">
        <v>1.5999999999999999</v>
      </c>
    </row>
    <row r="1940" spans="1:15" ht="15" customHeight="1">
      <c r="A1940" s="23" t="s">
        <v>2629</v>
      </c>
      <c r="B1940" s="24" t="s">
        <v>2630</v>
      </c>
      <c r="C1940" s="23" t="s">
        <v>2687</v>
      </c>
      <c r="D1940" s="24" t="s">
        <v>2688</v>
      </c>
      <c r="E1940" s="23" t="s">
        <v>2695</v>
      </c>
      <c r="F1940" s="24" t="s">
        <v>2696</v>
      </c>
      <c r="G1940" s="25">
        <v>16.2</v>
      </c>
      <c r="H1940" s="26">
        <v>0</v>
      </c>
      <c r="I1940" s="26">
        <v>0</v>
      </c>
      <c r="J1940" s="26">
        <v>0</v>
      </c>
      <c r="K1940" s="26">
        <v>0</v>
      </c>
      <c r="L1940" s="53">
        <v>0</v>
      </c>
      <c r="M1940" s="54">
        <v>0</v>
      </c>
      <c r="N1940" s="54">
        <v>0</v>
      </c>
      <c r="O1940" s="54" t="s">
        <v>2766</v>
      </c>
    </row>
    <row r="1941" spans="1:15" ht="15" customHeight="1">
      <c r="A1941" s="23" t="s">
        <v>2629</v>
      </c>
      <c r="B1941" s="24" t="s">
        <v>2630</v>
      </c>
      <c r="C1941" s="23" t="s">
        <v>2687</v>
      </c>
      <c r="D1941" s="24" t="s">
        <v>2688</v>
      </c>
      <c r="E1941" s="23" t="s">
        <v>2643</v>
      </c>
      <c r="F1941" s="24" t="s">
        <v>2644</v>
      </c>
      <c r="G1941" s="25">
        <v>22.550000000000011</v>
      </c>
      <c r="H1941" s="26">
        <v>0</v>
      </c>
      <c r="I1941" s="26">
        <v>0</v>
      </c>
      <c r="J1941" s="26">
        <v>0</v>
      </c>
      <c r="K1941" s="26">
        <v>0</v>
      </c>
      <c r="L1941" s="53">
        <v>0</v>
      </c>
      <c r="M1941" s="54">
        <v>0</v>
      </c>
      <c r="N1941" s="54">
        <v>0</v>
      </c>
      <c r="O1941" s="54" t="s">
        <v>2766</v>
      </c>
    </row>
    <row r="1942" spans="1:15" ht="15" customHeight="1">
      <c r="A1942" s="23" t="s">
        <v>2629</v>
      </c>
      <c r="B1942" s="24" t="s">
        <v>2630</v>
      </c>
      <c r="C1942" s="23" t="s">
        <v>2687</v>
      </c>
      <c r="D1942" s="24" t="s">
        <v>2688</v>
      </c>
      <c r="E1942" s="23" t="s">
        <v>2697</v>
      </c>
      <c r="F1942" s="24" t="s">
        <v>2698</v>
      </c>
      <c r="G1942" s="25">
        <v>1.9</v>
      </c>
      <c r="H1942" s="26">
        <v>0</v>
      </c>
      <c r="I1942" s="26">
        <v>0</v>
      </c>
      <c r="J1942" s="26">
        <v>0</v>
      </c>
      <c r="K1942" s="26">
        <v>0</v>
      </c>
      <c r="L1942" s="53">
        <v>0</v>
      </c>
      <c r="M1942" s="54">
        <v>0</v>
      </c>
      <c r="N1942" s="54">
        <v>0</v>
      </c>
      <c r="O1942" s="54" t="s">
        <v>2766</v>
      </c>
    </row>
    <row r="1943" spans="1:15" ht="15" customHeight="1">
      <c r="A1943" s="23" t="s">
        <v>2629</v>
      </c>
      <c r="B1943" s="24" t="s">
        <v>2630</v>
      </c>
      <c r="C1943" s="23" t="s">
        <v>2687</v>
      </c>
      <c r="D1943" s="24" t="s">
        <v>2688</v>
      </c>
      <c r="E1943" s="23" t="s">
        <v>2647</v>
      </c>
      <c r="F1943" s="24" t="s">
        <v>2648</v>
      </c>
      <c r="G1943" s="25">
        <v>88.2</v>
      </c>
      <c r="H1943" s="26">
        <v>0</v>
      </c>
      <c r="I1943" s="26">
        <v>0</v>
      </c>
      <c r="J1943" s="26">
        <v>2</v>
      </c>
      <c r="K1943" s="26">
        <v>1</v>
      </c>
      <c r="L1943" s="53">
        <v>1</v>
      </c>
      <c r="M1943" s="54">
        <v>1.1337868480725623E-2</v>
      </c>
      <c r="N1943" s="54">
        <v>2.7272727272727275E-2</v>
      </c>
      <c r="O1943" s="54">
        <v>1</v>
      </c>
    </row>
    <row r="1944" spans="1:15" ht="15" customHeight="1">
      <c r="A1944" s="23" t="s">
        <v>2629</v>
      </c>
      <c r="B1944" s="24" t="s">
        <v>2630</v>
      </c>
      <c r="C1944" s="23" t="s">
        <v>2687</v>
      </c>
      <c r="D1944" s="24" t="s">
        <v>2688</v>
      </c>
      <c r="E1944" s="23" t="s">
        <v>2699</v>
      </c>
      <c r="F1944" s="24" t="s">
        <v>2700</v>
      </c>
      <c r="G1944" s="25">
        <v>59.545000000000002</v>
      </c>
      <c r="H1944" s="26">
        <v>0</v>
      </c>
      <c r="I1944" s="26">
        <v>1</v>
      </c>
      <c r="J1944" s="26">
        <v>0</v>
      </c>
      <c r="K1944" s="26">
        <v>0</v>
      </c>
      <c r="L1944" s="53">
        <v>0.33333333333333331</v>
      </c>
      <c r="M1944" s="54">
        <v>5.5980071094690288E-3</v>
      </c>
      <c r="N1944" s="54">
        <v>6.25E-2</v>
      </c>
      <c r="O1944" s="54">
        <v>1</v>
      </c>
    </row>
    <row r="1945" spans="1:15" ht="15" customHeight="1">
      <c r="A1945" s="23" t="s">
        <v>2629</v>
      </c>
      <c r="B1945" s="24" t="s">
        <v>2630</v>
      </c>
      <c r="C1945" s="23" t="s">
        <v>2687</v>
      </c>
      <c r="D1945" s="24" t="s">
        <v>2688</v>
      </c>
      <c r="E1945" s="23" t="s">
        <v>2701</v>
      </c>
      <c r="F1945" s="24" t="s">
        <v>2702</v>
      </c>
      <c r="G1945" s="25">
        <v>31.065999999999999</v>
      </c>
      <c r="H1945" s="26">
        <v>0</v>
      </c>
      <c r="I1945" s="26">
        <v>0</v>
      </c>
      <c r="J1945" s="26">
        <v>0</v>
      </c>
      <c r="K1945" s="26">
        <v>0</v>
      </c>
      <c r="L1945" s="53">
        <v>0</v>
      </c>
      <c r="M1945" s="54">
        <v>0</v>
      </c>
      <c r="N1945" s="54">
        <v>0</v>
      </c>
      <c r="O1945" s="54" t="s">
        <v>2766</v>
      </c>
    </row>
    <row r="1946" spans="1:15" ht="15" customHeight="1">
      <c r="A1946" s="23" t="s">
        <v>2629</v>
      </c>
      <c r="B1946" s="24" t="s">
        <v>2630</v>
      </c>
      <c r="C1946" s="23" t="s">
        <v>2687</v>
      </c>
      <c r="D1946" s="24" t="s">
        <v>2688</v>
      </c>
      <c r="E1946" s="23" t="s">
        <v>2703</v>
      </c>
      <c r="F1946" s="24" t="s">
        <v>2704</v>
      </c>
      <c r="G1946" s="25">
        <v>14.955999999999996</v>
      </c>
      <c r="H1946" s="26">
        <v>0</v>
      </c>
      <c r="I1946" s="26">
        <v>0</v>
      </c>
      <c r="J1946" s="26">
        <v>0</v>
      </c>
      <c r="K1946" s="26">
        <v>0</v>
      </c>
      <c r="L1946" s="53">
        <v>0</v>
      </c>
      <c r="M1946" s="54">
        <v>0</v>
      </c>
      <c r="N1946" s="54">
        <v>0</v>
      </c>
      <c r="O1946" s="54" t="s">
        <v>2766</v>
      </c>
    </row>
    <row r="1947" spans="1:15" ht="15" customHeight="1">
      <c r="A1947" s="23" t="s">
        <v>2629</v>
      </c>
      <c r="B1947" s="24" t="s">
        <v>2630</v>
      </c>
      <c r="C1947" s="23" t="s">
        <v>2687</v>
      </c>
      <c r="D1947" s="24" t="s">
        <v>2688</v>
      </c>
      <c r="E1947" s="23" t="s">
        <v>2673</v>
      </c>
      <c r="F1947" s="24" t="s">
        <v>2674</v>
      </c>
      <c r="G1947" s="25">
        <v>56.155000000000001</v>
      </c>
      <c r="H1947" s="26">
        <v>0</v>
      </c>
      <c r="I1947" s="26">
        <v>0</v>
      </c>
      <c r="J1947" s="26">
        <v>0</v>
      </c>
      <c r="K1947" s="26">
        <v>0</v>
      </c>
      <c r="L1947" s="53">
        <v>0</v>
      </c>
      <c r="M1947" s="54">
        <v>0</v>
      </c>
      <c r="N1947" s="54">
        <v>0</v>
      </c>
      <c r="O1947" s="54" t="s">
        <v>2766</v>
      </c>
    </row>
    <row r="1948" spans="1:15" ht="15" customHeight="1">
      <c r="A1948" s="23" t="s">
        <v>2629</v>
      </c>
      <c r="B1948" s="24" t="s">
        <v>2630</v>
      </c>
      <c r="C1948" s="23" t="s">
        <v>2687</v>
      </c>
      <c r="D1948" s="24" t="s">
        <v>2688</v>
      </c>
      <c r="E1948" s="23" t="s">
        <v>2705</v>
      </c>
      <c r="F1948" s="24" t="s">
        <v>2706</v>
      </c>
      <c r="G1948" s="25">
        <v>6.6740000000000004</v>
      </c>
      <c r="H1948" s="26">
        <v>0</v>
      </c>
      <c r="I1948" s="26">
        <v>0</v>
      </c>
      <c r="J1948" s="26">
        <v>0</v>
      </c>
      <c r="K1948" s="26">
        <v>0</v>
      </c>
      <c r="L1948" s="53">
        <v>0</v>
      </c>
      <c r="M1948" s="54">
        <v>0</v>
      </c>
      <c r="N1948" s="54">
        <v>0</v>
      </c>
      <c r="O1948" s="54" t="s">
        <v>2766</v>
      </c>
    </row>
    <row r="1949" spans="1:15" ht="15" customHeight="1">
      <c r="A1949" s="23" t="s">
        <v>2629</v>
      </c>
      <c r="B1949" s="24" t="s">
        <v>2630</v>
      </c>
      <c r="C1949" s="23" t="s">
        <v>2687</v>
      </c>
      <c r="D1949" s="24" t="s">
        <v>2688</v>
      </c>
      <c r="E1949" s="23" t="s">
        <v>2707</v>
      </c>
      <c r="F1949" s="24" t="s">
        <v>2708</v>
      </c>
      <c r="G1949" s="25">
        <v>50.64</v>
      </c>
      <c r="H1949" s="26">
        <v>0</v>
      </c>
      <c r="I1949" s="26">
        <v>0</v>
      </c>
      <c r="J1949" s="26">
        <v>0</v>
      </c>
      <c r="K1949" s="26">
        <v>0</v>
      </c>
      <c r="L1949" s="53">
        <v>0</v>
      </c>
      <c r="M1949" s="54">
        <v>0</v>
      </c>
      <c r="N1949" s="54">
        <v>0</v>
      </c>
      <c r="O1949" s="54" t="s">
        <v>2766</v>
      </c>
    </row>
    <row r="1950" spans="1:15" ht="15" customHeight="1">
      <c r="A1950" s="23" t="s">
        <v>2629</v>
      </c>
      <c r="B1950" s="24" t="s">
        <v>2630</v>
      </c>
      <c r="C1950" s="23" t="s">
        <v>2687</v>
      </c>
      <c r="D1950" s="24" t="s">
        <v>2688</v>
      </c>
      <c r="E1950" s="23" t="s">
        <v>2709</v>
      </c>
      <c r="F1950" s="24" t="s">
        <v>2710</v>
      </c>
      <c r="G1950" s="25">
        <v>10.300000000000011</v>
      </c>
      <c r="H1950" s="26">
        <v>0</v>
      </c>
      <c r="I1950" s="26">
        <v>0</v>
      </c>
      <c r="J1950" s="26">
        <v>0</v>
      </c>
      <c r="K1950" s="26">
        <v>0</v>
      </c>
      <c r="L1950" s="53">
        <v>0</v>
      </c>
      <c r="M1950" s="54">
        <v>0</v>
      </c>
      <c r="N1950" s="54">
        <v>0</v>
      </c>
      <c r="O1950" s="54" t="s">
        <v>2766</v>
      </c>
    </row>
    <row r="1951" spans="1:15" ht="15" customHeight="1">
      <c r="A1951" s="23" t="s">
        <v>2629</v>
      </c>
      <c r="B1951" s="24" t="s">
        <v>2630</v>
      </c>
      <c r="C1951" s="23" t="s">
        <v>2687</v>
      </c>
      <c r="D1951" s="24" t="s">
        <v>2688</v>
      </c>
      <c r="E1951" s="23" t="s">
        <v>2711</v>
      </c>
      <c r="F1951" s="24" t="s">
        <v>2712</v>
      </c>
      <c r="G1951" s="25">
        <v>14.874000000000001</v>
      </c>
      <c r="H1951" s="26">
        <v>1</v>
      </c>
      <c r="I1951" s="26">
        <v>0</v>
      </c>
      <c r="J1951" s="26">
        <v>0</v>
      </c>
      <c r="K1951" s="26">
        <v>0</v>
      </c>
      <c r="L1951" s="53">
        <v>0</v>
      </c>
      <c r="M1951" s="54">
        <v>0</v>
      </c>
      <c r="N1951" s="54">
        <v>0</v>
      </c>
      <c r="O1951" s="54" t="s">
        <v>2766</v>
      </c>
    </row>
    <row r="1952" spans="1:15" ht="15" customHeight="1">
      <c r="A1952" s="23" t="s">
        <v>2629</v>
      </c>
      <c r="B1952" s="24" t="s">
        <v>2630</v>
      </c>
      <c r="C1952" s="23" t="s">
        <v>2687</v>
      </c>
      <c r="D1952" s="24" t="s">
        <v>2688</v>
      </c>
      <c r="E1952" s="23" t="s">
        <v>2713</v>
      </c>
      <c r="F1952" s="24" t="s">
        <v>2714</v>
      </c>
      <c r="G1952" s="25">
        <v>9.5</v>
      </c>
      <c r="H1952" s="26">
        <v>0</v>
      </c>
      <c r="I1952" s="26">
        <v>0</v>
      </c>
      <c r="J1952" s="26">
        <v>0</v>
      </c>
      <c r="K1952" s="26">
        <v>0</v>
      </c>
      <c r="L1952" s="53">
        <v>0</v>
      </c>
      <c r="M1952" s="54">
        <v>0</v>
      </c>
      <c r="N1952" s="54" t="s">
        <v>2766</v>
      </c>
      <c r="O1952" s="54" t="s">
        <v>2766</v>
      </c>
    </row>
    <row r="1953" spans="1:16" s="28" customFormat="1" ht="15" customHeight="1">
      <c r="A1953" s="23" t="s">
        <v>2629</v>
      </c>
      <c r="B1953" s="24" t="s">
        <v>2630</v>
      </c>
      <c r="C1953" s="23" t="s">
        <v>2715</v>
      </c>
      <c r="D1953" s="24" t="s">
        <v>2716</v>
      </c>
      <c r="E1953" s="23" t="s">
        <v>2717</v>
      </c>
      <c r="F1953" s="24" t="s">
        <v>2718</v>
      </c>
      <c r="G1953" s="25">
        <v>3.7629999999999999</v>
      </c>
      <c r="H1953" s="26">
        <v>2</v>
      </c>
      <c r="I1953" s="26">
        <v>0</v>
      </c>
      <c r="J1953" s="26">
        <v>1</v>
      </c>
      <c r="K1953" s="26">
        <v>0</v>
      </c>
      <c r="L1953" s="53">
        <v>0.33333333333333331</v>
      </c>
      <c r="M1953" s="54">
        <v>8.8581805297191951E-2</v>
      </c>
      <c r="N1953" s="54">
        <v>9.0909090909090912E-2</v>
      </c>
      <c r="O1953" s="54">
        <v>1</v>
      </c>
      <c r="P1953" s="55"/>
    </row>
    <row r="1954" spans="1:16" s="28" customFormat="1" ht="15" customHeight="1">
      <c r="A1954" s="23" t="s">
        <v>2629</v>
      </c>
      <c r="B1954" s="24" t="s">
        <v>2630</v>
      </c>
      <c r="C1954" s="23" t="s">
        <v>2715</v>
      </c>
      <c r="D1954" s="24" t="s">
        <v>2716</v>
      </c>
      <c r="E1954" s="23" t="s">
        <v>2633</v>
      </c>
      <c r="F1954" s="24" t="s">
        <v>2634</v>
      </c>
      <c r="G1954" s="25">
        <v>16.029000000000003</v>
      </c>
      <c r="H1954" s="26">
        <v>1</v>
      </c>
      <c r="I1954" s="26">
        <v>1</v>
      </c>
      <c r="J1954" s="26">
        <v>1</v>
      </c>
      <c r="K1954" s="26">
        <v>0</v>
      </c>
      <c r="L1954" s="53">
        <v>0.66666666666666663</v>
      </c>
      <c r="M1954" s="54">
        <v>4.1591282467194866E-2</v>
      </c>
      <c r="N1954" s="54">
        <v>0.10526315789473684</v>
      </c>
      <c r="O1954" s="54">
        <v>1</v>
      </c>
      <c r="P1954" s="55"/>
    </row>
    <row r="1955" spans="1:16" ht="15" customHeight="1">
      <c r="A1955" s="23" t="s">
        <v>2629</v>
      </c>
      <c r="B1955" s="24" t="s">
        <v>2630</v>
      </c>
      <c r="C1955" s="23" t="s">
        <v>2715</v>
      </c>
      <c r="D1955" s="24" t="s">
        <v>2716</v>
      </c>
      <c r="E1955" s="23" t="s">
        <v>2691</v>
      </c>
      <c r="F1955" s="24" t="s">
        <v>2692</v>
      </c>
      <c r="G1955" s="25">
        <v>19.649999999999999</v>
      </c>
      <c r="H1955" s="26">
        <v>0</v>
      </c>
      <c r="I1955" s="26">
        <v>0</v>
      </c>
      <c r="J1955" s="26">
        <v>0</v>
      </c>
      <c r="K1955" s="26">
        <v>0</v>
      </c>
      <c r="L1955" s="53">
        <v>0</v>
      </c>
      <c r="M1955" s="54">
        <v>0</v>
      </c>
      <c r="N1955" s="54">
        <v>0</v>
      </c>
      <c r="O1955" s="54" t="s">
        <v>2766</v>
      </c>
    </row>
    <row r="1956" spans="1:16" ht="15" customHeight="1">
      <c r="A1956" s="23" t="s">
        <v>2629</v>
      </c>
      <c r="B1956" s="24" t="s">
        <v>2630</v>
      </c>
      <c r="C1956" s="23" t="s">
        <v>2715</v>
      </c>
      <c r="D1956" s="24" t="s">
        <v>2716</v>
      </c>
      <c r="E1956" s="23" t="s">
        <v>2719</v>
      </c>
      <c r="F1956" s="24" t="s">
        <v>2720</v>
      </c>
      <c r="G1956" s="25">
        <v>18.100000000000001</v>
      </c>
      <c r="H1956" s="26">
        <v>1</v>
      </c>
      <c r="I1956" s="26">
        <v>0</v>
      </c>
      <c r="J1956" s="26">
        <v>2</v>
      </c>
      <c r="K1956" s="26">
        <v>0</v>
      </c>
      <c r="L1956" s="53">
        <v>0.66666666666666663</v>
      </c>
      <c r="M1956" s="54">
        <v>3.6832412523020254E-2</v>
      </c>
      <c r="N1956" s="54">
        <v>2.1276595744680851E-2</v>
      </c>
      <c r="O1956" s="54">
        <v>1</v>
      </c>
    </row>
    <row r="1957" spans="1:16" ht="15" customHeight="1">
      <c r="A1957" s="23" t="s">
        <v>2629</v>
      </c>
      <c r="B1957" s="24" t="s">
        <v>2630</v>
      </c>
      <c r="C1957" s="23" t="s">
        <v>2715</v>
      </c>
      <c r="D1957" s="24" t="s">
        <v>2716</v>
      </c>
      <c r="E1957" s="23" t="s">
        <v>2721</v>
      </c>
      <c r="F1957" s="24" t="s">
        <v>2722</v>
      </c>
      <c r="G1957" s="25">
        <v>2.2780000000000005</v>
      </c>
      <c r="H1957" s="26">
        <v>0</v>
      </c>
      <c r="I1957" s="26">
        <v>0</v>
      </c>
      <c r="J1957" s="26">
        <v>0</v>
      </c>
      <c r="K1957" s="26">
        <v>0</v>
      </c>
      <c r="L1957" s="53">
        <v>0</v>
      </c>
      <c r="M1957" s="54">
        <v>0</v>
      </c>
      <c r="N1957" s="54">
        <v>0</v>
      </c>
      <c r="O1957" s="54" t="s">
        <v>2766</v>
      </c>
    </row>
    <row r="1958" spans="1:16" ht="15" customHeight="1">
      <c r="A1958" s="23" t="s">
        <v>2629</v>
      </c>
      <c r="B1958" s="24" t="s">
        <v>2630</v>
      </c>
      <c r="C1958" s="23" t="s">
        <v>2715</v>
      </c>
      <c r="D1958" s="24" t="s">
        <v>2716</v>
      </c>
      <c r="E1958" s="23" t="s">
        <v>2643</v>
      </c>
      <c r="F1958" s="24" t="s">
        <v>2644</v>
      </c>
      <c r="G1958" s="25">
        <v>14.8</v>
      </c>
      <c r="H1958" s="26">
        <v>0</v>
      </c>
      <c r="I1958" s="26">
        <v>1</v>
      </c>
      <c r="J1958" s="26">
        <v>3</v>
      </c>
      <c r="K1958" s="26">
        <v>1</v>
      </c>
      <c r="L1958" s="53">
        <v>1.6666666666666667</v>
      </c>
      <c r="M1958" s="54">
        <v>0.11261261261261261</v>
      </c>
      <c r="N1958" s="54">
        <v>5.7471264367816091E-2</v>
      </c>
      <c r="O1958" s="54">
        <v>1</v>
      </c>
    </row>
    <row r="1959" spans="1:16" ht="15" customHeight="1">
      <c r="A1959" s="23" t="s">
        <v>2629</v>
      </c>
      <c r="B1959" s="24" t="s">
        <v>2630</v>
      </c>
      <c r="C1959" s="23" t="s">
        <v>2715</v>
      </c>
      <c r="D1959" s="24" t="s">
        <v>2716</v>
      </c>
      <c r="E1959" s="23" t="s">
        <v>2723</v>
      </c>
      <c r="F1959" s="24" t="s">
        <v>2724</v>
      </c>
      <c r="G1959" s="25">
        <v>5.7949999999999999</v>
      </c>
      <c r="H1959" s="26">
        <v>1</v>
      </c>
      <c r="I1959" s="26">
        <v>1</v>
      </c>
      <c r="J1959" s="26">
        <v>2</v>
      </c>
      <c r="K1959" s="26">
        <v>0</v>
      </c>
      <c r="L1959" s="53">
        <v>1</v>
      </c>
      <c r="M1959" s="54">
        <v>0.17256255392579811</v>
      </c>
      <c r="N1959" s="54">
        <v>2.2058823529411763E-2</v>
      </c>
      <c r="O1959" s="54">
        <v>1</v>
      </c>
    </row>
    <row r="1960" spans="1:16" ht="15" customHeight="1">
      <c r="A1960" s="23" t="s">
        <v>2629</v>
      </c>
      <c r="B1960" s="24" t="s">
        <v>2630</v>
      </c>
      <c r="C1960" s="23" t="s">
        <v>2715</v>
      </c>
      <c r="D1960" s="24" t="s">
        <v>2716</v>
      </c>
      <c r="E1960" s="23" t="s">
        <v>2725</v>
      </c>
      <c r="F1960" s="24" t="s">
        <v>2726</v>
      </c>
      <c r="G1960" s="25">
        <v>42</v>
      </c>
      <c r="H1960" s="26">
        <v>4</v>
      </c>
      <c r="I1960" s="26">
        <v>2</v>
      </c>
      <c r="J1960" s="26">
        <v>2</v>
      </c>
      <c r="K1960" s="26">
        <v>1</v>
      </c>
      <c r="L1960" s="53">
        <v>1.6666666666666667</v>
      </c>
      <c r="M1960" s="54">
        <v>3.9682539682539687E-2</v>
      </c>
      <c r="N1960" s="54">
        <v>4.3859649122807022E-2</v>
      </c>
      <c r="O1960" s="54">
        <v>1</v>
      </c>
    </row>
    <row r="1961" spans="1:16" ht="15" customHeight="1">
      <c r="A1961" s="23" t="s">
        <v>2629</v>
      </c>
      <c r="B1961" s="24" t="s">
        <v>2630</v>
      </c>
      <c r="C1961" s="23" t="s">
        <v>2715</v>
      </c>
      <c r="D1961" s="24" t="s">
        <v>2716</v>
      </c>
      <c r="E1961" s="23" t="s">
        <v>2727</v>
      </c>
      <c r="F1961" s="24" t="s">
        <v>2728</v>
      </c>
      <c r="G1961" s="25">
        <v>4.827</v>
      </c>
      <c r="H1961" s="26">
        <v>0</v>
      </c>
      <c r="I1961" s="26">
        <v>0</v>
      </c>
      <c r="J1961" s="26">
        <v>0</v>
      </c>
      <c r="K1961" s="26">
        <v>0</v>
      </c>
      <c r="L1961" s="53">
        <v>0</v>
      </c>
      <c r="M1961" s="54">
        <v>0</v>
      </c>
      <c r="N1961" s="54">
        <v>0</v>
      </c>
      <c r="O1961" s="54" t="s">
        <v>2766</v>
      </c>
    </row>
    <row r="1962" spans="1:16" ht="15" customHeight="1">
      <c r="A1962" s="23" t="s">
        <v>2629</v>
      </c>
      <c r="B1962" s="24" t="s">
        <v>2630</v>
      </c>
      <c r="C1962" s="23" t="s">
        <v>2715</v>
      </c>
      <c r="D1962" s="24" t="s">
        <v>2716</v>
      </c>
      <c r="E1962" s="23" t="s">
        <v>2729</v>
      </c>
      <c r="F1962" s="24" t="s">
        <v>2730</v>
      </c>
      <c r="G1962" s="25">
        <v>3.3</v>
      </c>
      <c r="H1962" s="26">
        <v>0</v>
      </c>
      <c r="I1962" s="26">
        <v>0</v>
      </c>
      <c r="J1962" s="26">
        <v>0</v>
      </c>
      <c r="K1962" s="26">
        <v>0</v>
      </c>
      <c r="L1962" s="53">
        <v>0</v>
      </c>
      <c r="M1962" s="54">
        <v>0</v>
      </c>
      <c r="N1962" s="54">
        <v>0</v>
      </c>
      <c r="O1962" s="54" t="s">
        <v>2766</v>
      </c>
    </row>
    <row r="1963" spans="1:16" ht="15" customHeight="1">
      <c r="A1963" s="23" t="s">
        <v>2629</v>
      </c>
      <c r="B1963" s="24" t="s">
        <v>2630</v>
      </c>
      <c r="C1963" s="23" t="s">
        <v>2715</v>
      </c>
      <c r="D1963" s="24" t="s">
        <v>2716</v>
      </c>
      <c r="E1963" s="23" t="s">
        <v>2731</v>
      </c>
      <c r="F1963" s="24" t="s">
        <v>2732</v>
      </c>
      <c r="G1963" s="25">
        <v>13.5</v>
      </c>
      <c r="H1963" s="26">
        <v>0</v>
      </c>
      <c r="I1963" s="26">
        <v>1</v>
      </c>
      <c r="J1963" s="26">
        <v>0</v>
      </c>
      <c r="K1963" s="26">
        <v>1</v>
      </c>
      <c r="L1963" s="53">
        <v>0.66666666666666663</v>
      </c>
      <c r="M1963" s="54">
        <v>4.9382716049382713E-2</v>
      </c>
      <c r="N1963" s="54">
        <v>0.1111111111111111</v>
      </c>
      <c r="O1963" s="54">
        <v>1</v>
      </c>
    </row>
    <row r="1964" spans="1:16" ht="15" customHeight="1">
      <c r="A1964" s="23" t="s">
        <v>2629</v>
      </c>
      <c r="B1964" s="24" t="s">
        <v>2630</v>
      </c>
      <c r="C1964" s="23" t="s">
        <v>2715</v>
      </c>
      <c r="D1964" s="24" t="s">
        <v>2716</v>
      </c>
      <c r="E1964" s="23" t="s">
        <v>2733</v>
      </c>
      <c r="F1964" s="24" t="s">
        <v>2734</v>
      </c>
      <c r="G1964" s="25">
        <v>0.75700000000000001</v>
      </c>
      <c r="H1964" s="26">
        <v>0</v>
      </c>
      <c r="I1964" s="26">
        <v>0</v>
      </c>
      <c r="J1964" s="26">
        <v>0</v>
      </c>
      <c r="K1964" s="26">
        <v>0</v>
      </c>
      <c r="L1964" s="53">
        <v>0</v>
      </c>
      <c r="M1964" s="54">
        <v>0</v>
      </c>
      <c r="N1964" s="54">
        <v>0</v>
      </c>
      <c r="O1964" s="54" t="s">
        <v>2766</v>
      </c>
    </row>
    <row r="1965" spans="1:16" ht="15" customHeight="1">
      <c r="A1965" s="23" t="s">
        <v>2629</v>
      </c>
      <c r="B1965" s="24" t="s">
        <v>2630</v>
      </c>
      <c r="C1965" s="23" t="s">
        <v>2715</v>
      </c>
      <c r="D1965" s="24" t="s">
        <v>2716</v>
      </c>
      <c r="E1965" s="23" t="s">
        <v>2735</v>
      </c>
      <c r="F1965" s="24" t="s">
        <v>2736</v>
      </c>
      <c r="G1965" s="25">
        <v>29.141999999999999</v>
      </c>
      <c r="H1965" s="26">
        <v>5</v>
      </c>
      <c r="I1965" s="26">
        <v>2</v>
      </c>
      <c r="J1965" s="26">
        <v>3</v>
      </c>
      <c r="K1965" s="26">
        <v>1</v>
      </c>
      <c r="L1965" s="53">
        <v>2</v>
      </c>
      <c r="M1965" s="54">
        <v>6.8629469494200818E-2</v>
      </c>
      <c r="N1965" s="54">
        <v>4.3795620437956206E-2</v>
      </c>
      <c r="O1965" s="54">
        <v>1</v>
      </c>
    </row>
    <row r="1966" spans="1:16" ht="15" customHeight="1">
      <c r="A1966" s="23" t="s">
        <v>2629</v>
      </c>
      <c r="B1966" s="24" t="s">
        <v>2630</v>
      </c>
      <c r="C1966" s="23" t="s">
        <v>2737</v>
      </c>
      <c r="D1966" s="24" t="s">
        <v>2738</v>
      </c>
      <c r="E1966" s="23" t="s">
        <v>2739</v>
      </c>
      <c r="F1966" s="24" t="s">
        <v>2740</v>
      </c>
      <c r="G1966" s="25">
        <v>15.349999999999994</v>
      </c>
      <c r="H1966" s="26">
        <v>1</v>
      </c>
      <c r="I1966" s="26">
        <v>1</v>
      </c>
      <c r="J1966" s="26">
        <v>0</v>
      </c>
      <c r="K1966" s="26">
        <v>0</v>
      </c>
      <c r="L1966" s="53">
        <v>0.33333333333333331</v>
      </c>
      <c r="M1966" s="54">
        <v>2.1715526601520093E-2</v>
      </c>
      <c r="N1966" s="54">
        <v>6.6666666666666666E-2</v>
      </c>
      <c r="O1966" s="54">
        <v>1</v>
      </c>
    </row>
    <row r="1967" spans="1:16" ht="15" customHeight="1">
      <c r="A1967" s="23" t="s">
        <v>2629</v>
      </c>
      <c r="B1967" s="24" t="s">
        <v>2630</v>
      </c>
      <c r="C1967" s="23" t="s">
        <v>2737</v>
      </c>
      <c r="D1967" s="24" t="s">
        <v>2738</v>
      </c>
      <c r="E1967" s="23" t="s">
        <v>2693</v>
      </c>
      <c r="F1967" s="24" t="s">
        <v>2694</v>
      </c>
      <c r="G1967" s="25">
        <v>15.699999999999996</v>
      </c>
      <c r="H1967" s="26">
        <v>1</v>
      </c>
      <c r="I1967" s="26">
        <v>0</v>
      </c>
      <c r="J1967" s="26">
        <v>1</v>
      </c>
      <c r="K1967" s="26">
        <v>0</v>
      </c>
      <c r="L1967" s="53">
        <v>0.33333333333333331</v>
      </c>
      <c r="M1967" s="54">
        <v>2.1231422505307861E-2</v>
      </c>
      <c r="N1967" s="54">
        <v>0.16666666666666666</v>
      </c>
      <c r="O1967" s="54">
        <v>1</v>
      </c>
    </row>
    <row r="1968" spans="1:16" ht="15" customHeight="1">
      <c r="A1968" s="23" t="s">
        <v>2629</v>
      </c>
      <c r="B1968" s="24" t="s">
        <v>2630</v>
      </c>
      <c r="C1968" s="23" t="s">
        <v>2737</v>
      </c>
      <c r="D1968" s="24" t="s">
        <v>2738</v>
      </c>
      <c r="E1968" s="23" t="s">
        <v>2695</v>
      </c>
      <c r="F1968" s="24" t="s">
        <v>2696</v>
      </c>
      <c r="G1968" s="25">
        <v>14.805</v>
      </c>
      <c r="H1968" s="26">
        <v>1</v>
      </c>
      <c r="I1968" s="26">
        <v>0</v>
      </c>
      <c r="J1968" s="26">
        <v>0</v>
      </c>
      <c r="K1968" s="26">
        <v>0</v>
      </c>
      <c r="L1968" s="53">
        <v>0</v>
      </c>
      <c r="M1968" s="54">
        <v>0</v>
      </c>
      <c r="N1968" s="54">
        <v>0</v>
      </c>
      <c r="O1968" s="54" t="s">
        <v>2766</v>
      </c>
    </row>
    <row r="1969" spans="1:15" ht="15" customHeight="1">
      <c r="A1969" s="23" t="s">
        <v>2629</v>
      </c>
      <c r="B1969" s="24" t="s">
        <v>2630</v>
      </c>
      <c r="C1969" s="23" t="s">
        <v>2737</v>
      </c>
      <c r="D1969" s="24" t="s">
        <v>2738</v>
      </c>
      <c r="E1969" s="23" t="s">
        <v>2643</v>
      </c>
      <c r="F1969" s="24" t="s">
        <v>2644</v>
      </c>
      <c r="G1969" s="25">
        <v>74.199999999999989</v>
      </c>
      <c r="H1969" s="26">
        <v>0</v>
      </c>
      <c r="I1969" s="26">
        <v>0</v>
      </c>
      <c r="J1969" s="26">
        <v>2</v>
      </c>
      <c r="K1969" s="26">
        <v>1</v>
      </c>
      <c r="L1969" s="53">
        <v>1</v>
      </c>
      <c r="M1969" s="54">
        <v>1.3477088948787064E-2</v>
      </c>
      <c r="N1969" s="54">
        <v>5.084745762711864E-2</v>
      </c>
      <c r="O1969" s="54">
        <v>1</v>
      </c>
    </row>
    <row r="1970" spans="1:15" ht="15" customHeight="1">
      <c r="A1970" s="23" t="s">
        <v>2629</v>
      </c>
      <c r="B1970" s="24" t="s">
        <v>2630</v>
      </c>
      <c r="C1970" s="23" t="s">
        <v>2737</v>
      </c>
      <c r="D1970" s="24" t="s">
        <v>2738</v>
      </c>
      <c r="E1970" s="23" t="s">
        <v>2647</v>
      </c>
      <c r="F1970" s="24" t="s">
        <v>2648</v>
      </c>
      <c r="G1970" s="25">
        <v>21.3</v>
      </c>
      <c r="H1970" s="26">
        <v>0</v>
      </c>
      <c r="I1970" s="26">
        <v>0</v>
      </c>
      <c r="J1970" s="26">
        <v>0</v>
      </c>
      <c r="K1970" s="26">
        <v>2</v>
      </c>
      <c r="L1970" s="53">
        <v>0.66666666666666663</v>
      </c>
      <c r="M1970" s="54">
        <v>3.1298904538341152E-2</v>
      </c>
      <c r="N1970" s="54">
        <v>0.14285714285714285</v>
      </c>
      <c r="O1970" s="54">
        <v>1</v>
      </c>
    </row>
    <row r="1971" spans="1:15" ht="15" customHeight="1">
      <c r="A1971" s="23" t="s">
        <v>2629</v>
      </c>
      <c r="B1971" s="24" t="s">
        <v>2630</v>
      </c>
      <c r="C1971" s="23" t="s">
        <v>2737</v>
      </c>
      <c r="D1971" s="24" t="s">
        <v>2738</v>
      </c>
      <c r="E1971" s="23" t="s">
        <v>2669</v>
      </c>
      <c r="F1971" s="24" t="s">
        <v>2670</v>
      </c>
      <c r="G1971" s="25">
        <v>69.914000000000016</v>
      </c>
      <c r="H1971" s="26">
        <v>0</v>
      </c>
      <c r="I1971" s="26">
        <v>1</v>
      </c>
      <c r="J1971" s="26">
        <v>0</v>
      </c>
      <c r="K1971" s="26">
        <v>0</v>
      </c>
      <c r="L1971" s="53">
        <v>0.33333333333333331</v>
      </c>
      <c r="M1971" s="54">
        <v>4.7677622984428477E-3</v>
      </c>
      <c r="N1971" s="54">
        <v>3.8461538461538464E-2</v>
      </c>
      <c r="O1971" s="54">
        <v>1</v>
      </c>
    </row>
    <row r="1972" spans="1:15" ht="15" customHeight="1">
      <c r="A1972" s="23" t="s">
        <v>2629</v>
      </c>
      <c r="B1972" s="24" t="s">
        <v>2630</v>
      </c>
      <c r="C1972" s="23" t="s">
        <v>2737</v>
      </c>
      <c r="D1972" s="24" t="s">
        <v>2738</v>
      </c>
      <c r="E1972" s="23" t="s">
        <v>2703</v>
      </c>
      <c r="F1972" s="24" t="s">
        <v>2704</v>
      </c>
      <c r="G1972" s="25">
        <v>47.71</v>
      </c>
      <c r="H1972" s="26">
        <v>0</v>
      </c>
      <c r="I1972" s="26">
        <v>0</v>
      </c>
      <c r="J1972" s="26">
        <v>2</v>
      </c>
      <c r="K1972" s="26">
        <v>0</v>
      </c>
      <c r="L1972" s="53">
        <v>0.66666666666666663</v>
      </c>
      <c r="M1972" s="54">
        <v>1.3973310976035771E-2</v>
      </c>
      <c r="N1972" s="54">
        <v>0.1176470588235294</v>
      </c>
      <c r="O1972" s="54">
        <v>2</v>
      </c>
    </row>
    <row r="1973" spans="1:15" ht="15" customHeight="1">
      <c r="A1973" s="23" t="s">
        <v>2629</v>
      </c>
      <c r="B1973" s="24" t="s">
        <v>2630</v>
      </c>
      <c r="C1973" s="23" t="s">
        <v>2737</v>
      </c>
      <c r="D1973" s="24" t="s">
        <v>2738</v>
      </c>
      <c r="E1973" s="23" t="s">
        <v>2741</v>
      </c>
      <c r="F1973" s="24" t="s">
        <v>2742</v>
      </c>
      <c r="G1973" s="25">
        <v>44.237000000000002</v>
      </c>
      <c r="H1973" s="26">
        <v>0</v>
      </c>
      <c r="I1973" s="26">
        <v>0</v>
      </c>
      <c r="J1973" s="26">
        <v>0</v>
      </c>
      <c r="K1973" s="26">
        <v>0</v>
      </c>
      <c r="L1973" s="53">
        <v>0</v>
      </c>
      <c r="M1973" s="54">
        <v>0</v>
      </c>
      <c r="N1973" s="54">
        <v>0</v>
      </c>
      <c r="O1973" s="54" t="s">
        <v>2766</v>
      </c>
    </row>
    <row r="1974" spans="1:15" ht="15" customHeight="1">
      <c r="A1974" s="23" t="s">
        <v>2629</v>
      </c>
      <c r="B1974" s="24" t="s">
        <v>2630</v>
      </c>
      <c r="C1974" s="23" t="s">
        <v>2743</v>
      </c>
      <c r="D1974" s="24" t="s">
        <v>2744</v>
      </c>
      <c r="E1974" s="23" t="s">
        <v>2633</v>
      </c>
      <c r="F1974" s="24" t="s">
        <v>2634</v>
      </c>
      <c r="G1974" s="25">
        <v>56</v>
      </c>
      <c r="H1974" s="26">
        <v>5</v>
      </c>
      <c r="I1974" s="26">
        <v>0</v>
      </c>
      <c r="J1974" s="26">
        <v>2</v>
      </c>
      <c r="K1974" s="26">
        <v>1</v>
      </c>
      <c r="L1974" s="53">
        <v>1</v>
      </c>
      <c r="M1974" s="54">
        <v>1.7857142857142856E-2</v>
      </c>
      <c r="N1974" s="54">
        <v>0.10344827586206898</v>
      </c>
      <c r="O1974" s="54">
        <v>1</v>
      </c>
    </row>
    <row r="1975" spans="1:15" ht="15" customHeight="1">
      <c r="A1975" s="23" t="s">
        <v>2629</v>
      </c>
      <c r="B1975" s="24" t="s">
        <v>2630</v>
      </c>
      <c r="C1975" s="23" t="s">
        <v>2743</v>
      </c>
      <c r="D1975" s="24" t="s">
        <v>2744</v>
      </c>
      <c r="E1975" s="23" t="s">
        <v>2691</v>
      </c>
      <c r="F1975" s="24" t="s">
        <v>2692</v>
      </c>
      <c r="G1975" s="25">
        <v>44.85</v>
      </c>
      <c r="H1975" s="26">
        <v>0</v>
      </c>
      <c r="I1975" s="26">
        <v>0</v>
      </c>
      <c r="J1975" s="26">
        <v>1</v>
      </c>
      <c r="K1975" s="26">
        <v>1</v>
      </c>
      <c r="L1975" s="53">
        <v>0.66666666666666663</v>
      </c>
      <c r="M1975" s="54">
        <v>1.4864362690449646E-2</v>
      </c>
      <c r="N1975" s="54">
        <v>9.5238095238095233E-2</v>
      </c>
      <c r="O1975" s="54">
        <v>1</v>
      </c>
    </row>
    <row r="1976" spans="1:15" ht="15" customHeight="1">
      <c r="A1976" s="23" t="s">
        <v>2629</v>
      </c>
      <c r="B1976" s="24" t="s">
        <v>2630</v>
      </c>
      <c r="C1976" s="23" t="s">
        <v>2743</v>
      </c>
      <c r="D1976" s="24" t="s">
        <v>2744</v>
      </c>
      <c r="E1976" s="23" t="s">
        <v>2739</v>
      </c>
      <c r="F1976" s="24" t="s">
        <v>2740</v>
      </c>
      <c r="G1976" s="25">
        <v>103.45</v>
      </c>
      <c r="H1976" s="26">
        <v>0</v>
      </c>
      <c r="I1976" s="26">
        <v>0</v>
      </c>
      <c r="J1976" s="26">
        <v>1</v>
      </c>
      <c r="K1976" s="26">
        <v>0</v>
      </c>
      <c r="L1976" s="53">
        <v>0.33333333333333331</v>
      </c>
      <c r="M1976" s="54">
        <v>3.2221685194135652E-3</v>
      </c>
      <c r="N1976" s="54">
        <v>1.1363636363636364E-2</v>
      </c>
      <c r="O1976" s="54">
        <v>1</v>
      </c>
    </row>
    <row r="1977" spans="1:15" ht="15" customHeight="1">
      <c r="A1977" s="23" t="s">
        <v>2629</v>
      </c>
      <c r="B1977" s="24" t="s">
        <v>2630</v>
      </c>
      <c r="C1977" s="23" t="s">
        <v>2743</v>
      </c>
      <c r="D1977" s="24" t="s">
        <v>2744</v>
      </c>
      <c r="E1977" s="23" t="s">
        <v>2745</v>
      </c>
      <c r="F1977" s="24" t="s">
        <v>2746</v>
      </c>
      <c r="G1977" s="25">
        <v>11.6</v>
      </c>
      <c r="H1977" s="26">
        <v>0</v>
      </c>
      <c r="I1977" s="26">
        <v>0</v>
      </c>
      <c r="J1977" s="26">
        <v>0</v>
      </c>
      <c r="K1977" s="26">
        <v>0</v>
      </c>
      <c r="L1977" s="53">
        <v>0</v>
      </c>
      <c r="M1977" s="54">
        <v>0</v>
      </c>
      <c r="N1977" s="54">
        <v>0</v>
      </c>
      <c r="O1977" s="54" t="s">
        <v>2766</v>
      </c>
    </row>
    <row r="1978" spans="1:15" ht="15" customHeight="1">
      <c r="A1978" s="23" t="s">
        <v>2629</v>
      </c>
      <c r="B1978" s="24" t="s">
        <v>2630</v>
      </c>
      <c r="C1978" s="23" t="s">
        <v>2743</v>
      </c>
      <c r="D1978" s="24" t="s">
        <v>2744</v>
      </c>
      <c r="E1978" s="23" t="s">
        <v>2693</v>
      </c>
      <c r="F1978" s="24" t="s">
        <v>2694</v>
      </c>
      <c r="G1978" s="25">
        <v>59.1</v>
      </c>
      <c r="H1978" s="26">
        <v>0</v>
      </c>
      <c r="I1978" s="26">
        <v>1</v>
      </c>
      <c r="J1978" s="26">
        <v>0</v>
      </c>
      <c r="K1978" s="26">
        <v>1</v>
      </c>
      <c r="L1978" s="53">
        <v>0.66666666666666663</v>
      </c>
      <c r="M1978" s="54">
        <v>1.1280315848843767E-2</v>
      </c>
      <c r="N1978" s="54">
        <v>4.2553191489361701E-2</v>
      </c>
      <c r="O1978" s="54">
        <v>1</v>
      </c>
    </row>
    <row r="1979" spans="1:15" ht="15" customHeight="1">
      <c r="A1979" s="23" t="s">
        <v>2629</v>
      </c>
      <c r="B1979" s="24" t="s">
        <v>2630</v>
      </c>
      <c r="C1979" s="23" t="s">
        <v>2743</v>
      </c>
      <c r="D1979" s="24" t="s">
        <v>2744</v>
      </c>
      <c r="E1979" s="23" t="s">
        <v>2719</v>
      </c>
      <c r="F1979" s="24" t="s">
        <v>2720</v>
      </c>
      <c r="G1979" s="25">
        <v>38.1</v>
      </c>
      <c r="H1979" s="26">
        <v>0</v>
      </c>
      <c r="I1979" s="26">
        <v>2</v>
      </c>
      <c r="J1979" s="26">
        <v>3</v>
      </c>
      <c r="K1979" s="26">
        <v>0</v>
      </c>
      <c r="L1979" s="53">
        <v>1.6666666666666667</v>
      </c>
      <c r="M1979" s="54">
        <v>4.3744531933508309E-2</v>
      </c>
      <c r="N1979" s="54">
        <v>7.3529411764705885E-2</v>
      </c>
      <c r="O1979" s="54">
        <v>1.2500000000000002</v>
      </c>
    </row>
    <row r="1980" spans="1:15" ht="15" customHeight="1">
      <c r="A1980" s="23" t="s">
        <v>2629</v>
      </c>
      <c r="B1980" s="24" t="s">
        <v>2630</v>
      </c>
      <c r="C1980" s="23" t="s">
        <v>2743</v>
      </c>
      <c r="D1980" s="24" t="s">
        <v>2744</v>
      </c>
      <c r="E1980" s="23" t="s">
        <v>2721</v>
      </c>
      <c r="F1980" s="24" t="s">
        <v>2722</v>
      </c>
      <c r="G1980" s="25">
        <v>8.1000000000000014</v>
      </c>
      <c r="H1980" s="26">
        <v>0</v>
      </c>
      <c r="I1980" s="26">
        <v>0</v>
      </c>
      <c r="J1980" s="26">
        <v>0</v>
      </c>
      <c r="K1980" s="26">
        <v>0</v>
      </c>
      <c r="L1980" s="53">
        <v>0</v>
      </c>
      <c r="M1980" s="54">
        <v>0</v>
      </c>
      <c r="N1980" s="54">
        <v>0</v>
      </c>
      <c r="O1980" s="54" t="s">
        <v>2766</v>
      </c>
    </row>
    <row r="1981" spans="1:15" ht="15" customHeight="1">
      <c r="A1981" s="23" t="s">
        <v>2629</v>
      </c>
      <c r="B1981" s="24" t="s">
        <v>2630</v>
      </c>
      <c r="C1981" s="23" t="s">
        <v>2743</v>
      </c>
      <c r="D1981" s="24" t="s">
        <v>2744</v>
      </c>
      <c r="E1981" s="23" t="s">
        <v>2643</v>
      </c>
      <c r="F1981" s="24" t="s">
        <v>2644</v>
      </c>
      <c r="G1981" s="25">
        <v>43.7</v>
      </c>
      <c r="H1981" s="26">
        <v>3</v>
      </c>
      <c r="I1981" s="26">
        <v>0</v>
      </c>
      <c r="J1981" s="26">
        <v>3</v>
      </c>
      <c r="K1981" s="26">
        <v>1</v>
      </c>
      <c r="L1981" s="53">
        <v>1.3333333333333333</v>
      </c>
      <c r="M1981" s="54">
        <v>3.0511060259344008E-2</v>
      </c>
      <c r="N1981" s="54">
        <v>3.9603960396039604E-2</v>
      </c>
      <c r="O1981" s="54">
        <v>1</v>
      </c>
    </row>
    <row r="1982" spans="1:15" ht="15" customHeight="1">
      <c r="A1982" s="23" t="s">
        <v>2629</v>
      </c>
      <c r="B1982" s="24" t="s">
        <v>2630</v>
      </c>
      <c r="C1982" s="23" t="s">
        <v>2743</v>
      </c>
      <c r="D1982" s="24" t="s">
        <v>2744</v>
      </c>
      <c r="E1982" s="23" t="s">
        <v>2725</v>
      </c>
      <c r="F1982" s="24" t="s">
        <v>2726</v>
      </c>
      <c r="G1982" s="25">
        <v>56.59</v>
      </c>
      <c r="H1982" s="26">
        <v>0</v>
      </c>
      <c r="I1982" s="26">
        <v>0</v>
      </c>
      <c r="J1982" s="26">
        <v>0</v>
      </c>
      <c r="K1982" s="26">
        <v>0</v>
      </c>
      <c r="L1982" s="53">
        <v>0</v>
      </c>
      <c r="M1982" s="54">
        <v>0</v>
      </c>
      <c r="N1982" s="54">
        <v>0</v>
      </c>
      <c r="O1982" s="54" t="s">
        <v>2766</v>
      </c>
    </row>
    <row r="1983" spans="1:15" ht="15" customHeight="1">
      <c r="A1983" s="23" t="s">
        <v>2629</v>
      </c>
      <c r="B1983" s="24" t="s">
        <v>2630</v>
      </c>
      <c r="C1983" s="23" t="s">
        <v>2743</v>
      </c>
      <c r="D1983" s="24" t="s">
        <v>2744</v>
      </c>
      <c r="E1983" s="23" t="s">
        <v>2729</v>
      </c>
      <c r="F1983" s="24" t="s">
        <v>2730</v>
      </c>
      <c r="G1983" s="25">
        <v>40.916000000000004</v>
      </c>
      <c r="H1983" s="26">
        <v>0</v>
      </c>
      <c r="I1983" s="26">
        <v>5</v>
      </c>
      <c r="J1983" s="26">
        <v>3</v>
      </c>
      <c r="K1983" s="26">
        <v>0</v>
      </c>
      <c r="L1983" s="53">
        <v>2.6666666666666665</v>
      </c>
      <c r="M1983" s="54">
        <v>6.5174177990680079E-2</v>
      </c>
      <c r="N1983" s="54">
        <v>0.15094339622641509</v>
      </c>
      <c r="O1983" s="54">
        <v>1.1428571428571428</v>
      </c>
    </row>
    <row r="1984" spans="1:15" ht="15" customHeight="1">
      <c r="A1984" s="23" t="s">
        <v>2629</v>
      </c>
      <c r="B1984" s="24" t="s">
        <v>2630</v>
      </c>
      <c r="C1984" s="23" t="s">
        <v>2743</v>
      </c>
      <c r="D1984" s="24" t="s">
        <v>2744</v>
      </c>
      <c r="E1984" s="23" t="s">
        <v>2747</v>
      </c>
      <c r="F1984" s="24" t="s">
        <v>2748</v>
      </c>
      <c r="G1984" s="25">
        <v>12.446</v>
      </c>
      <c r="H1984" s="26">
        <v>0</v>
      </c>
      <c r="I1984" s="26">
        <v>0</v>
      </c>
      <c r="J1984" s="26">
        <v>0</v>
      </c>
      <c r="K1984" s="26">
        <v>0</v>
      </c>
      <c r="L1984" s="53">
        <v>0</v>
      </c>
      <c r="M1984" s="54">
        <v>0</v>
      </c>
      <c r="N1984" s="54">
        <v>0</v>
      </c>
      <c r="O1984" s="54" t="s">
        <v>2766</v>
      </c>
    </row>
    <row r="1985" spans="1:16" ht="15" customHeight="1">
      <c r="A1985" s="23" t="s">
        <v>2629</v>
      </c>
      <c r="B1985" s="24" t="s">
        <v>2630</v>
      </c>
      <c r="C1985" s="23" t="s">
        <v>2743</v>
      </c>
      <c r="D1985" s="24" t="s">
        <v>2744</v>
      </c>
      <c r="E1985" s="23" t="s">
        <v>2749</v>
      </c>
      <c r="F1985" s="24" t="s">
        <v>2750</v>
      </c>
      <c r="G1985" s="25">
        <v>59.466000000000001</v>
      </c>
      <c r="H1985" s="26">
        <v>2</v>
      </c>
      <c r="I1985" s="26">
        <v>0</v>
      </c>
      <c r="J1985" s="26">
        <v>1</v>
      </c>
      <c r="K1985" s="26">
        <v>0</v>
      </c>
      <c r="L1985" s="53">
        <v>0.33333333333333331</v>
      </c>
      <c r="M1985" s="54">
        <v>5.6054440072198118E-3</v>
      </c>
      <c r="N1985" s="54">
        <v>2.564102564102564E-2</v>
      </c>
      <c r="O1985" s="54">
        <v>1</v>
      </c>
    </row>
    <row r="1986" spans="1:16" ht="15" customHeight="1">
      <c r="A1986" s="23" t="s">
        <v>2629</v>
      </c>
      <c r="B1986" s="24" t="s">
        <v>2630</v>
      </c>
      <c r="C1986" s="23" t="s">
        <v>2743</v>
      </c>
      <c r="D1986" s="24" t="s">
        <v>2744</v>
      </c>
      <c r="E1986" s="23" t="s">
        <v>2699</v>
      </c>
      <c r="F1986" s="24" t="s">
        <v>2700</v>
      </c>
      <c r="G1986" s="25">
        <v>50.8</v>
      </c>
      <c r="H1986" s="26">
        <v>0</v>
      </c>
      <c r="I1986" s="26">
        <v>0</v>
      </c>
      <c r="J1986" s="26">
        <v>0</v>
      </c>
      <c r="K1986" s="26">
        <v>0</v>
      </c>
      <c r="L1986" s="53">
        <v>0</v>
      </c>
      <c r="M1986" s="54">
        <v>0</v>
      </c>
      <c r="N1986" s="54">
        <v>0</v>
      </c>
      <c r="O1986" s="54" t="s">
        <v>2766</v>
      </c>
    </row>
    <row r="1987" spans="1:16" ht="15" customHeight="1">
      <c r="A1987" s="23" t="s">
        <v>2629</v>
      </c>
      <c r="B1987" s="24" t="s">
        <v>2630</v>
      </c>
      <c r="C1987" s="23" t="s">
        <v>2743</v>
      </c>
      <c r="D1987" s="24" t="s">
        <v>2744</v>
      </c>
      <c r="E1987" s="23" t="s">
        <v>2751</v>
      </c>
      <c r="F1987" s="24" t="s">
        <v>2752</v>
      </c>
      <c r="G1987" s="25">
        <v>66.772000000000006</v>
      </c>
      <c r="H1987" s="26">
        <v>0</v>
      </c>
      <c r="I1987" s="26">
        <v>1</v>
      </c>
      <c r="J1987" s="26">
        <v>0</v>
      </c>
      <c r="K1987" s="26">
        <v>0</v>
      </c>
      <c r="L1987" s="53">
        <v>0.33333333333333331</v>
      </c>
      <c r="M1987" s="54">
        <v>4.99211246230955E-3</v>
      </c>
      <c r="N1987" s="54">
        <v>3.03030303030303E-2</v>
      </c>
      <c r="O1987" s="54">
        <v>1</v>
      </c>
    </row>
    <row r="1988" spans="1:16" ht="15" customHeight="1">
      <c r="A1988" s="23" t="s">
        <v>2629</v>
      </c>
      <c r="B1988" s="24" t="s">
        <v>2630</v>
      </c>
      <c r="C1988" s="23" t="s">
        <v>2743</v>
      </c>
      <c r="D1988" s="24" t="s">
        <v>2744</v>
      </c>
      <c r="E1988" s="23" t="s">
        <v>2731</v>
      </c>
      <c r="F1988" s="24" t="s">
        <v>2732</v>
      </c>
      <c r="G1988" s="25">
        <v>76.459999999999994</v>
      </c>
      <c r="H1988" s="26">
        <v>0</v>
      </c>
      <c r="I1988" s="26">
        <v>2</v>
      </c>
      <c r="J1988" s="26">
        <v>2</v>
      </c>
      <c r="K1988" s="26">
        <v>0</v>
      </c>
      <c r="L1988" s="53">
        <v>1.3333333333333333</v>
      </c>
      <c r="M1988" s="54">
        <v>1.7438311971401169E-2</v>
      </c>
      <c r="N1988" s="54">
        <v>7.6923076923076927E-2</v>
      </c>
      <c r="O1988" s="54">
        <v>1</v>
      </c>
    </row>
    <row r="1989" spans="1:16" ht="15" customHeight="1">
      <c r="A1989" s="23" t="s">
        <v>2629</v>
      </c>
      <c r="B1989" s="24" t="s">
        <v>2630</v>
      </c>
      <c r="C1989" s="23" t="s">
        <v>2743</v>
      </c>
      <c r="D1989" s="24" t="s">
        <v>2744</v>
      </c>
      <c r="E1989" s="23" t="s">
        <v>2753</v>
      </c>
      <c r="F1989" s="24" t="s">
        <v>2754</v>
      </c>
      <c r="G1989" s="25">
        <v>10.523</v>
      </c>
      <c r="H1989" s="26">
        <v>0</v>
      </c>
      <c r="I1989" s="26">
        <v>0</v>
      </c>
      <c r="J1989" s="26">
        <v>0</v>
      </c>
      <c r="K1989" s="26">
        <v>0</v>
      </c>
      <c r="L1989" s="53">
        <v>0</v>
      </c>
      <c r="M1989" s="54">
        <v>0</v>
      </c>
      <c r="N1989" s="54">
        <v>0</v>
      </c>
      <c r="O1989" s="54" t="s">
        <v>2766</v>
      </c>
    </row>
    <row r="1990" spans="1:16" ht="15" customHeight="1">
      <c r="A1990" s="23" t="s">
        <v>2629</v>
      </c>
      <c r="B1990" s="24" t="s">
        <v>2630</v>
      </c>
      <c r="C1990" s="23" t="s">
        <v>2743</v>
      </c>
      <c r="D1990" s="24" t="s">
        <v>2744</v>
      </c>
      <c r="E1990" s="23" t="s">
        <v>2755</v>
      </c>
      <c r="F1990" s="24" t="s">
        <v>2756</v>
      </c>
      <c r="G1990" s="25">
        <v>26.3</v>
      </c>
      <c r="H1990" s="26">
        <v>0</v>
      </c>
      <c r="I1990" s="26">
        <v>0</v>
      </c>
      <c r="J1990" s="26">
        <v>0</v>
      </c>
      <c r="K1990" s="26">
        <v>1</v>
      </c>
      <c r="L1990" s="53">
        <v>0.33333333333333331</v>
      </c>
      <c r="M1990" s="54">
        <v>1.2674271229404309E-2</v>
      </c>
      <c r="N1990" s="54">
        <v>7.1428571428571425E-2</v>
      </c>
      <c r="O1990" s="54">
        <v>1</v>
      </c>
    </row>
    <row r="1991" spans="1:16" s="28" customFormat="1" ht="27.6" customHeight="1">
      <c r="B1991" s="31" t="s">
        <v>2757</v>
      </c>
      <c r="C1991" s="32"/>
      <c r="D1991" s="33"/>
      <c r="E1991" s="32"/>
      <c r="F1991" s="33"/>
      <c r="G1991" s="56">
        <f t="shared" ref="G1991:K1991" si="0">SUM(G2:G1990)</f>
        <v>55044.707999999955</v>
      </c>
      <c r="H1991" s="35">
        <f t="shared" si="0"/>
        <v>1625</v>
      </c>
      <c r="I1991" s="35">
        <f t="shared" si="0"/>
        <v>1345</v>
      </c>
      <c r="J1991" s="35">
        <f>SUM(J2:J1990)</f>
        <v>1350</v>
      </c>
      <c r="K1991" s="35">
        <f t="shared" si="0"/>
        <v>1257</v>
      </c>
      <c r="L1991" s="57">
        <f t="shared" ref="L1991" si="1">AVERAGE(I1991:K1991)</f>
        <v>1317.3333333333333</v>
      </c>
      <c r="M1991" s="58">
        <v>2.3932061431470111E-2</v>
      </c>
      <c r="N1991" s="54">
        <v>3.5911928539623973E-2</v>
      </c>
      <c r="O1991" s="54">
        <v>1.1185960939711292</v>
      </c>
      <c r="P1991" s="55"/>
    </row>
    <row r="1992" spans="1:16" s="28" customFormat="1" ht="15" customHeight="1">
      <c r="B1992" s="33"/>
      <c r="C1992" s="32"/>
      <c r="D1992" s="33"/>
      <c r="E1992" s="32"/>
      <c r="F1992" s="33"/>
      <c r="G1992" s="37"/>
      <c r="K1992" s="38"/>
      <c r="L1992" s="26"/>
      <c r="M1992" s="55"/>
    </row>
    <row r="1993" spans="1:16" s="28" customFormat="1" ht="15" customHeight="1">
      <c r="B1993" s="31" t="s">
        <v>2758</v>
      </c>
      <c r="C1993" s="32"/>
      <c r="D1993" s="33"/>
      <c r="E1993" s="32"/>
      <c r="F1993" s="33"/>
      <c r="G1993" s="39">
        <v>55333.994999999879</v>
      </c>
      <c r="H1993" s="38"/>
      <c r="L1993" s="26"/>
      <c r="M1993" s="55"/>
    </row>
    <row r="1994" spans="1:16">
      <c r="B1994" s="59"/>
      <c r="C1994" s="60"/>
      <c r="D1994" s="59"/>
      <c r="E1994" s="60"/>
      <c r="F1994" s="59"/>
      <c r="G1994" s="61"/>
      <c r="H1994" s="61"/>
      <c r="I1994" s="61"/>
      <c r="J1994" s="61"/>
      <c r="K1994" s="61"/>
      <c r="L1994" s="61"/>
      <c r="M1994" s="61"/>
    </row>
    <row r="1996" spans="1:16">
      <c r="F1996" s="41" t="s">
        <v>2771</v>
      </c>
      <c r="G1996" s="37"/>
      <c r="H1996" s="27">
        <f t="shared" ref="H1996:L1996" si="2">H1991/$G$1991</f>
        <v>2.9521457357898989E-2</v>
      </c>
      <c r="I1996" s="27">
        <f t="shared" si="2"/>
        <v>2.4434683166999472E-2</v>
      </c>
      <c r="J1996" s="49">
        <f t="shared" si="2"/>
        <v>2.4525518420408392E-2</v>
      </c>
      <c r="K1996" s="49">
        <f t="shared" si="2"/>
        <v>2.2835982707002479E-2</v>
      </c>
      <c r="L1996" s="49">
        <f t="shared" si="2"/>
        <v>2.3932061431470111E-2</v>
      </c>
    </row>
    <row r="1997" spans="1:16">
      <c r="F1997" s="42" t="s">
        <v>2788</v>
      </c>
      <c r="G1997" s="37"/>
      <c r="H1997" s="43"/>
      <c r="I1997" s="43"/>
      <c r="J1997" s="43"/>
      <c r="K1997" s="43"/>
      <c r="L1997" s="43">
        <f>(L1991-H1991)/H1991</f>
        <v>-0.18933333333333338</v>
      </c>
    </row>
    <row r="1998" spans="1:16">
      <c r="F1998" s="45" t="s">
        <v>2760</v>
      </c>
      <c r="G1998" s="46">
        <v>7519.2520000000013</v>
      </c>
      <c r="H1998" s="38">
        <v>349</v>
      </c>
      <c r="I1998" s="38">
        <v>280</v>
      </c>
      <c r="J1998" s="38">
        <f>330</f>
        <v>330</v>
      </c>
      <c r="K1998" s="38">
        <f>310</f>
        <v>310</v>
      </c>
      <c r="L1998" s="38">
        <f>AVERAGE(I1998:K1998)</f>
        <v>306.66666666666669</v>
      </c>
    </row>
    <row r="1999" spans="1:16">
      <c r="F1999" s="45" t="s">
        <v>2772</v>
      </c>
      <c r="G1999" s="44">
        <f>G1998/G1991</f>
        <v>0.13660263217310567</v>
      </c>
      <c r="H1999" s="27">
        <f t="shared" ref="H1999:L1999" si="3">H1998/$G$1998</f>
        <v>4.6414191198805403E-2</v>
      </c>
      <c r="I1999" s="27">
        <f t="shared" si="3"/>
        <v>3.7237746520531557E-2</v>
      </c>
      <c r="J1999" s="27">
        <f t="shared" si="3"/>
        <v>4.388734411348362E-2</v>
      </c>
      <c r="K1999" s="49">
        <f t="shared" si="3"/>
        <v>4.1227505076302795E-2</v>
      </c>
      <c r="L1999" s="49">
        <f t="shared" si="3"/>
        <v>4.0784198570105991E-2</v>
      </c>
    </row>
    <row r="2000" spans="1:16">
      <c r="F2000" s="42" t="s">
        <v>2788</v>
      </c>
      <c r="G2000" s="37"/>
      <c r="H2000" s="43"/>
      <c r="I2000" s="43"/>
      <c r="J2000" s="43"/>
      <c r="K2000" s="43"/>
      <c r="L2000" s="43">
        <f>(L1998-H1998)/H1998</f>
        <v>-0.12129894937917855</v>
      </c>
    </row>
    <row r="2001" spans="1:13">
      <c r="F2001" s="45" t="s">
        <v>2762</v>
      </c>
      <c r="G2001" s="46">
        <v>47525.455999999911</v>
      </c>
      <c r="H2001" s="38">
        <v>1276</v>
      </c>
      <c r="I2001" s="38">
        <v>1065</v>
      </c>
      <c r="J2001" s="38">
        <v>1020</v>
      </c>
      <c r="K2001" s="38">
        <v>947</v>
      </c>
      <c r="L2001" s="38">
        <f>AVERAGE(I2001:K2001)</f>
        <v>1010.6666666666666</v>
      </c>
      <c r="M2001" s="62"/>
    </row>
    <row r="2002" spans="1:13">
      <c r="F2002" s="45" t="s">
        <v>2773</v>
      </c>
      <c r="G2002" s="44">
        <f>G2001/G1991</f>
        <v>0.86339736782689358</v>
      </c>
      <c r="H2002" s="27">
        <f t="shared" ref="H2002:L2002" si="4">H2001/$G$2001</f>
        <v>2.6848769215386432E-2</v>
      </c>
      <c r="I2002" s="27">
        <f t="shared" si="4"/>
        <v>2.2409043271462814E-2</v>
      </c>
      <c r="J2002" s="27">
        <f t="shared" si="4"/>
        <v>2.1462182288161567E-2</v>
      </c>
      <c r="K2002" s="49">
        <f t="shared" si="4"/>
        <v>1.9926163359695104E-2</v>
      </c>
      <c r="L2002" s="49">
        <f t="shared" si="4"/>
        <v>2.1265796306439828E-2</v>
      </c>
    </row>
    <row r="2003" spans="1:13">
      <c r="F2003" s="42" t="s">
        <v>2788</v>
      </c>
      <c r="G2003" s="37"/>
      <c r="H2003" s="43"/>
      <c r="I2003" s="43"/>
      <c r="J2003" s="43"/>
      <c r="K2003" s="43"/>
      <c r="L2003" s="43">
        <f>(L2001-H2001)/H2001</f>
        <v>-0.20794148380355279</v>
      </c>
    </row>
    <row r="2004" spans="1:13">
      <c r="G2004" s="37"/>
      <c r="H2004" s="28"/>
      <c r="I2004" s="28"/>
      <c r="J2004" s="28"/>
      <c r="K2004" s="28"/>
      <c r="L2004" s="28"/>
    </row>
    <row r="2005" spans="1:13" ht="14.45" customHeight="1">
      <c r="A2005" s="93" t="s">
        <v>2787</v>
      </c>
      <c r="B2005" s="93"/>
      <c r="F2005" s="42"/>
      <c r="G2005" s="37"/>
      <c r="H2005" s="37"/>
      <c r="I2005" s="37"/>
      <c r="J2005" s="37"/>
      <c r="K2005" s="37"/>
      <c r="L2005" s="37"/>
    </row>
    <row r="2006" spans="1:13">
      <c r="F2006" s="42"/>
      <c r="G2006" s="37"/>
      <c r="H2006" s="37"/>
      <c r="I2006" s="37"/>
      <c r="J2006" s="37"/>
      <c r="K2006" s="37"/>
      <c r="L2006" s="37"/>
    </row>
    <row r="2007" spans="1:13">
      <c r="F2007" s="42"/>
      <c r="G2007" s="37"/>
      <c r="H2007" s="37"/>
      <c r="I2007" s="37"/>
      <c r="J2007" s="37"/>
      <c r="K2007" s="37"/>
      <c r="L2007" s="37"/>
    </row>
    <row r="2008" spans="1:13">
      <c r="F2008" s="42"/>
      <c r="G2008" s="37"/>
      <c r="H2008" s="37"/>
      <c r="I2008" s="37"/>
      <c r="J2008" s="37"/>
      <c r="K2008" s="37"/>
      <c r="L2008" s="37"/>
    </row>
    <row r="2009" spans="1:13">
      <c r="F2009" s="42"/>
      <c r="G2009" s="37"/>
      <c r="H2009" s="37"/>
      <c r="I2009" s="37"/>
      <c r="J2009" s="37"/>
      <c r="K2009" s="37"/>
      <c r="L2009" s="37"/>
    </row>
    <row r="2010" spans="1:13">
      <c r="F2010" s="42"/>
      <c r="G2010" s="37"/>
      <c r="H2010" s="37"/>
      <c r="I2010" s="37"/>
      <c r="J2010" s="37"/>
      <c r="K2010" s="37"/>
      <c r="L2010" s="37"/>
    </row>
    <row r="2011" spans="1:13">
      <c r="F2011" s="42"/>
      <c r="G2011" s="37"/>
      <c r="H2011" s="37"/>
      <c r="I2011" s="37"/>
      <c r="J2011" s="37"/>
      <c r="K2011" s="37"/>
      <c r="L2011" s="37"/>
    </row>
    <row r="2012" spans="1:13">
      <c r="F2012" s="42"/>
      <c r="G2012" s="37"/>
      <c r="H2012" s="37"/>
      <c r="I2012" s="37"/>
      <c r="J2012" s="37"/>
      <c r="K2012" s="37"/>
      <c r="L2012" s="37"/>
    </row>
    <row r="2013" spans="1:13">
      <c r="F2013" s="42"/>
      <c r="G2013" s="37"/>
      <c r="H2013" s="37"/>
      <c r="I2013" s="37"/>
      <c r="J2013" s="37"/>
      <c r="K2013" s="37"/>
      <c r="L2013" s="37"/>
    </row>
    <row r="2014" spans="1:13">
      <c r="G2014" s="37"/>
      <c r="H2014" s="28"/>
      <c r="I2014" s="28"/>
      <c r="J2014" s="28"/>
      <c r="K2014" s="28"/>
      <c r="L2014" s="28"/>
    </row>
  </sheetData>
  <autoFilter ref="A1:O1993">
    <filterColumn colId="11"/>
  </autoFilter>
  <mergeCells count="1">
    <mergeCell ref="A2005:B2005"/>
  </mergeCells>
  <conditionalFormatting sqref="H2000:L2000 H2003:L2003 H1997:L1997">
    <cfRule type="cellIs" dxfId="13" priority="1" operator="lessThan">
      <formula>0</formula>
    </cfRule>
  </conditionalFormatting>
  <pageMargins left="0.7" right="0.7" top="0.75" bottom="0.75" header="0.3" footer="0.3"/>
  <pageSetup paperSize="9" orientation="portrait" horizontalDpi="300" verticalDpi="300" r:id="rId1"/>
</worksheet>
</file>

<file path=xl/worksheets/sheet6.xml><?xml version="1.0" encoding="utf-8"?>
<worksheet xmlns="http://schemas.openxmlformats.org/spreadsheetml/2006/main" xmlns:r="http://schemas.openxmlformats.org/officeDocument/2006/relationships">
  <dimension ref="A1:J136"/>
  <sheetViews>
    <sheetView workbookViewId="0">
      <selection activeCell="A133" sqref="A133:A136"/>
    </sheetView>
  </sheetViews>
  <sheetFormatPr defaultRowHeight="15"/>
  <cols>
    <col min="1" max="1" width="17.5703125" bestFit="1" customWidth="1"/>
    <col min="2" max="3" width="7.85546875" bestFit="1" customWidth="1"/>
    <col min="4" max="4" width="9.5703125" customWidth="1"/>
    <col min="5" max="5" width="7" bestFit="1" customWidth="1"/>
    <col min="6" max="6" width="7.28515625" bestFit="1" customWidth="1"/>
    <col min="7" max="7" width="8.140625" customWidth="1"/>
    <col min="8" max="8" width="9" customWidth="1"/>
    <col min="9" max="9" width="8" customWidth="1"/>
  </cols>
  <sheetData>
    <row r="1" spans="1:10">
      <c r="A1" s="103" t="s">
        <v>2774</v>
      </c>
      <c r="B1" s="104"/>
      <c r="C1" s="104"/>
      <c r="D1" s="104"/>
      <c r="E1" s="104"/>
      <c r="F1" s="104"/>
      <c r="G1" s="104"/>
      <c r="H1" s="104"/>
      <c r="I1" s="105"/>
      <c r="J1" s="64"/>
    </row>
    <row r="2" spans="1:10">
      <c r="A2" s="106" t="s">
        <v>2775</v>
      </c>
      <c r="B2" s="107"/>
      <c r="C2" s="107"/>
      <c r="D2" s="107"/>
      <c r="E2" s="107"/>
      <c r="F2" s="107"/>
      <c r="G2" s="107"/>
      <c r="H2" s="107"/>
      <c r="I2" s="108"/>
      <c r="J2" s="65"/>
    </row>
    <row r="3" spans="1:10" ht="36">
      <c r="A3" s="66" t="s">
        <v>2776</v>
      </c>
      <c r="B3" s="66" t="s">
        <v>2777</v>
      </c>
      <c r="C3" s="66" t="s">
        <v>86</v>
      </c>
      <c r="D3" s="79" t="s">
        <v>2778</v>
      </c>
      <c r="E3" s="66" t="s">
        <v>87</v>
      </c>
      <c r="F3" s="67" t="s">
        <v>2759</v>
      </c>
      <c r="G3" s="67" t="s">
        <v>2779</v>
      </c>
      <c r="H3" s="67" t="s">
        <v>2780</v>
      </c>
      <c r="I3" s="67" t="s">
        <v>2781</v>
      </c>
    </row>
    <row r="4" spans="1:10">
      <c r="A4" s="68" t="s">
        <v>118</v>
      </c>
      <c r="B4" s="69">
        <v>1079.8510000000001</v>
      </c>
      <c r="C4" s="69">
        <v>851.66666666666663</v>
      </c>
      <c r="D4" s="69">
        <v>25.666666666666664</v>
      </c>
      <c r="E4" s="69">
        <v>28.666666666666664</v>
      </c>
      <c r="F4" s="70">
        <f t="shared" ref="F4:F35" si="0">C4/B4</f>
        <v>0.78868905679271173</v>
      </c>
      <c r="G4" s="71">
        <f t="shared" ref="G4:G35" si="1">E4/C4</f>
        <v>3.3659491193737769E-2</v>
      </c>
      <c r="H4" s="70">
        <f t="shared" ref="H4:H35" si="2">F4/$F$131</f>
        <v>1.1834895681104505</v>
      </c>
      <c r="I4" s="70">
        <f t="shared" ref="I4:I35" si="3">G4/$G$131</f>
        <v>0.93727885308635162</v>
      </c>
    </row>
    <row r="5" spans="1:10">
      <c r="A5" s="68" t="s">
        <v>222</v>
      </c>
      <c r="B5" s="69">
        <v>358.16999999999996</v>
      </c>
      <c r="C5" s="69">
        <v>133</v>
      </c>
      <c r="D5" s="69">
        <v>6.666666666666667</v>
      </c>
      <c r="E5" s="69">
        <v>7.666666666666667</v>
      </c>
      <c r="F5" s="70">
        <f t="shared" si="0"/>
        <v>0.3713320490269984</v>
      </c>
      <c r="G5" s="71">
        <f t="shared" si="1"/>
        <v>5.7644110275689227E-2</v>
      </c>
      <c r="H5" s="70">
        <f t="shared" si="2"/>
        <v>0.55721276026787148</v>
      </c>
      <c r="I5" s="70">
        <f t="shared" si="3"/>
        <v>1.605152177001208</v>
      </c>
    </row>
    <row r="6" spans="1:10">
      <c r="A6" s="68" t="s">
        <v>248</v>
      </c>
      <c r="B6" s="69">
        <v>367.56000000000006</v>
      </c>
      <c r="C6" s="69">
        <v>331.00000000000006</v>
      </c>
      <c r="D6" s="69">
        <v>9.3333333333333357</v>
      </c>
      <c r="E6" s="69">
        <v>9.6666666666666679</v>
      </c>
      <c r="F6" s="70">
        <f t="shared" si="0"/>
        <v>0.90053324627271736</v>
      </c>
      <c r="G6" s="71">
        <f t="shared" si="1"/>
        <v>2.9204431017119836E-2</v>
      </c>
      <c r="H6" s="70">
        <f t="shared" si="2"/>
        <v>1.3513205153808963</v>
      </c>
      <c r="I6" s="70">
        <f t="shared" si="3"/>
        <v>0.81322368930693012</v>
      </c>
    </row>
    <row r="7" spans="1:10">
      <c r="A7" s="68" t="s">
        <v>272</v>
      </c>
      <c r="B7" s="69">
        <v>912.37299999999993</v>
      </c>
      <c r="C7" s="69">
        <v>424</v>
      </c>
      <c r="D7" s="69">
        <v>17.666666666666668</v>
      </c>
      <c r="E7" s="69">
        <v>20.333333333333332</v>
      </c>
      <c r="F7" s="70">
        <f t="shared" si="0"/>
        <v>0.4647222133929873</v>
      </c>
      <c r="G7" s="71">
        <f t="shared" si="1"/>
        <v>4.7955974842767292E-2</v>
      </c>
      <c r="H7" s="70">
        <f t="shared" si="2"/>
        <v>0.69735200061784564</v>
      </c>
      <c r="I7" s="70">
        <f t="shared" si="3"/>
        <v>1.3353773187049631</v>
      </c>
    </row>
    <row r="8" spans="1:10">
      <c r="A8" s="68" t="s">
        <v>316</v>
      </c>
      <c r="B8" s="69">
        <v>235.63699999999994</v>
      </c>
      <c r="C8" s="69">
        <v>135.66666666666666</v>
      </c>
      <c r="D8" s="69">
        <v>7</v>
      </c>
      <c r="E8" s="69">
        <v>7.333333333333333</v>
      </c>
      <c r="F8" s="70">
        <f t="shared" si="0"/>
        <v>0.57574432990857416</v>
      </c>
      <c r="G8" s="71">
        <f t="shared" si="1"/>
        <v>5.4054054054054057E-2</v>
      </c>
      <c r="H8" s="70">
        <f t="shared" si="2"/>
        <v>0.86394936315773652</v>
      </c>
      <c r="I8" s="70">
        <f t="shared" si="3"/>
        <v>1.5051838275522491</v>
      </c>
    </row>
    <row r="9" spans="1:10">
      <c r="A9" s="68" t="s">
        <v>330</v>
      </c>
      <c r="B9" s="69">
        <v>586.35399999999993</v>
      </c>
      <c r="C9" s="69">
        <v>390.66666666666669</v>
      </c>
      <c r="D9" s="69">
        <v>12.333333333333332</v>
      </c>
      <c r="E9" s="69">
        <v>12.666666666666666</v>
      </c>
      <c r="F9" s="70">
        <f t="shared" si="0"/>
        <v>0.6662641794319929</v>
      </c>
      <c r="G9" s="71">
        <f t="shared" si="1"/>
        <v>3.2423208191126277E-2</v>
      </c>
      <c r="H9" s="70">
        <f t="shared" si="2"/>
        <v>0.99978147176280141</v>
      </c>
      <c r="I9" s="70">
        <f t="shared" si="3"/>
        <v>0.90285343922289341</v>
      </c>
    </row>
    <row r="10" spans="1:10">
      <c r="A10" s="68" t="s">
        <v>354</v>
      </c>
      <c r="B10" s="69">
        <v>175.60400000000001</v>
      </c>
      <c r="C10" s="69">
        <v>74.666666666666657</v>
      </c>
      <c r="D10" s="69">
        <v>3</v>
      </c>
      <c r="E10" s="69">
        <v>3</v>
      </c>
      <c r="F10" s="70">
        <f t="shared" si="0"/>
        <v>0.4251991222675261</v>
      </c>
      <c r="G10" s="71">
        <f t="shared" si="1"/>
        <v>4.0178571428571432E-2</v>
      </c>
      <c r="H10" s="70">
        <f t="shared" si="2"/>
        <v>0.63804451353709635</v>
      </c>
      <c r="I10" s="70">
        <f t="shared" si="3"/>
        <v>1.1188085146761138</v>
      </c>
    </row>
    <row r="11" spans="1:10">
      <c r="A11" s="68" t="s">
        <v>370</v>
      </c>
      <c r="B11" s="69">
        <v>262.84800000000001</v>
      </c>
      <c r="C11" s="69">
        <v>143.00000000000003</v>
      </c>
      <c r="D11" s="69">
        <v>3</v>
      </c>
      <c r="E11" s="69">
        <v>3</v>
      </c>
      <c r="F11" s="70">
        <f t="shared" si="0"/>
        <v>0.54404066228390557</v>
      </c>
      <c r="G11" s="71">
        <f t="shared" si="1"/>
        <v>2.0979020979020976E-2</v>
      </c>
      <c r="H11" s="70">
        <f t="shared" si="2"/>
        <v>0.8163755321511047</v>
      </c>
      <c r="I11" s="70">
        <f t="shared" si="3"/>
        <v>0.58417973726678196</v>
      </c>
    </row>
    <row r="12" spans="1:10">
      <c r="A12" s="72" t="s">
        <v>116</v>
      </c>
      <c r="B12" s="73">
        <f>SUM(B4:B11)</f>
        <v>3978.3969999999999</v>
      </c>
      <c r="C12" s="73">
        <f t="shared" ref="C12:E12" si="4">SUM(C4:C11)</f>
        <v>2483.6666666666665</v>
      </c>
      <c r="D12" s="73">
        <f t="shared" si="4"/>
        <v>84.666666666666657</v>
      </c>
      <c r="E12" s="73">
        <f t="shared" si="4"/>
        <v>92.333333333333329</v>
      </c>
      <c r="F12" s="74">
        <f t="shared" si="0"/>
        <v>0.62428829165783772</v>
      </c>
      <c r="G12" s="75">
        <f t="shared" si="1"/>
        <v>3.7176217957321164E-2</v>
      </c>
      <c r="H12" s="74">
        <f t="shared" si="2"/>
        <v>0.93679337161734144</v>
      </c>
      <c r="I12" s="74">
        <f t="shared" si="3"/>
        <v>1.0352052777199705</v>
      </c>
    </row>
    <row r="13" spans="1:10">
      <c r="A13" s="68" t="s">
        <v>386</v>
      </c>
      <c r="B13" s="69">
        <v>377.827</v>
      </c>
      <c r="C13" s="69">
        <v>125</v>
      </c>
      <c r="D13" s="69">
        <v>6.0000000000000009</v>
      </c>
      <c r="E13" s="69">
        <v>7.333333333333333</v>
      </c>
      <c r="F13" s="70">
        <f t="shared" si="0"/>
        <v>0.33083924653346636</v>
      </c>
      <c r="G13" s="71">
        <f t="shared" si="1"/>
        <v>5.8666666666666666E-2</v>
      </c>
      <c r="H13" s="70">
        <f t="shared" si="2"/>
        <v>0.49645014549350752</v>
      </c>
      <c r="I13" s="70">
        <f t="shared" si="3"/>
        <v>1.6336261808367076</v>
      </c>
    </row>
    <row r="14" spans="1:10">
      <c r="A14" s="72" t="s">
        <v>384</v>
      </c>
      <c r="B14" s="73">
        <f>SUM(B13)</f>
        <v>377.827</v>
      </c>
      <c r="C14" s="73">
        <f t="shared" ref="C14:E14" si="5">SUM(C13)</f>
        <v>125</v>
      </c>
      <c r="D14" s="73">
        <f t="shared" si="5"/>
        <v>6.0000000000000009</v>
      </c>
      <c r="E14" s="73">
        <f t="shared" si="5"/>
        <v>7.333333333333333</v>
      </c>
      <c r="F14" s="74">
        <f t="shared" si="0"/>
        <v>0.33083924653346636</v>
      </c>
      <c r="G14" s="75">
        <f t="shared" si="1"/>
        <v>5.8666666666666666E-2</v>
      </c>
      <c r="H14" s="74">
        <f t="shared" si="2"/>
        <v>0.49645014549350752</v>
      </c>
      <c r="I14" s="74">
        <f t="shared" si="3"/>
        <v>1.6336261808367076</v>
      </c>
    </row>
    <row r="15" spans="1:10">
      <c r="A15" s="68" t="s">
        <v>409</v>
      </c>
      <c r="B15" s="69">
        <v>347.04400000000004</v>
      </c>
      <c r="C15" s="69">
        <v>510.66666666666674</v>
      </c>
      <c r="D15" s="69">
        <v>10.000000000000002</v>
      </c>
      <c r="E15" s="69">
        <v>11.666666666666666</v>
      </c>
      <c r="F15" s="70">
        <f t="shared" si="0"/>
        <v>1.4714752788311185</v>
      </c>
      <c r="G15" s="71">
        <f t="shared" si="1"/>
        <v>2.2845953002610962E-2</v>
      </c>
      <c r="H15" s="70">
        <f t="shared" si="2"/>
        <v>2.2080636560508928</v>
      </c>
      <c r="I15" s="70">
        <f t="shared" si="3"/>
        <v>0.63616614121415216</v>
      </c>
    </row>
    <row r="16" spans="1:10">
      <c r="A16" s="68" t="s">
        <v>441</v>
      </c>
      <c r="B16" s="69">
        <v>227.35999999999999</v>
      </c>
      <c r="C16" s="69">
        <v>326.66666666666669</v>
      </c>
      <c r="D16" s="69">
        <v>7</v>
      </c>
      <c r="E16" s="69">
        <v>7</v>
      </c>
      <c r="F16" s="70">
        <f t="shared" si="0"/>
        <v>1.4367816091954024</v>
      </c>
      <c r="G16" s="71">
        <f t="shared" si="1"/>
        <v>2.1428571428571429E-2</v>
      </c>
      <c r="H16" s="70">
        <f t="shared" si="2"/>
        <v>2.1560030933491436</v>
      </c>
      <c r="I16" s="70">
        <f t="shared" si="3"/>
        <v>0.5966978744939273</v>
      </c>
    </row>
    <row r="17" spans="1:9">
      <c r="A17" s="68" t="s">
        <v>457</v>
      </c>
      <c r="B17" s="69">
        <v>338.73</v>
      </c>
      <c r="C17" s="69">
        <v>226.33333333333334</v>
      </c>
      <c r="D17" s="69">
        <v>6.9999999999999991</v>
      </c>
      <c r="E17" s="69">
        <v>9.3333333333333339</v>
      </c>
      <c r="F17" s="70">
        <f t="shared" si="0"/>
        <v>0.66818213129434456</v>
      </c>
      <c r="G17" s="71">
        <f t="shared" si="1"/>
        <v>4.1237113402061855E-2</v>
      </c>
      <c r="H17" s="70">
        <f t="shared" si="2"/>
        <v>1.0026595084258965</v>
      </c>
      <c r="I17" s="70">
        <f t="shared" si="3"/>
        <v>1.1482845694728498</v>
      </c>
    </row>
    <row r="18" spans="1:9">
      <c r="A18" s="68" t="s">
        <v>33</v>
      </c>
      <c r="B18" s="69">
        <v>482.84399999999988</v>
      </c>
      <c r="C18" s="69">
        <v>1551.9999999999998</v>
      </c>
      <c r="D18" s="69">
        <v>25.000000000000004</v>
      </c>
      <c r="E18" s="69">
        <v>26.666666666666671</v>
      </c>
      <c r="F18" s="70">
        <f t="shared" si="0"/>
        <v>3.214288672946128</v>
      </c>
      <c r="G18" s="71">
        <f t="shared" si="1"/>
        <v>1.7182130584192445E-2</v>
      </c>
      <c r="H18" s="70">
        <f t="shared" si="2"/>
        <v>4.8232913599651202</v>
      </c>
      <c r="I18" s="70">
        <f t="shared" si="3"/>
        <v>0.47845190394702092</v>
      </c>
    </row>
    <row r="19" spans="1:9">
      <c r="A19" s="68" t="s">
        <v>512</v>
      </c>
      <c r="B19" s="69">
        <v>457.24300000000005</v>
      </c>
      <c r="C19" s="69">
        <v>660.66666666666663</v>
      </c>
      <c r="D19" s="69">
        <v>15.333333333333337</v>
      </c>
      <c r="E19" s="69">
        <v>17.333333333333336</v>
      </c>
      <c r="F19" s="70">
        <f t="shared" si="0"/>
        <v>1.444891811720828</v>
      </c>
      <c r="G19" s="71">
        <f t="shared" si="1"/>
        <v>2.6236125126135223E-2</v>
      </c>
      <c r="H19" s="70">
        <f t="shared" si="2"/>
        <v>2.1681730860749675</v>
      </c>
      <c r="I19" s="70">
        <f t="shared" si="3"/>
        <v>0.73056853789367504</v>
      </c>
    </row>
    <row r="20" spans="1:9">
      <c r="A20" s="68" t="s">
        <v>546</v>
      </c>
      <c r="B20" s="69">
        <v>902.47400000000027</v>
      </c>
      <c r="C20" s="69">
        <v>873.66666666666652</v>
      </c>
      <c r="D20" s="69">
        <v>30</v>
      </c>
      <c r="E20" s="69">
        <v>33.000000000000007</v>
      </c>
      <c r="F20" s="70">
        <f t="shared" si="0"/>
        <v>0.96807959749163552</v>
      </c>
      <c r="G20" s="71">
        <f t="shared" si="1"/>
        <v>3.7771842808088534E-2</v>
      </c>
      <c r="H20" s="70">
        <f t="shared" si="2"/>
        <v>1.4526790943329113</v>
      </c>
      <c r="I20" s="70">
        <f t="shared" si="3"/>
        <v>1.0517909882342409</v>
      </c>
    </row>
    <row r="21" spans="1:9">
      <c r="A21" s="68" t="s">
        <v>592</v>
      </c>
      <c r="B21" s="69">
        <v>488.48500000000001</v>
      </c>
      <c r="C21" s="69">
        <v>416.66666666666663</v>
      </c>
      <c r="D21" s="69">
        <v>10.666666666666668</v>
      </c>
      <c r="E21" s="69">
        <v>11.666666666666666</v>
      </c>
      <c r="F21" s="70">
        <f t="shared" si="0"/>
        <v>0.85297740292264168</v>
      </c>
      <c r="G21" s="71">
        <f t="shared" si="1"/>
        <v>2.8000000000000001E-2</v>
      </c>
      <c r="H21" s="70">
        <f t="shared" si="2"/>
        <v>1.2799592558036614</v>
      </c>
      <c r="I21" s="70">
        <f t="shared" si="3"/>
        <v>0.77968522267206508</v>
      </c>
    </row>
    <row r="22" spans="1:9">
      <c r="A22" s="68" t="s">
        <v>604</v>
      </c>
      <c r="B22" s="69">
        <v>287.93299999999994</v>
      </c>
      <c r="C22" s="69">
        <v>235.66666666666666</v>
      </c>
      <c r="D22" s="69">
        <v>10</v>
      </c>
      <c r="E22" s="69">
        <v>10.333333333333334</v>
      </c>
      <c r="F22" s="70">
        <f t="shared" si="0"/>
        <v>0.8184774467208229</v>
      </c>
      <c r="G22" s="71">
        <f t="shared" si="1"/>
        <v>4.3847241867043849E-2</v>
      </c>
      <c r="H22" s="70">
        <f t="shared" si="2"/>
        <v>1.2281893752487556</v>
      </c>
      <c r="I22" s="70">
        <f t="shared" si="3"/>
        <v>1.2209659478093562</v>
      </c>
    </row>
    <row r="23" spans="1:9">
      <c r="A23" s="68" t="s">
        <v>610</v>
      </c>
      <c r="B23" s="69">
        <v>373.88900000000001</v>
      </c>
      <c r="C23" s="69">
        <v>282.99999999999994</v>
      </c>
      <c r="D23" s="69">
        <v>12.999999999999998</v>
      </c>
      <c r="E23" s="69">
        <v>14</v>
      </c>
      <c r="F23" s="70">
        <f t="shared" si="0"/>
        <v>0.75690913613398614</v>
      </c>
      <c r="G23" s="71">
        <f t="shared" si="1"/>
        <v>4.9469964664310966E-2</v>
      </c>
      <c r="H23" s="70">
        <f t="shared" si="2"/>
        <v>1.135801313466815</v>
      </c>
      <c r="I23" s="70">
        <f t="shared" si="3"/>
        <v>1.3775357291025887</v>
      </c>
    </row>
    <row r="24" spans="1:9">
      <c r="A24" s="68" t="s">
        <v>630</v>
      </c>
      <c r="B24" s="69">
        <v>133.80500000000001</v>
      </c>
      <c r="C24" s="69">
        <v>221</v>
      </c>
      <c r="D24" s="69">
        <v>4</v>
      </c>
      <c r="E24" s="69">
        <v>4</v>
      </c>
      <c r="F24" s="70">
        <f t="shared" si="0"/>
        <v>1.6516572624341392</v>
      </c>
      <c r="G24" s="71">
        <f t="shared" si="1"/>
        <v>1.8099547511312219E-2</v>
      </c>
      <c r="H24" s="70">
        <f t="shared" si="2"/>
        <v>2.4784408042045651</v>
      </c>
      <c r="I24" s="70">
        <f t="shared" si="3"/>
        <v>0.50399820470075318</v>
      </c>
    </row>
    <row r="25" spans="1:9">
      <c r="A25" s="68" t="s">
        <v>636</v>
      </c>
      <c r="B25" s="69">
        <v>165.33500000000001</v>
      </c>
      <c r="C25" s="69">
        <v>173.33333333333337</v>
      </c>
      <c r="D25" s="69">
        <v>3.0000000000000004</v>
      </c>
      <c r="E25" s="69">
        <v>3.0000000000000004</v>
      </c>
      <c r="F25" s="70">
        <f t="shared" si="0"/>
        <v>1.0483765284624149</v>
      </c>
      <c r="G25" s="71">
        <f t="shared" si="1"/>
        <v>1.7307692307692305E-2</v>
      </c>
      <c r="H25" s="70">
        <f t="shared" si="2"/>
        <v>1.5731709146982835</v>
      </c>
      <c r="I25" s="70">
        <f t="shared" si="3"/>
        <v>0.48194828324509509</v>
      </c>
    </row>
    <row r="26" spans="1:9">
      <c r="A26" s="68" t="s">
        <v>23</v>
      </c>
      <c r="B26" s="69">
        <v>80.519999999999982</v>
      </c>
      <c r="C26" s="69">
        <v>392.33333333333326</v>
      </c>
      <c r="D26" s="69">
        <v>7.333333333333333</v>
      </c>
      <c r="E26" s="69">
        <v>7.333333333333333</v>
      </c>
      <c r="F26" s="70">
        <f t="shared" si="0"/>
        <v>4.8724954462659387</v>
      </c>
      <c r="G26" s="71">
        <f t="shared" si="1"/>
        <v>1.8691588785046731E-2</v>
      </c>
      <c r="H26" s="70">
        <f t="shared" si="2"/>
        <v>7.3115602171173695</v>
      </c>
      <c r="I26" s="70">
        <f t="shared" si="3"/>
        <v>0.52048412728442262</v>
      </c>
    </row>
    <row r="27" spans="1:9">
      <c r="A27" s="72" t="s">
        <v>22</v>
      </c>
      <c r="B27" s="73">
        <f>SUM(B15:B26)</f>
        <v>4285.6620000000003</v>
      </c>
      <c r="C27" s="73">
        <f t="shared" ref="C27:D27" si="6">SUM(C15:C26)</f>
        <v>5872</v>
      </c>
      <c r="D27" s="73">
        <f t="shared" si="6"/>
        <v>142.33333333333334</v>
      </c>
      <c r="E27" s="73">
        <f>SUM(E15:E26)</f>
        <v>155.33333333333334</v>
      </c>
      <c r="F27" s="74">
        <f t="shared" si="0"/>
        <v>1.3701500491639331</v>
      </c>
      <c r="G27" s="75">
        <f t="shared" si="1"/>
        <v>2.6453224341507722E-2</v>
      </c>
      <c r="H27" s="74">
        <f t="shared" si="2"/>
        <v>2.0560172300675448</v>
      </c>
      <c r="I27" s="74">
        <f t="shared" si="3"/>
        <v>0.73661386111080496</v>
      </c>
    </row>
    <row r="28" spans="1:9">
      <c r="A28" s="68" t="s">
        <v>643</v>
      </c>
      <c r="B28" s="69">
        <v>925.88600000000008</v>
      </c>
      <c r="C28" s="69">
        <v>574.66666666666686</v>
      </c>
      <c r="D28" s="69">
        <v>21.333333333333332</v>
      </c>
      <c r="E28" s="69">
        <v>21.666666666666664</v>
      </c>
      <c r="F28" s="70">
        <f t="shared" si="0"/>
        <v>0.62066676315082725</v>
      </c>
      <c r="G28" s="71">
        <f t="shared" si="1"/>
        <v>3.7703016241299285E-2</v>
      </c>
      <c r="H28" s="70">
        <f t="shared" si="2"/>
        <v>0.93135898505935988</v>
      </c>
      <c r="I28" s="70">
        <f t="shared" si="3"/>
        <v>1.0498744504823543</v>
      </c>
    </row>
    <row r="29" spans="1:9">
      <c r="A29" s="68" t="s">
        <v>683</v>
      </c>
      <c r="B29" s="69">
        <v>948.226</v>
      </c>
      <c r="C29" s="69">
        <v>548.00000000000011</v>
      </c>
      <c r="D29" s="69">
        <v>15.666666666666666</v>
      </c>
      <c r="E29" s="69">
        <v>17</v>
      </c>
      <c r="F29" s="70">
        <f t="shared" si="0"/>
        <v>0.57792129724348429</v>
      </c>
      <c r="G29" s="71">
        <f t="shared" si="1"/>
        <v>3.1021897810218971E-2</v>
      </c>
      <c r="H29" s="70">
        <f t="shared" si="2"/>
        <v>0.86721607278023416</v>
      </c>
      <c r="I29" s="70">
        <f t="shared" si="3"/>
        <v>0.86383268935252233</v>
      </c>
    </row>
    <row r="30" spans="1:9">
      <c r="A30" s="72" t="s">
        <v>2783</v>
      </c>
      <c r="B30" s="73">
        <f>SUM(B28:B29)</f>
        <v>1874.1120000000001</v>
      </c>
      <c r="C30" s="73">
        <f t="shared" ref="C30:E30" si="7">SUM(C28:C29)</f>
        <v>1122.666666666667</v>
      </c>
      <c r="D30" s="73">
        <f t="shared" si="7"/>
        <v>37</v>
      </c>
      <c r="E30" s="73">
        <f t="shared" si="7"/>
        <v>38.666666666666664</v>
      </c>
      <c r="F30" s="74">
        <f t="shared" si="0"/>
        <v>0.59903926054935186</v>
      </c>
      <c r="G30" s="75">
        <f t="shared" si="1"/>
        <v>3.4441805225653196E-2</v>
      </c>
      <c r="H30" s="74">
        <f t="shared" si="2"/>
        <v>0.8989052271522624</v>
      </c>
      <c r="I30" s="74">
        <f t="shared" si="3"/>
        <v>0.95906309202111806</v>
      </c>
    </row>
    <row r="31" spans="1:9">
      <c r="A31" s="68" t="s">
        <v>726</v>
      </c>
      <c r="B31" s="69">
        <v>505.28399999999999</v>
      </c>
      <c r="C31" s="69">
        <v>569.66666666666663</v>
      </c>
      <c r="D31" s="69">
        <v>20.666666666666664</v>
      </c>
      <c r="E31" s="69">
        <v>26.333333333333329</v>
      </c>
      <c r="F31" s="70">
        <f t="shared" si="0"/>
        <v>1.127418771753443</v>
      </c>
      <c r="G31" s="71">
        <f t="shared" si="1"/>
        <v>4.6225863077823282E-2</v>
      </c>
      <c r="H31" s="70">
        <f t="shared" si="2"/>
        <v>1.6917799781426193</v>
      </c>
      <c r="I31" s="70">
        <f t="shared" si="3"/>
        <v>1.2872007981086084</v>
      </c>
    </row>
    <row r="32" spans="1:9">
      <c r="A32" s="68" t="s">
        <v>62</v>
      </c>
      <c r="B32" s="69">
        <v>587.11699999999996</v>
      </c>
      <c r="C32" s="69">
        <v>498</v>
      </c>
      <c r="D32" s="69">
        <v>15.333333333333334</v>
      </c>
      <c r="E32" s="69">
        <v>16.666666666666668</v>
      </c>
      <c r="F32" s="70">
        <f t="shared" si="0"/>
        <v>0.84821253685381282</v>
      </c>
      <c r="G32" s="71">
        <f t="shared" si="1"/>
        <v>3.3467202141900937E-2</v>
      </c>
      <c r="H32" s="70">
        <f t="shared" si="2"/>
        <v>1.2728092018789439</v>
      </c>
      <c r="I32" s="70">
        <f t="shared" si="3"/>
        <v>0.93192439122210868</v>
      </c>
    </row>
    <row r="33" spans="1:9">
      <c r="A33" s="68" t="s">
        <v>775</v>
      </c>
      <c r="B33" s="69">
        <v>777.44399999999985</v>
      </c>
      <c r="C33" s="69">
        <v>250.33333333333329</v>
      </c>
      <c r="D33" s="69">
        <v>9.0000000000000018</v>
      </c>
      <c r="E33" s="69">
        <v>9.3333333333333357</v>
      </c>
      <c r="F33" s="70">
        <f t="shared" si="0"/>
        <v>0.32199532485083598</v>
      </c>
      <c r="G33" s="71">
        <f t="shared" si="1"/>
        <v>3.7283621837549949E-2</v>
      </c>
      <c r="H33" s="70">
        <f t="shared" si="2"/>
        <v>0.48317914982996585</v>
      </c>
      <c r="I33" s="70">
        <f t="shared" si="3"/>
        <v>1.0381960355154001</v>
      </c>
    </row>
    <row r="34" spans="1:9">
      <c r="A34" s="68" t="s">
        <v>67</v>
      </c>
      <c r="B34" s="69">
        <v>445.16800000000006</v>
      </c>
      <c r="C34" s="69">
        <v>548.66666666666663</v>
      </c>
      <c r="D34" s="69">
        <v>16</v>
      </c>
      <c r="E34" s="69">
        <v>18</v>
      </c>
      <c r="F34" s="70">
        <f t="shared" si="0"/>
        <v>1.2324935005810538</v>
      </c>
      <c r="G34" s="71">
        <f t="shared" si="1"/>
        <v>3.2806804374240585E-2</v>
      </c>
      <c r="H34" s="70">
        <f t="shared" si="2"/>
        <v>1.8494528206506846</v>
      </c>
      <c r="I34" s="70">
        <f t="shared" si="3"/>
        <v>0.91353502048888025</v>
      </c>
    </row>
    <row r="35" spans="1:9">
      <c r="A35" s="68" t="s">
        <v>47</v>
      </c>
      <c r="B35" s="69">
        <v>385.93999999999983</v>
      </c>
      <c r="C35" s="69">
        <v>585.99999999999989</v>
      </c>
      <c r="D35" s="69">
        <v>19.333333333333332</v>
      </c>
      <c r="E35" s="69">
        <v>20.333333333333332</v>
      </c>
      <c r="F35" s="70">
        <f t="shared" si="0"/>
        <v>1.5183707312017416</v>
      </c>
      <c r="G35" s="71">
        <f t="shared" si="1"/>
        <v>3.4698521046643921E-2</v>
      </c>
      <c r="H35" s="70">
        <f t="shared" si="2"/>
        <v>2.2784339473519419</v>
      </c>
      <c r="I35" s="70">
        <f t="shared" si="3"/>
        <v>0.96621157530871071</v>
      </c>
    </row>
    <row r="36" spans="1:9">
      <c r="A36" s="68" t="s">
        <v>849</v>
      </c>
      <c r="B36" s="69">
        <v>384.66899999999993</v>
      </c>
      <c r="C36" s="69">
        <v>496.66666666666669</v>
      </c>
      <c r="D36" s="69">
        <v>16.666666666666668</v>
      </c>
      <c r="E36" s="69">
        <v>19.333333333333332</v>
      </c>
      <c r="F36" s="70">
        <f t="shared" ref="F36:F67" si="8">C36/B36</f>
        <v>1.2911533465568237</v>
      </c>
      <c r="G36" s="71">
        <f t="shared" ref="G36:G67" si="9">E36/C36</f>
        <v>3.8926174496644289E-2</v>
      </c>
      <c r="H36" s="70">
        <f t="shared" ref="H36:H67" si="10">F36/$F$131</f>
        <v>1.9374765039785689</v>
      </c>
      <c r="I36" s="70">
        <f t="shared" ref="I36:I67" si="11">G36/$G$131</f>
        <v>1.0839343939352772</v>
      </c>
    </row>
    <row r="37" spans="1:9">
      <c r="A37" s="68" t="s">
        <v>869</v>
      </c>
      <c r="B37" s="69">
        <v>219.53199999999998</v>
      </c>
      <c r="C37" s="69">
        <v>162</v>
      </c>
      <c r="D37" s="69">
        <v>7</v>
      </c>
      <c r="E37" s="69">
        <v>7.6666666666666661</v>
      </c>
      <c r="F37" s="70">
        <f t="shared" si="8"/>
        <v>0.73793342200681455</v>
      </c>
      <c r="G37" s="71">
        <f t="shared" si="9"/>
        <v>4.7325102880658436E-2</v>
      </c>
      <c r="H37" s="70">
        <f t="shared" si="10"/>
        <v>1.1073267714105581</v>
      </c>
      <c r="I37" s="70">
        <f t="shared" si="11"/>
        <v>1.3178101206244486</v>
      </c>
    </row>
    <row r="38" spans="1:9">
      <c r="A38" s="72" t="s">
        <v>46</v>
      </c>
      <c r="B38" s="73">
        <f>SUM(B31:B37)</f>
        <v>3305.1539999999995</v>
      </c>
      <c r="C38" s="73">
        <f t="shared" ref="C38:E38" si="12">SUM(C31:C37)</f>
        <v>3111.333333333333</v>
      </c>
      <c r="D38" s="73">
        <f t="shared" si="12"/>
        <v>104</v>
      </c>
      <c r="E38" s="73">
        <f t="shared" si="12"/>
        <v>117.66666666666667</v>
      </c>
      <c r="F38" s="74">
        <f t="shared" si="8"/>
        <v>0.94135805270596573</v>
      </c>
      <c r="G38" s="75">
        <f t="shared" si="9"/>
        <v>3.7818727233769021E-2</v>
      </c>
      <c r="H38" s="74">
        <f t="shared" si="10"/>
        <v>1.412581328013899</v>
      </c>
      <c r="I38" s="74">
        <f t="shared" si="11"/>
        <v>1.0530965273012605</v>
      </c>
    </row>
    <row r="39" spans="1:9">
      <c r="A39" s="68" t="s">
        <v>879</v>
      </c>
      <c r="B39" s="69">
        <v>880.30099999999993</v>
      </c>
      <c r="C39" s="69">
        <v>409.33333333333331</v>
      </c>
      <c r="D39" s="69">
        <v>15.333333333333336</v>
      </c>
      <c r="E39" s="69">
        <v>15.66666666666667</v>
      </c>
      <c r="F39" s="70">
        <f t="shared" si="8"/>
        <v>0.46499246659191951</v>
      </c>
      <c r="G39" s="71">
        <f t="shared" si="9"/>
        <v>3.8273615635179163E-2</v>
      </c>
      <c r="H39" s="70">
        <f t="shared" si="10"/>
        <v>0.69775753666393381</v>
      </c>
      <c r="I39" s="70">
        <f t="shared" si="11"/>
        <v>1.0657633046064177</v>
      </c>
    </row>
    <row r="40" spans="1:9">
      <c r="A40" s="68" t="s">
        <v>917</v>
      </c>
      <c r="B40" s="69">
        <v>153.01199999999997</v>
      </c>
      <c r="C40" s="69">
        <v>132.33333333333334</v>
      </c>
      <c r="D40" s="69">
        <v>3.333333333333333</v>
      </c>
      <c r="E40" s="69">
        <v>3.9999999999999996</v>
      </c>
      <c r="F40" s="70">
        <f t="shared" si="8"/>
        <v>0.86485591544018359</v>
      </c>
      <c r="G40" s="71">
        <f t="shared" si="9"/>
        <v>3.0226700251889164E-2</v>
      </c>
      <c r="H40" s="70">
        <f t="shared" si="10"/>
        <v>1.2977838921772773</v>
      </c>
      <c r="I40" s="70">
        <f t="shared" si="11"/>
        <v>0.84168969701914176</v>
      </c>
    </row>
    <row r="41" spans="1:9">
      <c r="A41" s="68" t="s">
        <v>939</v>
      </c>
      <c r="B41" s="69">
        <v>117.012</v>
      </c>
      <c r="C41" s="69">
        <v>130</v>
      </c>
      <c r="D41" s="69">
        <v>5.333333333333333</v>
      </c>
      <c r="E41" s="69">
        <v>5.333333333333333</v>
      </c>
      <c r="F41" s="70">
        <f t="shared" si="8"/>
        <v>1.110997162684169</v>
      </c>
      <c r="G41" s="71">
        <f t="shared" si="9"/>
        <v>4.1025641025641026E-2</v>
      </c>
      <c r="H41" s="70">
        <f t="shared" si="10"/>
        <v>1.6671380703366363</v>
      </c>
      <c r="I41" s="70">
        <f t="shared" si="11"/>
        <v>1.1423959306550404</v>
      </c>
    </row>
    <row r="42" spans="1:9">
      <c r="A42" s="68" t="s">
        <v>959</v>
      </c>
      <c r="B42" s="69">
        <v>267.77499999999998</v>
      </c>
      <c r="C42" s="69">
        <v>180</v>
      </c>
      <c r="D42" s="69">
        <v>5</v>
      </c>
      <c r="E42" s="69">
        <v>5.666666666666667</v>
      </c>
      <c r="F42" s="70">
        <f t="shared" si="8"/>
        <v>0.67220614321725336</v>
      </c>
      <c r="G42" s="71">
        <f t="shared" si="9"/>
        <v>3.1481481481481485E-2</v>
      </c>
      <c r="H42" s="70">
        <f t="shared" si="10"/>
        <v>1.0086978528047081</v>
      </c>
      <c r="I42" s="70">
        <f t="shared" si="11"/>
        <v>0.87663021067626368</v>
      </c>
    </row>
    <row r="43" spans="1:9">
      <c r="A43" s="72" t="s">
        <v>2782</v>
      </c>
      <c r="B43" s="73">
        <f>SUM(B39:B42)</f>
        <v>1418.1</v>
      </c>
      <c r="C43" s="73">
        <f t="shared" ref="C43:E43" si="13">SUM(C39:C42)</f>
        <v>851.66666666666663</v>
      </c>
      <c r="D43" s="73">
        <f t="shared" si="13"/>
        <v>29</v>
      </c>
      <c r="E43" s="73">
        <f t="shared" si="13"/>
        <v>30.666666666666668</v>
      </c>
      <c r="F43" s="74">
        <f t="shared" si="8"/>
        <v>0.60056883623627855</v>
      </c>
      <c r="G43" s="75">
        <f t="shared" si="9"/>
        <v>3.6007827788649707E-2</v>
      </c>
      <c r="H43" s="74">
        <f t="shared" si="10"/>
        <v>0.90120047501138012</v>
      </c>
      <c r="I43" s="74">
        <f t="shared" si="11"/>
        <v>1.0026704009760972</v>
      </c>
    </row>
    <row r="44" spans="1:9">
      <c r="A44" s="68" t="s">
        <v>970</v>
      </c>
      <c r="B44" s="69">
        <v>239.06100000000004</v>
      </c>
      <c r="C44" s="69">
        <v>242.66666666666666</v>
      </c>
      <c r="D44" s="69">
        <v>5.3333333333333321</v>
      </c>
      <c r="E44" s="69">
        <v>5.6666666666666661</v>
      </c>
      <c r="F44" s="70">
        <f t="shared" si="8"/>
        <v>1.015082621869174</v>
      </c>
      <c r="G44" s="71">
        <f t="shared" si="9"/>
        <v>2.3351648351648348E-2</v>
      </c>
      <c r="H44" s="70">
        <f t="shared" si="10"/>
        <v>1.523210805837409</v>
      </c>
      <c r="I44" s="70">
        <f t="shared" si="11"/>
        <v>0.65024768374338227</v>
      </c>
    </row>
    <row r="45" spans="1:9">
      <c r="A45" s="68" t="s">
        <v>59</v>
      </c>
      <c r="B45" s="69">
        <v>412.05399999999997</v>
      </c>
      <c r="C45" s="69">
        <v>550.33333333333326</v>
      </c>
      <c r="D45" s="69">
        <v>11.000000000000004</v>
      </c>
      <c r="E45" s="69">
        <v>11.333333333333336</v>
      </c>
      <c r="F45" s="70">
        <f t="shared" si="8"/>
        <v>1.3355854653354495</v>
      </c>
      <c r="G45" s="71">
        <f t="shared" si="9"/>
        <v>2.0593579648697766E-2</v>
      </c>
      <c r="H45" s="70">
        <f t="shared" si="10"/>
        <v>2.0041503707079875</v>
      </c>
      <c r="I45" s="70">
        <f t="shared" si="11"/>
        <v>0.57344677621463658</v>
      </c>
    </row>
    <row r="46" spans="1:9">
      <c r="A46" s="68" t="s">
        <v>999</v>
      </c>
      <c r="B46" s="69">
        <v>531.51400000000001</v>
      </c>
      <c r="C46" s="69">
        <v>587</v>
      </c>
      <c r="D46" s="69">
        <v>10.000000000000002</v>
      </c>
      <c r="E46" s="69">
        <v>24.666666666666664</v>
      </c>
      <c r="F46" s="70">
        <f t="shared" si="8"/>
        <v>1.1043923584327036</v>
      </c>
      <c r="G46" s="71">
        <f t="shared" si="9"/>
        <v>4.2021578648495171E-2</v>
      </c>
      <c r="H46" s="70">
        <f t="shared" si="10"/>
        <v>1.6572270453722371</v>
      </c>
      <c r="I46" s="70">
        <f t="shared" si="11"/>
        <v>1.170128710913702</v>
      </c>
    </row>
    <row r="47" spans="1:9">
      <c r="A47" s="68" t="s">
        <v>1019</v>
      </c>
      <c r="B47" s="69">
        <v>291.80800000000005</v>
      </c>
      <c r="C47" s="69">
        <v>220.33333333333334</v>
      </c>
      <c r="D47" s="69">
        <v>4</v>
      </c>
      <c r="E47" s="69">
        <v>4</v>
      </c>
      <c r="F47" s="70">
        <f t="shared" si="8"/>
        <v>0.75506268962239997</v>
      </c>
      <c r="G47" s="71">
        <f t="shared" si="9"/>
        <v>1.8154311649016642E-2</v>
      </c>
      <c r="H47" s="70">
        <f t="shared" si="10"/>
        <v>1.1330305761708994</v>
      </c>
      <c r="I47" s="70">
        <f t="shared" si="11"/>
        <v>0.50552316144720022</v>
      </c>
    </row>
    <row r="48" spans="1:9">
      <c r="A48" s="72" t="s">
        <v>58</v>
      </c>
      <c r="B48" s="73">
        <f>SUM(B44:B47)</f>
        <v>1474.4369999999999</v>
      </c>
      <c r="C48" s="73">
        <f t="shared" ref="C48:E48" si="14">SUM(C44:C47)</f>
        <v>1600.3333333333333</v>
      </c>
      <c r="D48" s="73">
        <f t="shared" si="14"/>
        <v>30.333333333333336</v>
      </c>
      <c r="E48" s="73">
        <f t="shared" si="14"/>
        <v>45.666666666666664</v>
      </c>
      <c r="F48" s="74">
        <f t="shared" si="8"/>
        <v>1.0853860377441242</v>
      </c>
      <c r="G48" s="75">
        <f t="shared" si="9"/>
        <v>2.8535721724640698E-2</v>
      </c>
      <c r="H48" s="74">
        <f t="shared" si="10"/>
        <v>1.6287065757785941</v>
      </c>
      <c r="I48" s="74">
        <f t="shared" si="11"/>
        <v>0.79460287667802021</v>
      </c>
    </row>
    <row r="49" spans="1:9">
      <c r="A49" s="68" t="s">
        <v>1050</v>
      </c>
      <c r="B49" s="69">
        <v>449.19699999999989</v>
      </c>
      <c r="C49" s="69">
        <v>322</v>
      </c>
      <c r="D49" s="69">
        <v>10.666666666666666</v>
      </c>
      <c r="E49" s="69">
        <v>11.666666666666668</v>
      </c>
      <c r="F49" s="70">
        <f t="shared" si="8"/>
        <v>0.71683470726652243</v>
      </c>
      <c r="G49" s="71">
        <f t="shared" si="9"/>
        <v>3.6231884057971016E-2</v>
      </c>
      <c r="H49" s="70">
        <f t="shared" si="10"/>
        <v>1.0756665010155084</v>
      </c>
      <c r="I49" s="70">
        <f t="shared" si="11"/>
        <v>1.0089094496274134</v>
      </c>
    </row>
    <row r="50" spans="1:9">
      <c r="A50" s="68" t="s">
        <v>1066</v>
      </c>
      <c r="B50" s="69">
        <v>551.19600000000003</v>
      </c>
      <c r="C50" s="69">
        <v>448</v>
      </c>
      <c r="D50" s="69">
        <v>14.333333333333332</v>
      </c>
      <c r="E50" s="69">
        <v>14.666666666666666</v>
      </c>
      <c r="F50" s="70">
        <f t="shared" si="8"/>
        <v>0.81277803177091268</v>
      </c>
      <c r="G50" s="71">
        <f t="shared" si="9"/>
        <v>3.273809523809524E-2</v>
      </c>
      <c r="H50" s="70">
        <f t="shared" si="10"/>
        <v>1.219636957690204</v>
      </c>
      <c r="I50" s="70">
        <f t="shared" si="11"/>
        <v>0.91162175269905565</v>
      </c>
    </row>
    <row r="51" spans="1:9">
      <c r="A51" s="68" t="s">
        <v>1080</v>
      </c>
      <c r="B51" s="69">
        <v>375.32499999999999</v>
      </c>
      <c r="C51" s="69">
        <v>330.33333333333337</v>
      </c>
      <c r="D51" s="69">
        <v>7.9999999999999991</v>
      </c>
      <c r="E51" s="69">
        <v>8.6666666666666661</v>
      </c>
      <c r="F51" s="70">
        <f t="shared" si="8"/>
        <v>0.88012611292435461</v>
      </c>
      <c r="G51" s="71">
        <f t="shared" si="9"/>
        <v>2.6236125126135212E-2</v>
      </c>
      <c r="H51" s="70">
        <f t="shared" si="10"/>
        <v>1.3206980169135771</v>
      </c>
      <c r="I51" s="70">
        <f t="shared" si="11"/>
        <v>0.73056853789367482</v>
      </c>
    </row>
    <row r="52" spans="1:9">
      <c r="A52" s="68" t="s">
        <v>29</v>
      </c>
      <c r="B52" s="69">
        <v>580.05300000000011</v>
      </c>
      <c r="C52" s="69">
        <v>588.33333333333326</v>
      </c>
      <c r="D52" s="69">
        <v>18.666666666666668</v>
      </c>
      <c r="E52" s="69">
        <v>20.333333333333332</v>
      </c>
      <c r="F52" s="70">
        <f t="shared" si="8"/>
        <v>1.0142751323298616</v>
      </c>
      <c r="G52" s="71">
        <f t="shared" si="9"/>
        <v>3.456090651558074E-2</v>
      </c>
      <c r="H52" s="70">
        <f t="shared" si="10"/>
        <v>1.5219991046759642</v>
      </c>
      <c r="I52" s="70">
        <f t="shared" si="11"/>
        <v>0.96237957472674973</v>
      </c>
    </row>
    <row r="53" spans="1:9">
      <c r="A53" s="68" t="s">
        <v>1125</v>
      </c>
      <c r="B53" s="69">
        <v>667.49</v>
      </c>
      <c r="C53" s="69">
        <v>726.33333333333314</v>
      </c>
      <c r="D53" s="69">
        <v>26.666666666666664</v>
      </c>
      <c r="E53" s="69">
        <v>29.333333333333329</v>
      </c>
      <c r="F53" s="70">
        <f t="shared" si="8"/>
        <v>1.0881561271829288</v>
      </c>
      <c r="G53" s="71">
        <f t="shared" si="9"/>
        <v>4.0385497934832496E-2</v>
      </c>
      <c r="H53" s="70">
        <f t="shared" si="10"/>
        <v>1.63286331147224</v>
      </c>
      <c r="I53" s="70">
        <f t="shared" si="11"/>
        <v>1.1245705696443606</v>
      </c>
    </row>
    <row r="54" spans="1:9">
      <c r="A54" s="68" t="s">
        <v>1155</v>
      </c>
      <c r="B54" s="69">
        <v>325.73100000000005</v>
      </c>
      <c r="C54" s="69">
        <v>212.66666666666666</v>
      </c>
      <c r="D54" s="69">
        <v>11</v>
      </c>
      <c r="E54" s="69">
        <v>11.666666666666666</v>
      </c>
      <c r="F54" s="70">
        <f t="shared" si="8"/>
        <v>0.6528904730181242</v>
      </c>
      <c r="G54" s="71">
        <f t="shared" si="9"/>
        <v>5.4858934169278999E-2</v>
      </c>
      <c r="H54" s="70">
        <f t="shared" si="10"/>
        <v>0.97971318009390185</v>
      </c>
      <c r="I54" s="70">
        <f t="shared" si="11"/>
        <v>1.5275964394045163</v>
      </c>
    </row>
    <row r="55" spans="1:9">
      <c r="A55" s="68" t="s">
        <v>1167</v>
      </c>
      <c r="B55" s="69">
        <v>370.67899999999997</v>
      </c>
      <c r="C55" s="69">
        <v>345.66666666666663</v>
      </c>
      <c r="D55" s="69">
        <v>13.666666666666666</v>
      </c>
      <c r="E55" s="69">
        <v>16.999999999999996</v>
      </c>
      <c r="F55" s="70">
        <f t="shared" si="8"/>
        <v>0.93252292864356123</v>
      </c>
      <c r="G55" s="71">
        <f t="shared" si="9"/>
        <v>4.9180327868852451E-2</v>
      </c>
      <c r="H55" s="70">
        <f t="shared" si="10"/>
        <v>1.3993235338670664</v>
      </c>
      <c r="I55" s="70">
        <f t="shared" si="11"/>
        <v>1.3694705316254068</v>
      </c>
    </row>
    <row r="56" spans="1:9">
      <c r="A56" s="68" t="s">
        <v>1187</v>
      </c>
      <c r="B56" s="69">
        <v>476.56300000000005</v>
      </c>
      <c r="C56" s="69">
        <v>387</v>
      </c>
      <c r="D56" s="69">
        <v>10.333333333333332</v>
      </c>
      <c r="E56" s="69">
        <v>11.333333333333332</v>
      </c>
      <c r="F56" s="70">
        <f t="shared" si="8"/>
        <v>0.81206472176816069</v>
      </c>
      <c r="G56" s="71">
        <f t="shared" si="9"/>
        <v>2.9285099052540911E-2</v>
      </c>
      <c r="H56" s="70">
        <f t="shared" si="10"/>
        <v>1.2185665802837786</v>
      </c>
      <c r="I56" s="70">
        <f t="shared" si="11"/>
        <v>0.81546996341978006</v>
      </c>
    </row>
    <row r="57" spans="1:9">
      <c r="A57" s="68" t="s">
        <v>51</v>
      </c>
      <c r="B57" s="69">
        <v>133.37099999999998</v>
      </c>
      <c r="C57" s="69">
        <v>296</v>
      </c>
      <c r="D57" s="69">
        <v>5.333333333333333</v>
      </c>
      <c r="E57" s="69">
        <v>5.333333333333333</v>
      </c>
      <c r="F57" s="70">
        <f t="shared" si="8"/>
        <v>2.2193730271198389</v>
      </c>
      <c r="G57" s="71">
        <f t="shared" si="9"/>
        <v>1.8018018018018018E-2</v>
      </c>
      <c r="H57" s="70">
        <f t="shared" si="10"/>
        <v>3.3303426777891536</v>
      </c>
      <c r="I57" s="70">
        <f t="shared" si="11"/>
        <v>0.50172794251741637</v>
      </c>
    </row>
    <row r="58" spans="1:9">
      <c r="A58" s="72" t="s">
        <v>28</v>
      </c>
      <c r="B58" s="73">
        <f>SUM(B49:B57)</f>
        <v>3929.6050000000005</v>
      </c>
      <c r="C58" s="73">
        <f t="shared" ref="C58:E58" si="15">SUM(C49:C57)</f>
        <v>3656.333333333333</v>
      </c>
      <c r="D58" s="73">
        <f t="shared" si="15"/>
        <v>118.66666666666667</v>
      </c>
      <c r="E58" s="73">
        <f t="shared" si="15"/>
        <v>130</v>
      </c>
      <c r="F58" s="74">
        <f t="shared" si="8"/>
        <v>0.93045823520006021</v>
      </c>
      <c r="G58" s="75">
        <f t="shared" si="9"/>
        <v>3.5554745190992804E-2</v>
      </c>
      <c r="H58" s="74">
        <f t="shared" si="10"/>
        <v>1.3962252999931661</v>
      </c>
      <c r="I58" s="74">
        <f t="shared" si="11"/>
        <v>0.99005390790313419</v>
      </c>
    </row>
    <row r="59" spans="1:9">
      <c r="A59" s="68" t="s">
        <v>1207</v>
      </c>
      <c r="B59" s="69">
        <v>260.53599999999994</v>
      </c>
      <c r="C59" s="69">
        <v>121.00000000000001</v>
      </c>
      <c r="D59" s="69">
        <v>4</v>
      </c>
      <c r="E59" s="69">
        <v>4.333333333333333</v>
      </c>
      <c r="F59" s="70">
        <f t="shared" si="8"/>
        <v>0.46442718088862972</v>
      </c>
      <c r="G59" s="71">
        <f t="shared" si="9"/>
        <v>3.5812672176308534E-2</v>
      </c>
      <c r="H59" s="70">
        <f t="shared" si="10"/>
        <v>0.69690928128739027</v>
      </c>
      <c r="I59" s="70">
        <f t="shared" si="11"/>
        <v>0.99723611715238525</v>
      </c>
    </row>
    <row r="60" spans="1:9">
      <c r="A60" s="68" t="s">
        <v>66</v>
      </c>
      <c r="B60" s="69">
        <v>301.565</v>
      </c>
      <c r="C60" s="69">
        <v>372.33333333333331</v>
      </c>
      <c r="D60" s="69">
        <v>7.333333333333333</v>
      </c>
      <c r="E60" s="69">
        <v>7.666666666666667</v>
      </c>
      <c r="F60" s="70">
        <f t="shared" si="8"/>
        <v>1.2346702479841272</v>
      </c>
      <c r="G60" s="71">
        <f t="shared" si="9"/>
        <v>2.0590868397493287E-2</v>
      </c>
      <c r="H60" s="70">
        <f t="shared" si="10"/>
        <v>1.8527192002482729</v>
      </c>
      <c r="I60" s="70">
        <f t="shared" si="11"/>
        <v>0.57337127898252649</v>
      </c>
    </row>
    <row r="61" spans="1:9">
      <c r="A61" s="68" t="s">
        <v>1232</v>
      </c>
      <c r="B61" s="69">
        <v>239.14</v>
      </c>
      <c r="C61" s="69">
        <v>255</v>
      </c>
      <c r="D61" s="69">
        <v>5.6666666666666661</v>
      </c>
      <c r="E61" s="69">
        <v>5.6666666666666661</v>
      </c>
      <c r="F61" s="70">
        <f t="shared" si="8"/>
        <v>1.0663209835242955</v>
      </c>
      <c r="G61" s="71">
        <f t="shared" si="9"/>
        <v>2.222222222222222E-2</v>
      </c>
      <c r="H61" s="70">
        <f t="shared" si="10"/>
        <v>1.6000979719311115</v>
      </c>
      <c r="I61" s="70">
        <f t="shared" si="11"/>
        <v>0.61879779577148009</v>
      </c>
    </row>
    <row r="62" spans="1:9">
      <c r="A62" s="68" t="s">
        <v>1248</v>
      </c>
      <c r="B62" s="69">
        <v>737.62800000000016</v>
      </c>
      <c r="C62" s="69">
        <v>829.33333333333314</v>
      </c>
      <c r="D62" s="69">
        <v>17.333333333333332</v>
      </c>
      <c r="E62" s="69">
        <v>18</v>
      </c>
      <c r="F62" s="70">
        <f t="shared" si="8"/>
        <v>1.124324636989557</v>
      </c>
      <c r="G62" s="71">
        <f t="shared" si="9"/>
        <v>2.1704180064308687E-2</v>
      </c>
      <c r="H62" s="70">
        <f t="shared" si="10"/>
        <v>1.6871369871135837</v>
      </c>
      <c r="I62" s="70">
        <f t="shared" si="11"/>
        <v>0.60437244522696831</v>
      </c>
    </row>
    <row r="63" spans="1:9">
      <c r="A63" s="68" t="s">
        <v>1278</v>
      </c>
      <c r="B63" s="69">
        <v>226.48699999999994</v>
      </c>
      <c r="C63" s="69">
        <v>177.33333333333329</v>
      </c>
      <c r="D63" s="69">
        <v>6.333333333333333</v>
      </c>
      <c r="E63" s="69">
        <v>7.3333333333333339</v>
      </c>
      <c r="F63" s="70">
        <f t="shared" si="8"/>
        <v>0.78297356286821462</v>
      </c>
      <c r="G63" s="71">
        <f t="shared" si="9"/>
        <v>4.1353383458646628E-2</v>
      </c>
      <c r="H63" s="70">
        <f t="shared" si="10"/>
        <v>1.1749130227939117</v>
      </c>
      <c r="I63" s="70">
        <f t="shared" si="11"/>
        <v>1.1515222139356496</v>
      </c>
    </row>
    <row r="64" spans="1:9">
      <c r="A64" s="68" t="s">
        <v>72</v>
      </c>
      <c r="B64" s="69">
        <v>443.3250000000001</v>
      </c>
      <c r="C64" s="69">
        <v>464.33333333333331</v>
      </c>
      <c r="D64" s="69">
        <v>9.3333333333333321</v>
      </c>
      <c r="E64" s="69">
        <v>9.9999999999999982</v>
      </c>
      <c r="F64" s="70">
        <f t="shared" si="8"/>
        <v>1.0473881087990373</v>
      </c>
      <c r="G64" s="71">
        <f t="shared" si="9"/>
        <v>2.1536252692031584E-2</v>
      </c>
      <c r="H64" s="70">
        <f t="shared" si="10"/>
        <v>1.5716877137454524</v>
      </c>
      <c r="I64" s="70">
        <f t="shared" si="11"/>
        <v>0.59969635627530382</v>
      </c>
    </row>
    <row r="65" spans="1:9">
      <c r="A65" s="68" t="s">
        <v>1303</v>
      </c>
      <c r="B65" s="69">
        <v>545.49300000000005</v>
      </c>
      <c r="C65" s="69">
        <v>348.00000000000011</v>
      </c>
      <c r="D65" s="69">
        <v>12.333333333333337</v>
      </c>
      <c r="E65" s="69">
        <v>12.66666666666667</v>
      </c>
      <c r="F65" s="70">
        <f t="shared" si="8"/>
        <v>0.63795502417079608</v>
      </c>
      <c r="G65" s="71">
        <f t="shared" si="9"/>
        <v>3.6398467432950186E-2</v>
      </c>
      <c r="H65" s="70">
        <f t="shared" si="10"/>
        <v>0.95730137184878528</v>
      </c>
      <c r="I65" s="70">
        <f t="shared" si="11"/>
        <v>1.0135481137636313</v>
      </c>
    </row>
    <row r="66" spans="1:9">
      <c r="A66" s="68" t="s">
        <v>1329</v>
      </c>
      <c r="B66" s="69">
        <v>721.00800000000004</v>
      </c>
      <c r="C66" s="69">
        <v>269</v>
      </c>
      <c r="D66" s="69">
        <v>11.333333333333334</v>
      </c>
      <c r="E66" s="69">
        <v>12.333333333333334</v>
      </c>
      <c r="F66" s="70">
        <f t="shared" si="8"/>
        <v>0.37308878680957769</v>
      </c>
      <c r="G66" s="71">
        <f t="shared" si="9"/>
        <v>4.5848822800495667E-2</v>
      </c>
      <c r="H66" s="70">
        <f t="shared" si="10"/>
        <v>0.55984888260490873</v>
      </c>
      <c r="I66" s="70">
        <f t="shared" si="11"/>
        <v>1.2767017719448757</v>
      </c>
    </row>
    <row r="67" spans="1:9">
      <c r="A67" s="68" t="s">
        <v>1359</v>
      </c>
      <c r="B67" s="69">
        <v>532.47800000000007</v>
      </c>
      <c r="C67" s="69">
        <v>174.00000000000003</v>
      </c>
      <c r="D67" s="69">
        <v>7.3333333333333339</v>
      </c>
      <c r="E67" s="69">
        <v>8.3333333333333339</v>
      </c>
      <c r="F67" s="70">
        <f t="shared" si="8"/>
        <v>0.32677406390498764</v>
      </c>
      <c r="G67" s="71">
        <f t="shared" si="9"/>
        <v>4.7892720306513405E-2</v>
      </c>
      <c r="H67" s="70">
        <f t="shared" si="10"/>
        <v>0.49035002125337512</v>
      </c>
      <c r="I67" s="70">
        <f t="shared" si="11"/>
        <v>1.3336159391626727</v>
      </c>
    </row>
    <row r="68" spans="1:9">
      <c r="A68" s="68" t="s">
        <v>1367</v>
      </c>
      <c r="B68" s="69">
        <v>63.239999999999995</v>
      </c>
      <c r="C68" s="69">
        <v>91.000000000000014</v>
      </c>
      <c r="D68" s="69">
        <v>2</v>
      </c>
      <c r="E68" s="69">
        <v>2.3333333333333335</v>
      </c>
      <c r="F68" s="70">
        <f t="shared" ref="F68:F99" si="16">C68/B68</f>
        <v>1.4389626818469328</v>
      </c>
      <c r="G68" s="71">
        <f t="shared" ref="G68:G99" si="17">E68/C68</f>
        <v>2.564102564102564E-2</v>
      </c>
      <c r="H68" s="70">
        <f t="shared" ref="H68:H99" si="18">F68/$F$131</f>
        <v>2.1592759633200727</v>
      </c>
      <c r="I68" s="70">
        <f t="shared" ref="I68:I99" si="19">G68/$G$131</f>
        <v>0.71399745665940018</v>
      </c>
    </row>
    <row r="69" spans="1:9">
      <c r="A69" s="72" t="s">
        <v>65</v>
      </c>
      <c r="B69" s="73">
        <f>SUM(B59:B68)</f>
        <v>4070.8999999999996</v>
      </c>
      <c r="C69" s="73">
        <f t="shared" ref="C69:E69" si="20">SUM(C59:C68)</f>
        <v>3101.333333333333</v>
      </c>
      <c r="D69" s="73">
        <f t="shared" si="20"/>
        <v>83</v>
      </c>
      <c r="E69" s="73">
        <f t="shared" si="20"/>
        <v>88.666666666666657</v>
      </c>
      <c r="F69" s="74">
        <f t="shared" si="16"/>
        <v>0.76182989838446857</v>
      </c>
      <c r="G69" s="75">
        <f t="shared" si="17"/>
        <v>2.8589853826311264E-2</v>
      </c>
      <c r="H69" s="74">
        <f t="shared" si="18"/>
        <v>1.1431853017958533</v>
      </c>
      <c r="I69" s="74">
        <f t="shared" si="19"/>
        <v>0.79611023381176038</v>
      </c>
    </row>
    <row r="70" spans="1:9">
      <c r="A70" s="68" t="s">
        <v>1371</v>
      </c>
      <c r="B70" s="69">
        <v>1119.0690000000004</v>
      </c>
      <c r="C70" s="69">
        <v>539.66666666666674</v>
      </c>
      <c r="D70" s="69">
        <v>14.333333333333339</v>
      </c>
      <c r="E70" s="69">
        <v>16.333333333333339</v>
      </c>
      <c r="F70" s="70">
        <f t="shared" si="16"/>
        <v>0.4822461051701607</v>
      </c>
      <c r="G70" s="71">
        <f t="shared" si="17"/>
        <v>3.0265596046942563E-2</v>
      </c>
      <c r="H70" s="70">
        <f t="shared" si="18"/>
        <v>0.72364796977370016</v>
      </c>
      <c r="I70" s="70">
        <f t="shared" si="19"/>
        <v>0.84277278547011369</v>
      </c>
    </row>
    <row r="71" spans="1:9">
      <c r="A71" s="68" t="s">
        <v>1447</v>
      </c>
      <c r="B71" s="69">
        <v>425.74500000000018</v>
      </c>
      <c r="C71" s="69">
        <v>176.99999999999997</v>
      </c>
      <c r="D71" s="69">
        <v>8.3333333333333321</v>
      </c>
      <c r="E71" s="69">
        <v>8.3333333333333321</v>
      </c>
      <c r="F71" s="70">
        <f t="shared" si="16"/>
        <v>0.41574181728499432</v>
      </c>
      <c r="G71" s="71">
        <f t="shared" si="17"/>
        <v>4.7080979284369114E-2</v>
      </c>
      <c r="H71" s="70">
        <f t="shared" si="18"/>
        <v>0.62385308829432529</v>
      </c>
      <c r="I71" s="70">
        <f t="shared" si="19"/>
        <v>1.3110122791768648</v>
      </c>
    </row>
    <row r="72" spans="1:9">
      <c r="A72" s="72" t="s">
        <v>1369</v>
      </c>
      <c r="B72" s="73">
        <f>SUM(B70:B71)</f>
        <v>1544.8140000000005</v>
      </c>
      <c r="C72" s="73">
        <f t="shared" ref="C72:E72" si="21">SUM(C70:C71)</f>
        <v>716.66666666666674</v>
      </c>
      <c r="D72" s="73">
        <f t="shared" si="21"/>
        <v>22.666666666666671</v>
      </c>
      <c r="E72" s="73">
        <f t="shared" si="21"/>
        <v>24.666666666666671</v>
      </c>
      <c r="F72" s="74">
        <f t="shared" si="16"/>
        <v>0.46391777046729671</v>
      </c>
      <c r="G72" s="75">
        <f t="shared" si="17"/>
        <v>3.4418604651162796E-2</v>
      </c>
      <c r="H72" s="74">
        <f t="shared" si="18"/>
        <v>0.69614487113824219</v>
      </c>
      <c r="I72" s="74">
        <f t="shared" si="19"/>
        <v>0.95841705112512998</v>
      </c>
    </row>
    <row r="73" spans="1:9">
      <c r="A73" s="68" t="s">
        <v>1469</v>
      </c>
      <c r="B73" s="69">
        <v>445.68599999999992</v>
      </c>
      <c r="C73" s="69">
        <v>377.66666666666669</v>
      </c>
      <c r="D73" s="69">
        <v>12</v>
      </c>
      <c r="E73" s="69">
        <v>13.333333333333334</v>
      </c>
      <c r="F73" s="70">
        <f t="shared" si="16"/>
        <v>0.84738283604750153</v>
      </c>
      <c r="G73" s="71">
        <f t="shared" si="17"/>
        <v>3.5304501323918797E-2</v>
      </c>
      <c r="H73" s="70">
        <f t="shared" si="18"/>
        <v>1.2715641709754908</v>
      </c>
      <c r="I73" s="70">
        <f t="shared" si="19"/>
        <v>0.98308564200235149</v>
      </c>
    </row>
    <row r="74" spans="1:9">
      <c r="A74" s="68" t="s">
        <v>1485</v>
      </c>
      <c r="B74" s="69">
        <v>319.99200000000002</v>
      </c>
      <c r="C74" s="69">
        <v>305.66666666666669</v>
      </c>
      <c r="D74" s="69">
        <v>5</v>
      </c>
      <c r="E74" s="69">
        <v>6</v>
      </c>
      <c r="F74" s="70">
        <f t="shared" si="16"/>
        <v>0.95523221413868675</v>
      </c>
      <c r="G74" s="71">
        <f t="shared" si="17"/>
        <v>1.9629225736095966E-2</v>
      </c>
      <c r="H74" s="70">
        <f t="shared" si="18"/>
        <v>1.4334005915506329</v>
      </c>
      <c r="I74" s="70">
        <f t="shared" si="19"/>
        <v>0.54659347281886472</v>
      </c>
    </row>
    <row r="75" spans="1:9">
      <c r="A75" s="68" t="s">
        <v>1501</v>
      </c>
      <c r="B75" s="69">
        <v>484.24700000000001</v>
      </c>
      <c r="C75" s="69">
        <v>313.33333333333337</v>
      </c>
      <c r="D75" s="69">
        <v>7</v>
      </c>
      <c r="E75" s="69">
        <v>7.333333333333333</v>
      </c>
      <c r="F75" s="70">
        <f t="shared" si="16"/>
        <v>0.64705270932671421</v>
      </c>
      <c r="G75" s="71">
        <f t="shared" si="17"/>
        <v>2.3404255319148932E-2</v>
      </c>
      <c r="H75" s="70">
        <f t="shared" si="18"/>
        <v>0.97095315943636462</v>
      </c>
      <c r="I75" s="70">
        <f t="shared" si="19"/>
        <v>0.65171257214230349</v>
      </c>
    </row>
    <row r="76" spans="1:9">
      <c r="A76" s="68" t="s">
        <v>1513</v>
      </c>
      <c r="B76" s="69">
        <v>206.28600000000003</v>
      </c>
      <c r="C76" s="69">
        <v>191.33333333333334</v>
      </c>
      <c r="D76" s="69">
        <v>2.6666666666666665</v>
      </c>
      <c r="E76" s="69">
        <v>3</v>
      </c>
      <c r="F76" s="70">
        <f t="shared" si="16"/>
        <v>0.92751487417145762</v>
      </c>
      <c r="G76" s="71">
        <f t="shared" si="17"/>
        <v>1.5679442508710801E-2</v>
      </c>
      <c r="H76" s="70">
        <f t="shared" si="18"/>
        <v>1.3918085567373388</v>
      </c>
      <c r="I76" s="70">
        <f t="shared" si="19"/>
        <v>0.43660820084921509</v>
      </c>
    </row>
    <row r="77" spans="1:9">
      <c r="A77" s="68" t="s">
        <v>1527</v>
      </c>
      <c r="B77" s="69">
        <v>144.10500000000002</v>
      </c>
      <c r="C77" s="69">
        <v>127.66666666666666</v>
      </c>
      <c r="D77" s="69">
        <v>3</v>
      </c>
      <c r="E77" s="69">
        <v>3.333333333333333</v>
      </c>
      <c r="F77" s="70">
        <f t="shared" si="16"/>
        <v>0.88592808484554064</v>
      </c>
      <c r="G77" s="71">
        <f t="shared" si="17"/>
        <v>2.6109660574412531E-2</v>
      </c>
      <c r="H77" s="70">
        <f t="shared" si="18"/>
        <v>1.3294043292226601</v>
      </c>
      <c r="I77" s="70">
        <f t="shared" si="19"/>
        <v>0.72704701853045972</v>
      </c>
    </row>
    <row r="78" spans="1:9">
      <c r="A78" s="72" t="s">
        <v>1467</v>
      </c>
      <c r="B78" s="73">
        <f>SUM(B73:B77)</f>
        <v>1600.316</v>
      </c>
      <c r="C78" s="73">
        <f t="shared" ref="C78:E78" si="22">SUM(C73:C77)</f>
        <v>1315.6666666666667</v>
      </c>
      <c r="D78" s="73">
        <f t="shared" si="22"/>
        <v>29.666666666666668</v>
      </c>
      <c r="E78" s="73">
        <f t="shared" si="22"/>
        <v>33</v>
      </c>
      <c r="F78" s="74">
        <f t="shared" si="16"/>
        <v>0.82212929613068086</v>
      </c>
      <c r="G78" s="75">
        <f t="shared" si="17"/>
        <v>2.5082341018495057E-2</v>
      </c>
      <c r="H78" s="74">
        <f t="shared" si="18"/>
        <v>1.2336692606911286</v>
      </c>
      <c r="I78" s="74">
        <f t="shared" si="19"/>
        <v>0.69844038007649967</v>
      </c>
    </row>
    <row r="79" spans="1:9">
      <c r="A79" s="68" t="s">
        <v>1530</v>
      </c>
      <c r="B79" s="69">
        <v>450.50099999999981</v>
      </c>
      <c r="C79" s="69">
        <v>178.66666666666669</v>
      </c>
      <c r="D79" s="69">
        <v>6</v>
      </c>
      <c r="E79" s="69">
        <v>6.333333333333333</v>
      </c>
      <c r="F79" s="70">
        <f t="shared" si="16"/>
        <v>0.39659549405365752</v>
      </c>
      <c r="G79" s="71">
        <f t="shared" si="17"/>
        <v>3.5447761194029842E-2</v>
      </c>
      <c r="H79" s="70">
        <f t="shared" si="18"/>
        <v>0.5951225339436601</v>
      </c>
      <c r="I79" s="70">
        <f t="shared" si="19"/>
        <v>0.98707484213547658</v>
      </c>
    </row>
    <row r="80" spans="1:9">
      <c r="A80" s="68" t="s">
        <v>1546</v>
      </c>
      <c r="B80" s="69">
        <v>454.36499999999995</v>
      </c>
      <c r="C80" s="69">
        <v>121.66666666666667</v>
      </c>
      <c r="D80" s="69">
        <v>7.3333333333333339</v>
      </c>
      <c r="E80" s="69">
        <v>8.3333333333333339</v>
      </c>
      <c r="F80" s="70">
        <f t="shared" si="16"/>
        <v>0.2677729725367638</v>
      </c>
      <c r="G80" s="71">
        <f t="shared" si="17"/>
        <v>6.8493150684931503E-2</v>
      </c>
      <c r="H80" s="70">
        <f t="shared" si="18"/>
        <v>0.40181427254477237</v>
      </c>
      <c r="I80" s="70">
        <f t="shared" si="19"/>
        <v>1.9072534801175758</v>
      </c>
    </row>
    <row r="81" spans="1:9">
      <c r="A81" s="68" t="s">
        <v>17</v>
      </c>
      <c r="B81" s="69">
        <v>1224.3390000000004</v>
      </c>
      <c r="C81" s="69">
        <v>2785.9999999999991</v>
      </c>
      <c r="D81" s="69">
        <v>65.666666666666657</v>
      </c>
      <c r="E81" s="69">
        <v>69.333333333333314</v>
      </c>
      <c r="F81" s="70">
        <f t="shared" si="16"/>
        <v>2.2755135628285941</v>
      </c>
      <c r="G81" s="71">
        <f t="shared" si="17"/>
        <v>2.4886336444125391E-2</v>
      </c>
      <c r="H81" s="70">
        <f t="shared" si="18"/>
        <v>3.4145859391697999</v>
      </c>
      <c r="I81" s="70">
        <f t="shared" si="19"/>
        <v>0.69298245614035114</v>
      </c>
    </row>
    <row r="82" spans="1:9">
      <c r="A82" s="68" t="s">
        <v>1639</v>
      </c>
      <c r="B82" s="69">
        <v>382.74200000000002</v>
      </c>
      <c r="C82" s="69">
        <v>387.66666666666669</v>
      </c>
      <c r="D82" s="69">
        <v>17.666666666666668</v>
      </c>
      <c r="E82" s="69">
        <v>18.333333333333336</v>
      </c>
      <c r="F82" s="70">
        <f t="shared" si="16"/>
        <v>1.0128668049669665</v>
      </c>
      <c r="G82" s="71">
        <f t="shared" si="17"/>
        <v>4.72914875322442E-2</v>
      </c>
      <c r="H82" s="70">
        <f t="shared" si="18"/>
        <v>1.5198857994029724</v>
      </c>
      <c r="I82" s="70">
        <f t="shared" si="19"/>
        <v>1.3168740709668216</v>
      </c>
    </row>
    <row r="83" spans="1:9">
      <c r="A83" s="68" t="s">
        <v>32</v>
      </c>
      <c r="B83" s="69">
        <v>635.50599999999997</v>
      </c>
      <c r="C83" s="69">
        <v>418.33333333333343</v>
      </c>
      <c r="D83" s="69">
        <v>19.000000000000004</v>
      </c>
      <c r="E83" s="69">
        <v>22.666666666666668</v>
      </c>
      <c r="F83" s="70">
        <f t="shared" si="16"/>
        <v>0.65826810971624727</v>
      </c>
      <c r="G83" s="71">
        <f t="shared" si="17"/>
        <v>5.4183266932270907E-2</v>
      </c>
      <c r="H83" s="70">
        <f t="shared" si="18"/>
        <v>0.9877827442377205</v>
      </c>
      <c r="I83" s="70">
        <f t="shared" si="19"/>
        <v>1.5087818765424137</v>
      </c>
    </row>
    <row r="84" spans="1:9">
      <c r="A84" s="72" t="s">
        <v>16</v>
      </c>
      <c r="B84" s="73">
        <f>SUM(B79:B83)</f>
        <v>3147.453</v>
      </c>
      <c r="C84" s="73">
        <f t="shared" ref="C84:E84" si="23">SUM(C79:C83)</f>
        <v>3892.3333333333326</v>
      </c>
      <c r="D84" s="73">
        <f t="shared" si="23"/>
        <v>115.66666666666666</v>
      </c>
      <c r="E84" s="73">
        <f t="shared" si="23"/>
        <v>124.99999999999999</v>
      </c>
      <c r="F84" s="74">
        <f t="shared" si="16"/>
        <v>1.2366613046591426</v>
      </c>
      <c r="G84" s="75">
        <f t="shared" si="17"/>
        <v>3.2114412948531304E-2</v>
      </c>
      <c r="H84" s="74">
        <f t="shared" si="18"/>
        <v>1.855706936396128</v>
      </c>
      <c r="I84" s="74">
        <f t="shared" si="19"/>
        <v>0.89425475752708139</v>
      </c>
    </row>
    <row r="85" spans="1:9">
      <c r="A85" s="68" t="s">
        <v>1700</v>
      </c>
      <c r="B85" s="69">
        <v>1135.1229999999998</v>
      </c>
      <c r="C85" s="69">
        <v>252.33333333333334</v>
      </c>
      <c r="D85" s="69">
        <v>10.333333333333334</v>
      </c>
      <c r="E85" s="69">
        <v>11.666666666666664</v>
      </c>
      <c r="F85" s="70">
        <f t="shared" si="16"/>
        <v>0.22229602724403733</v>
      </c>
      <c r="G85" s="71">
        <f t="shared" si="17"/>
        <v>4.6235138705416103E-2</v>
      </c>
      <c r="H85" s="70">
        <f t="shared" si="18"/>
        <v>0.33357256197464946</v>
      </c>
      <c r="I85" s="70">
        <f t="shared" si="19"/>
        <v>1.2874590863145059</v>
      </c>
    </row>
    <row r="86" spans="1:9">
      <c r="A86" s="68" t="s">
        <v>1758</v>
      </c>
      <c r="B86" s="69">
        <v>504.87599999999992</v>
      </c>
      <c r="C86" s="69">
        <v>328</v>
      </c>
      <c r="D86" s="69">
        <v>10.333333333333332</v>
      </c>
      <c r="E86" s="69">
        <v>10.666666666666666</v>
      </c>
      <c r="F86" s="70">
        <f t="shared" si="16"/>
        <v>0.64966447206838918</v>
      </c>
      <c r="G86" s="71">
        <f t="shared" si="17"/>
        <v>3.2520325203252029E-2</v>
      </c>
      <c r="H86" s="70">
        <f t="shared" si="18"/>
        <v>0.97487231354726578</v>
      </c>
      <c r="I86" s="70">
        <f t="shared" si="19"/>
        <v>0.90555774990948312</v>
      </c>
    </row>
    <row r="87" spans="1:9">
      <c r="A87" s="68" t="s">
        <v>1776</v>
      </c>
      <c r="B87" s="69">
        <v>328.9550000000001</v>
      </c>
      <c r="C87" s="69">
        <v>160.66666666666666</v>
      </c>
      <c r="D87" s="69">
        <v>4.6666666666666661</v>
      </c>
      <c r="E87" s="69">
        <v>5.333333333333333</v>
      </c>
      <c r="F87" s="70">
        <f t="shared" si="16"/>
        <v>0.4884153354308845</v>
      </c>
      <c r="G87" s="71">
        <f t="shared" si="17"/>
        <v>3.3195020746887967E-2</v>
      </c>
      <c r="H87" s="70">
        <f t="shared" si="18"/>
        <v>0.73290538192359</v>
      </c>
      <c r="I87" s="70">
        <f t="shared" si="19"/>
        <v>0.9243452550943273</v>
      </c>
    </row>
    <row r="88" spans="1:9">
      <c r="A88" s="68" t="s">
        <v>1796</v>
      </c>
      <c r="B88" s="69">
        <v>733.34800000000007</v>
      </c>
      <c r="C88" s="69">
        <v>256</v>
      </c>
      <c r="D88" s="69">
        <v>11.000000000000002</v>
      </c>
      <c r="E88" s="69">
        <v>11.000000000000002</v>
      </c>
      <c r="F88" s="70">
        <f t="shared" si="16"/>
        <v>0.34908392741236083</v>
      </c>
      <c r="G88" s="71">
        <f t="shared" si="17"/>
        <v>4.2968750000000007E-2</v>
      </c>
      <c r="H88" s="70">
        <f t="shared" si="18"/>
        <v>0.52382771502830439</v>
      </c>
      <c r="I88" s="70">
        <f t="shared" si="19"/>
        <v>1.1965035504175108</v>
      </c>
    </row>
    <row r="89" spans="1:9">
      <c r="A89" s="72" t="s">
        <v>1698</v>
      </c>
      <c r="B89" s="73">
        <f>SUM(B85:B88)</f>
        <v>2702.3020000000001</v>
      </c>
      <c r="C89" s="73">
        <f t="shared" ref="C89:E89" si="24">SUM(C85:C88)</f>
        <v>997</v>
      </c>
      <c r="D89" s="73">
        <f t="shared" si="24"/>
        <v>36.333333333333329</v>
      </c>
      <c r="E89" s="73">
        <f t="shared" si="24"/>
        <v>38.666666666666664</v>
      </c>
      <c r="F89" s="74">
        <f t="shared" si="16"/>
        <v>0.3689446997411836</v>
      </c>
      <c r="G89" s="75">
        <f t="shared" si="17"/>
        <v>3.8783015713808086E-2</v>
      </c>
      <c r="H89" s="74">
        <f t="shared" si="18"/>
        <v>0.55363035608606692</v>
      </c>
      <c r="I89" s="74">
        <f t="shared" si="19"/>
        <v>1.0799480086683806</v>
      </c>
    </row>
    <row r="90" spans="1:9">
      <c r="A90" s="68" t="s">
        <v>1830</v>
      </c>
      <c r="B90" s="69">
        <v>716.93599999999992</v>
      </c>
      <c r="C90" s="69">
        <v>113.3333333333333</v>
      </c>
      <c r="D90" s="69">
        <v>9.3333333333333339</v>
      </c>
      <c r="E90" s="69">
        <v>12.666666666666668</v>
      </c>
      <c r="F90" s="70">
        <f t="shared" si="16"/>
        <v>0.15808012616653833</v>
      </c>
      <c r="G90" s="71">
        <f t="shared" si="17"/>
        <v>0.11176470588235299</v>
      </c>
      <c r="H90" s="70">
        <f t="shared" si="18"/>
        <v>0.23721158374440734</v>
      </c>
      <c r="I90" s="70">
        <f t="shared" si="19"/>
        <v>3.1121889140271519</v>
      </c>
    </row>
    <row r="91" spans="1:9">
      <c r="A91" s="68" t="s">
        <v>1874</v>
      </c>
      <c r="B91" s="69">
        <v>343.399</v>
      </c>
      <c r="C91" s="69">
        <v>74.666666666666657</v>
      </c>
      <c r="D91" s="69">
        <v>4.666666666666667</v>
      </c>
      <c r="E91" s="69">
        <v>4.666666666666667</v>
      </c>
      <c r="F91" s="70">
        <f t="shared" si="16"/>
        <v>0.21743414123706434</v>
      </c>
      <c r="G91" s="71">
        <f t="shared" si="17"/>
        <v>6.2500000000000014E-2</v>
      </c>
      <c r="H91" s="70">
        <f t="shared" si="18"/>
        <v>0.32627692205035036</v>
      </c>
      <c r="I91" s="70">
        <f t="shared" si="19"/>
        <v>1.7403688006072884</v>
      </c>
    </row>
    <row r="92" spans="1:9">
      <c r="A92" s="72" t="s">
        <v>1828</v>
      </c>
      <c r="B92" s="73">
        <f>SUM(B90:B91)</f>
        <v>1060.335</v>
      </c>
      <c r="C92" s="73">
        <f t="shared" ref="C92:E92" si="25">SUM(C90:C91)</f>
        <v>187.99999999999994</v>
      </c>
      <c r="D92" s="73">
        <f t="shared" si="25"/>
        <v>14</v>
      </c>
      <c r="E92" s="73">
        <f t="shared" si="25"/>
        <v>17.333333333333336</v>
      </c>
      <c r="F92" s="74">
        <f t="shared" si="16"/>
        <v>0.17730245629918839</v>
      </c>
      <c r="G92" s="75">
        <f t="shared" si="17"/>
        <v>9.2198581560283724E-2</v>
      </c>
      <c r="H92" s="74">
        <f t="shared" si="18"/>
        <v>0.26605619239065825</v>
      </c>
      <c r="I92" s="74">
        <f t="shared" si="19"/>
        <v>2.5673525569242273</v>
      </c>
    </row>
    <row r="93" spans="1:9">
      <c r="A93" s="68" t="s">
        <v>1891</v>
      </c>
      <c r="B93" s="69">
        <v>578.13499999999999</v>
      </c>
      <c r="C93" s="69">
        <v>359.66666666666669</v>
      </c>
      <c r="D93" s="69">
        <v>27</v>
      </c>
      <c r="E93" s="69">
        <v>30.333333333333332</v>
      </c>
      <c r="F93" s="70">
        <f t="shared" si="16"/>
        <v>0.62211536521170085</v>
      </c>
      <c r="G93" s="71">
        <f t="shared" si="17"/>
        <v>8.4337349397590355E-2</v>
      </c>
      <c r="H93" s="70">
        <f t="shared" si="18"/>
        <v>0.9335327256642556</v>
      </c>
      <c r="I93" s="70">
        <f t="shared" si="19"/>
        <v>2.3484494658797139</v>
      </c>
    </row>
    <row r="94" spans="1:9">
      <c r="A94" s="68" t="s">
        <v>1913</v>
      </c>
      <c r="B94" s="69">
        <v>360.73899999999998</v>
      </c>
      <c r="C94" s="69">
        <v>85.333333333333329</v>
      </c>
      <c r="D94" s="69">
        <v>6.3333333333333321</v>
      </c>
      <c r="E94" s="69">
        <v>7.6666666666666661</v>
      </c>
      <c r="F94" s="70">
        <f t="shared" si="16"/>
        <v>0.23655144947824697</v>
      </c>
      <c r="G94" s="71">
        <f t="shared" si="17"/>
        <v>8.984375E-2</v>
      </c>
      <c r="H94" s="70">
        <f t="shared" si="18"/>
        <v>0.35496393714068158</v>
      </c>
      <c r="I94" s="70">
        <f t="shared" si="19"/>
        <v>2.5017801508729764</v>
      </c>
    </row>
    <row r="95" spans="1:9">
      <c r="A95" s="68" t="s">
        <v>39</v>
      </c>
      <c r="B95" s="69">
        <v>435.62099999999998</v>
      </c>
      <c r="C95" s="69">
        <v>780.66666666666686</v>
      </c>
      <c r="D95" s="69">
        <v>24</v>
      </c>
      <c r="E95" s="69">
        <v>25.666666666666661</v>
      </c>
      <c r="F95" s="70">
        <f t="shared" si="16"/>
        <v>1.7920776699623455</v>
      </c>
      <c r="G95" s="71">
        <f t="shared" si="17"/>
        <v>3.2877882152006814E-2</v>
      </c>
      <c r="H95" s="70">
        <f t="shared" si="18"/>
        <v>2.6891525999726769</v>
      </c>
      <c r="I95" s="70">
        <f t="shared" si="19"/>
        <v>0.9155142452383338</v>
      </c>
    </row>
    <row r="96" spans="1:9">
      <c r="A96" s="68" t="s">
        <v>1972</v>
      </c>
      <c r="B96" s="69">
        <v>874.13900000000001</v>
      </c>
      <c r="C96" s="69">
        <v>171.66666666666674</v>
      </c>
      <c r="D96" s="69">
        <v>6.333333333333333</v>
      </c>
      <c r="E96" s="69">
        <v>7</v>
      </c>
      <c r="F96" s="70">
        <f t="shared" si="16"/>
        <v>0.19638371776876073</v>
      </c>
      <c r="G96" s="71">
        <f t="shared" si="17"/>
        <v>4.0776699029126194E-2</v>
      </c>
      <c r="H96" s="70">
        <f t="shared" si="18"/>
        <v>0.29468911648302587</v>
      </c>
      <c r="I96" s="70">
        <f t="shared" si="19"/>
        <v>1.1354639165127156</v>
      </c>
    </row>
    <row r="97" spans="1:9">
      <c r="A97" s="68" t="s">
        <v>2020</v>
      </c>
      <c r="B97" s="69">
        <v>1258.0469999999996</v>
      </c>
      <c r="C97" s="69">
        <v>660.00000000000023</v>
      </c>
      <c r="D97" s="69">
        <v>18.000000000000004</v>
      </c>
      <c r="E97" s="69">
        <v>20.666666666666668</v>
      </c>
      <c r="F97" s="70">
        <f t="shared" si="16"/>
        <v>0.52462268897743924</v>
      </c>
      <c r="G97" s="71">
        <f t="shared" si="17"/>
        <v>3.1313131313131307E-2</v>
      </c>
      <c r="H97" s="70">
        <f t="shared" si="18"/>
        <v>0.78723734563244718</v>
      </c>
      <c r="I97" s="70">
        <f t="shared" si="19"/>
        <v>0.87194234858708553</v>
      </c>
    </row>
    <row r="98" spans="1:9">
      <c r="A98" s="72" t="s">
        <v>38</v>
      </c>
      <c r="B98" s="73">
        <f>SUM(B93:B97)</f>
        <v>3506.6809999999996</v>
      </c>
      <c r="C98" s="73">
        <f t="shared" ref="C98:E98" si="26">SUM(C93:C97)</f>
        <v>2057.3333333333339</v>
      </c>
      <c r="D98" s="73">
        <f t="shared" si="26"/>
        <v>81.666666666666671</v>
      </c>
      <c r="E98" s="73">
        <f t="shared" si="26"/>
        <v>91.333333333333329</v>
      </c>
      <c r="F98" s="74">
        <f t="shared" si="16"/>
        <v>0.58668961714320012</v>
      </c>
      <c r="G98" s="75">
        <f t="shared" si="17"/>
        <v>4.4394037589112104E-2</v>
      </c>
      <c r="H98" s="74">
        <f t="shared" si="18"/>
        <v>0.88037362206000858</v>
      </c>
      <c r="I98" s="74">
        <f t="shared" si="19"/>
        <v>1.2361919672492463</v>
      </c>
    </row>
    <row r="99" spans="1:9">
      <c r="A99" s="68" t="s">
        <v>2082</v>
      </c>
      <c r="B99" s="69">
        <v>1180.5400000000004</v>
      </c>
      <c r="C99" s="69">
        <v>293.99999999999994</v>
      </c>
      <c r="D99" s="69">
        <v>25.999999999999996</v>
      </c>
      <c r="E99" s="69">
        <v>35</v>
      </c>
      <c r="F99" s="70">
        <f t="shared" si="16"/>
        <v>0.24903857556711323</v>
      </c>
      <c r="G99" s="71">
        <f t="shared" si="17"/>
        <v>0.11904761904761907</v>
      </c>
      <c r="H99" s="70">
        <f t="shared" si="18"/>
        <v>0.37370184574302856</v>
      </c>
      <c r="I99" s="70">
        <f t="shared" si="19"/>
        <v>3.31498819163293</v>
      </c>
    </row>
    <row r="100" spans="1:9">
      <c r="A100" s="68" t="s">
        <v>2126</v>
      </c>
      <c r="B100" s="69">
        <v>647.5949999999998</v>
      </c>
      <c r="C100" s="69">
        <v>548.33333333333314</v>
      </c>
      <c r="D100" s="69">
        <v>15</v>
      </c>
      <c r="E100" s="69">
        <v>18.999999999999996</v>
      </c>
      <c r="F100" s="70">
        <f t="shared" ref="F100:F130" si="27">C100/B100</f>
        <v>0.84672261727365605</v>
      </c>
      <c r="G100" s="71">
        <f t="shared" ref="G100:G130" si="28">E100/C100</f>
        <v>3.4650455927051675E-2</v>
      </c>
      <c r="H100" s="70">
        <f t="shared" ref="H100:H131" si="29">F100/$F$131</f>
        <v>1.270573461107277</v>
      </c>
      <c r="I100" s="70">
        <f t="shared" ref="I100:I131" si="30">G100/$G$131</f>
        <v>0.96487315875613788</v>
      </c>
    </row>
    <row r="101" spans="1:9">
      <c r="A101" s="68" t="s">
        <v>2156</v>
      </c>
      <c r="B101" s="69">
        <v>345.75299999999999</v>
      </c>
      <c r="C101" s="69">
        <v>185.66666666666663</v>
      </c>
      <c r="D101" s="69">
        <v>7.3333333333333339</v>
      </c>
      <c r="E101" s="69">
        <v>7.666666666666667</v>
      </c>
      <c r="F101" s="70">
        <f t="shared" si="27"/>
        <v>0.53699220734647746</v>
      </c>
      <c r="G101" s="71">
        <f t="shared" si="28"/>
        <v>4.1292639138240585E-2</v>
      </c>
      <c r="H101" s="70">
        <f t="shared" si="29"/>
        <v>0.80579877465979943</v>
      </c>
      <c r="I101" s="70">
        <f t="shared" si="30"/>
        <v>1.1498307336148692</v>
      </c>
    </row>
    <row r="102" spans="1:9">
      <c r="A102" s="68" t="s">
        <v>2176</v>
      </c>
      <c r="B102" s="69">
        <v>280.00600000000009</v>
      </c>
      <c r="C102" s="69">
        <v>151.66666666666669</v>
      </c>
      <c r="D102" s="69">
        <v>9.3333333333333339</v>
      </c>
      <c r="E102" s="69">
        <v>9.6666666666666661</v>
      </c>
      <c r="F102" s="70">
        <f t="shared" si="27"/>
        <v>0.54165505977252859</v>
      </c>
      <c r="G102" s="71">
        <f t="shared" si="28"/>
        <v>6.3736263736263718E-2</v>
      </c>
      <c r="H102" s="70">
        <f t="shared" si="29"/>
        <v>0.81279574914085961</v>
      </c>
      <c r="I102" s="70">
        <f t="shared" si="30"/>
        <v>1.7747936779819371</v>
      </c>
    </row>
    <row r="103" spans="1:9">
      <c r="A103" s="68" t="s">
        <v>2184</v>
      </c>
      <c r="B103" s="69">
        <v>526.36899999999991</v>
      </c>
      <c r="C103" s="69">
        <v>248.66666666666669</v>
      </c>
      <c r="D103" s="69">
        <v>8.6666666666666661</v>
      </c>
      <c r="E103" s="69">
        <v>10.333333333333336</v>
      </c>
      <c r="F103" s="70">
        <f t="shared" si="27"/>
        <v>0.47241890511535961</v>
      </c>
      <c r="G103" s="71">
        <f t="shared" si="28"/>
        <v>4.1554959785522795E-2</v>
      </c>
      <c r="H103" s="70">
        <f t="shared" si="29"/>
        <v>0.70890148806659026</v>
      </c>
      <c r="I103" s="70">
        <f t="shared" si="30"/>
        <v>1.1571352883394304</v>
      </c>
    </row>
    <row r="104" spans="1:9">
      <c r="A104" s="68" t="s">
        <v>2214</v>
      </c>
      <c r="B104" s="69">
        <v>345.25899999999996</v>
      </c>
      <c r="C104" s="69">
        <v>162</v>
      </c>
      <c r="D104" s="69">
        <v>6.6666666666666661</v>
      </c>
      <c r="E104" s="69">
        <v>7.9999999999999991</v>
      </c>
      <c r="F104" s="70">
        <f t="shared" si="27"/>
        <v>0.46921296765616544</v>
      </c>
      <c r="G104" s="71">
        <f t="shared" si="28"/>
        <v>4.9382716049382713E-2</v>
      </c>
      <c r="H104" s="70">
        <f t="shared" si="29"/>
        <v>0.7040907283555321</v>
      </c>
      <c r="I104" s="70">
        <f t="shared" si="30"/>
        <v>1.3751062128255114</v>
      </c>
    </row>
    <row r="105" spans="1:9">
      <c r="A105" s="72" t="s">
        <v>2080</v>
      </c>
      <c r="B105" s="73">
        <f>SUM(B99:B104)</f>
        <v>3325.5219999999999</v>
      </c>
      <c r="C105" s="73">
        <f t="shared" ref="C105:E105" si="31">SUM(C99:C104)</f>
        <v>1590.333333333333</v>
      </c>
      <c r="D105" s="73">
        <f t="shared" si="31"/>
        <v>73.000000000000014</v>
      </c>
      <c r="E105" s="73">
        <f t="shared" si="31"/>
        <v>89.666666666666657</v>
      </c>
      <c r="F105" s="74">
        <f t="shared" si="27"/>
        <v>0.47822066230003379</v>
      </c>
      <c r="G105" s="75">
        <f t="shared" si="28"/>
        <v>5.6382309788304344E-2</v>
      </c>
      <c r="H105" s="74">
        <f t="shared" si="29"/>
        <v>0.71760747814675485</v>
      </c>
      <c r="I105" s="74">
        <f t="shared" si="30"/>
        <v>1.5700162057878366</v>
      </c>
    </row>
    <row r="106" spans="1:9">
      <c r="A106" s="68" t="s">
        <v>2234</v>
      </c>
      <c r="B106" s="69">
        <v>1374.646</v>
      </c>
      <c r="C106" s="69">
        <v>202.33333333333334</v>
      </c>
      <c r="D106" s="69">
        <v>10.666666666666664</v>
      </c>
      <c r="E106" s="69">
        <v>13</v>
      </c>
      <c r="F106" s="70">
        <f t="shared" si="27"/>
        <v>0.14718940973409397</v>
      </c>
      <c r="G106" s="71">
        <f t="shared" si="28"/>
        <v>6.4250411861614495E-2</v>
      </c>
      <c r="H106" s="70">
        <f t="shared" si="29"/>
        <v>0.22086921259567904</v>
      </c>
      <c r="I106" s="70">
        <f t="shared" si="30"/>
        <v>1.7891105956819566</v>
      </c>
    </row>
    <row r="107" spans="1:9">
      <c r="A107" s="68" t="s">
        <v>2272</v>
      </c>
      <c r="B107" s="69">
        <v>595.69200000000001</v>
      </c>
      <c r="C107" s="69">
        <v>89.666666666666671</v>
      </c>
      <c r="D107" s="69">
        <v>7.666666666666667</v>
      </c>
      <c r="E107" s="69">
        <v>10.666666666666668</v>
      </c>
      <c r="F107" s="70">
        <f t="shared" si="27"/>
        <v>0.15052521549167466</v>
      </c>
      <c r="G107" s="71">
        <f t="shared" si="28"/>
        <v>0.11895910780669146</v>
      </c>
      <c r="H107" s="70">
        <f t="shared" si="29"/>
        <v>0.2258748498380595</v>
      </c>
      <c r="I107" s="70">
        <f t="shared" si="30"/>
        <v>3.3125235163975151</v>
      </c>
    </row>
    <row r="108" spans="1:9">
      <c r="A108" s="72" t="s">
        <v>2232</v>
      </c>
      <c r="B108" s="73">
        <f>SUM(B106:B107)</f>
        <v>1970.338</v>
      </c>
      <c r="C108" s="73">
        <f t="shared" ref="C108:E108" si="32">SUM(C106:C107)</f>
        <v>292</v>
      </c>
      <c r="D108" s="73">
        <f t="shared" si="32"/>
        <v>18.333333333333332</v>
      </c>
      <c r="E108" s="73">
        <f t="shared" si="32"/>
        <v>23.666666666666668</v>
      </c>
      <c r="F108" s="74">
        <f t="shared" si="27"/>
        <v>0.14819792340197468</v>
      </c>
      <c r="G108" s="75">
        <f t="shared" si="28"/>
        <v>8.1050228310502292E-2</v>
      </c>
      <c r="H108" s="74">
        <f t="shared" si="29"/>
        <v>0.22238256617267349</v>
      </c>
      <c r="I108" s="74">
        <f t="shared" si="30"/>
        <v>2.2569166181391318</v>
      </c>
    </row>
    <row r="109" spans="1:9">
      <c r="A109" s="68" t="s">
        <v>2286</v>
      </c>
      <c r="B109" s="69">
        <v>1618.4059999999995</v>
      </c>
      <c r="C109" s="69">
        <v>369.3333333333332</v>
      </c>
      <c r="D109" s="69">
        <v>19.666666666666657</v>
      </c>
      <c r="E109" s="69">
        <v>21.999999999999996</v>
      </c>
      <c r="F109" s="70">
        <f t="shared" si="27"/>
        <v>0.22820808458034222</v>
      </c>
      <c r="G109" s="71">
        <f t="shared" si="28"/>
        <v>5.9566787003610122E-2</v>
      </c>
      <c r="H109" s="70">
        <f t="shared" si="29"/>
        <v>0.34244406605262057</v>
      </c>
      <c r="I109" s="70">
        <f t="shared" si="30"/>
        <v>1.6586908424560438</v>
      </c>
    </row>
    <row r="110" spans="1:9">
      <c r="A110" s="68" t="s">
        <v>2352</v>
      </c>
      <c r="B110" s="69">
        <v>729.50299999999993</v>
      </c>
      <c r="C110" s="69">
        <v>184.33333333333337</v>
      </c>
      <c r="D110" s="69">
        <v>11.666666666666666</v>
      </c>
      <c r="E110" s="69">
        <v>12.333333333333336</v>
      </c>
      <c r="F110" s="70">
        <f t="shared" si="27"/>
        <v>0.25268344795474917</v>
      </c>
      <c r="G110" s="71">
        <f t="shared" si="28"/>
        <v>6.6907775768535266E-2</v>
      </c>
      <c r="H110" s="70">
        <f t="shared" si="29"/>
        <v>0.3791712616182823</v>
      </c>
      <c r="I110" s="70">
        <f t="shared" si="30"/>
        <v>1.8631072874493935</v>
      </c>
    </row>
    <row r="111" spans="1:9">
      <c r="A111" s="68" t="s">
        <v>2396</v>
      </c>
      <c r="B111" s="69">
        <v>845.18400000000008</v>
      </c>
      <c r="C111" s="69">
        <v>357.66666666666663</v>
      </c>
      <c r="D111" s="69">
        <v>15.333333333333336</v>
      </c>
      <c r="E111" s="69">
        <v>17.000000000000004</v>
      </c>
      <c r="F111" s="70">
        <f t="shared" si="27"/>
        <v>0.42318201322631116</v>
      </c>
      <c r="G111" s="71">
        <f t="shared" si="28"/>
        <v>4.7530288909599268E-2</v>
      </c>
      <c r="H111" s="70">
        <f t="shared" si="29"/>
        <v>0.63501768377768897</v>
      </c>
      <c r="I111" s="70">
        <f t="shared" si="30"/>
        <v>1.3235237104338746</v>
      </c>
    </row>
    <row r="112" spans="1:9">
      <c r="A112" s="68" t="s">
        <v>2442</v>
      </c>
      <c r="B112" s="69">
        <v>350.846</v>
      </c>
      <c r="C112" s="69">
        <v>81.999999999999972</v>
      </c>
      <c r="D112" s="69">
        <v>6.0000000000000009</v>
      </c>
      <c r="E112" s="69">
        <v>6.3333333333333339</v>
      </c>
      <c r="F112" s="70">
        <f t="shared" si="27"/>
        <v>0.23372077777714431</v>
      </c>
      <c r="G112" s="71">
        <f t="shared" si="28"/>
        <v>7.7235772357723609E-2</v>
      </c>
      <c r="H112" s="70">
        <f t="shared" si="29"/>
        <v>0.35071629302777363</v>
      </c>
      <c r="I112" s="70">
        <f t="shared" si="30"/>
        <v>2.1506996560350236</v>
      </c>
    </row>
    <row r="113" spans="1:9">
      <c r="A113" s="68" t="s">
        <v>2452</v>
      </c>
      <c r="B113" s="69">
        <v>291.08999999999986</v>
      </c>
      <c r="C113" s="69">
        <v>67</v>
      </c>
      <c r="D113" s="69">
        <v>3.3333333333333335</v>
      </c>
      <c r="E113" s="69">
        <v>4</v>
      </c>
      <c r="F113" s="70">
        <f t="shared" si="27"/>
        <v>0.23016936342711888</v>
      </c>
      <c r="G113" s="71">
        <f t="shared" si="28"/>
        <v>5.9701492537313432E-2</v>
      </c>
      <c r="H113" s="70">
        <f t="shared" si="29"/>
        <v>0.34538711824197776</v>
      </c>
      <c r="I113" s="70">
        <f t="shared" si="30"/>
        <v>1.6624418393860663</v>
      </c>
    </row>
    <row r="114" spans="1:9">
      <c r="A114" s="72" t="s">
        <v>2284</v>
      </c>
      <c r="B114" s="73">
        <f>SUM(B109:B113)</f>
        <v>3835.0289999999995</v>
      </c>
      <c r="C114" s="73">
        <f t="shared" ref="C114:E114" si="33">SUM(C109:C113)</f>
        <v>1060.333333333333</v>
      </c>
      <c r="D114" s="73">
        <f t="shared" si="33"/>
        <v>55.999999999999993</v>
      </c>
      <c r="E114" s="73">
        <f t="shared" si="33"/>
        <v>61.666666666666664</v>
      </c>
      <c r="F114" s="74">
        <f t="shared" si="27"/>
        <v>0.27648639249750995</v>
      </c>
      <c r="G114" s="75">
        <f t="shared" si="28"/>
        <v>5.8157812008802275E-2</v>
      </c>
      <c r="H114" s="74">
        <f t="shared" si="29"/>
        <v>0.41488944017552948</v>
      </c>
      <c r="I114" s="74">
        <f t="shared" si="30"/>
        <v>1.6194566645072537</v>
      </c>
    </row>
    <row r="115" spans="1:9">
      <c r="A115" s="68" t="s">
        <v>2463</v>
      </c>
      <c r="B115" s="69">
        <v>461.41699999999992</v>
      </c>
      <c r="C115" s="69">
        <v>153.33333333333329</v>
      </c>
      <c r="D115" s="69">
        <v>6.3333333333333339</v>
      </c>
      <c r="E115" s="69">
        <v>7.3333333333333339</v>
      </c>
      <c r="F115" s="70">
        <f t="shared" si="27"/>
        <v>0.33230967505170661</v>
      </c>
      <c r="G115" s="71">
        <f t="shared" si="28"/>
        <v>4.7826086956521754E-2</v>
      </c>
      <c r="H115" s="70">
        <f t="shared" si="29"/>
        <v>0.4986566384034844</v>
      </c>
      <c r="I115" s="70">
        <f t="shared" si="30"/>
        <v>1.331760473508186</v>
      </c>
    </row>
    <row r="116" spans="1:9">
      <c r="A116" s="68" t="s">
        <v>2495</v>
      </c>
      <c r="B116" s="69">
        <v>908.97600000000023</v>
      </c>
      <c r="C116" s="69">
        <v>392.33333333333337</v>
      </c>
      <c r="D116" s="69">
        <v>11.666666666666666</v>
      </c>
      <c r="E116" s="69">
        <v>12</v>
      </c>
      <c r="F116" s="70">
        <f t="shared" si="27"/>
        <v>0.43162122358932831</v>
      </c>
      <c r="G116" s="71">
        <f t="shared" si="28"/>
        <v>3.0586236193712826E-2</v>
      </c>
      <c r="H116" s="70">
        <f t="shared" si="29"/>
        <v>0.647681378476759</v>
      </c>
      <c r="I116" s="70">
        <f t="shared" si="30"/>
        <v>0.85170129919269144</v>
      </c>
    </row>
    <row r="117" spans="1:9">
      <c r="A117" s="68" t="s">
        <v>2525</v>
      </c>
      <c r="B117" s="69">
        <v>684.69399999999996</v>
      </c>
      <c r="C117" s="69">
        <v>397.66666666666663</v>
      </c>
      <c r="D117" s="69">
        <v>9</v>
      </c>
      <c r="E117" s="69">
        <v>10.000000000000002</v>
      </c>
      <c r="F117" s="70">
        <f t="shared" si="27"/>
        <v>0.58079472971380885</v>
      </c>
      <c r="G117" s="71">
        <f t="shared" si="28"/>
        <v>2.5146689019279134E-2</v>
      </c>
      <c r="H117" s="70">
        <f t="shared" si="29"/>
        <v>0.87152788276924065</v>
      </c>
      <c r="I117" s="70">
        <f t="shared" si="30"/>
        <v>0.70023220812363662</v>
      </c>
    </row>
    <row r="118" spans="1:9">
      <c r="A118" s="68" t="s">
        <v>2541</v>
      </c>
      <c r="B118" s="69">
        <v>576.60599999999988</v>
      </c>
      <c r="C118" s="69">
        <v>98.333333333333314</v>
      </c>
      <c r="D118" s="69">
        <v>8.3333333333333321</v>
      </c>
      <c r="E118" s="69">
        <v>8.6666666666666661</v>
      </c>
      <c r="F118" s="70">
        <f t="shared" si="27"/>
        <v>0.17053817222389869</v>
      </c>
      <c r="G118" s="71">
        <f t="shared" si="28"/>
        <v>8.8135593220338995E-2</v>
      </c>
      <c r="H118" s="70">
        <f t="shared" si="29"/>
        <v>0.25590585548678885</v>
      </c>
      <c r="I118" s="70">
        <f t="shared" si="30"/>
        <v>2.4542149866190912</v>
      </c>
    </row>
    <row r="119" spans="1:9">
      <c r="A119" s="68" t="s">
        <v>2571</v>
      </c>
      <c r="B119" s="69">
        <v>359.83499999999992</v>
      </c>
      <c r="C119" s="69">
        <v>75</v>
      </c>
      <c r="D119" s="69">
        <v>3.6666666666666665</v>
      </c>
      <c r="E119" s="69">
        <v>5</v>
      </c>
      <c r="F119" s="70">
        <f t="shared" si="27"/>
        <v>0.20842886322897999</v>
      </c>
      <c r="G119" s="71">
        <f t="shared" si="28"/>
        <v>6.6666666666666666E-2</v>
      </c>
      <c r="H119" s="70">
        <f t="shared" si="29"/>
        <v>0.31276379860998876</v>
      </c>
      <c r="I119" s="70">
        <f t="shared" si="30"/>
        <v>1.8563933873144405</v>
      </c>
    </row>
    <row r="120" spans="1:9">
      <c r="A120" s="68" t="s">
        <v>2583</v>
      </c>
      <c r="B120" s="69">
        <v>508.61599999999999</v>
      </c>
      <c r="C120" s="69">
        <v>90.000000000000014</v>
      </c>
      <c r="D120" s="69">
        <v>3.3333333333333335</v>
      </c>
      <c r="E120" s="69">
        <v>4</v>
      </c>
      <c r="F120" s="70">
        <f t="shared" si="27"/>
        <v>0.17695078408858553</v>
      </c>
      <c r="G120" s="71">
        <f t="shared" si="28"/>
        <v>4.4444444444444439E-2</v>
      </c>
      <c r="H120" s="70">
        <f t="shared" si="29"/>
        <v>0.26552848075442059</v>
      </c>
      <c r="I120" s="70">
        <f t="shared" si="30"/>
        <v>1.2375955915429602</v>
      </c>
    </row>
    <row r="121" spans="1:9">
      <c r="A121" s="68" t="s">
        <v>43</v>
      </c>
      <c r="B121" s="69">
        <v>588.78899999999999</v>
      </c>
      <c r="C121" s="69">
        <v>394.66666666666669</v>
      </c>
      <c r="D121" s="69">
        <v>14.666666666666668</v>
      </c>
      <c r="E121" s="69">
        <v>16.666666666666664</v>
      </c>
      <c r="F121" s="70">
        <f t="shared" si="27"/>
        <v>0.67030237770519951</v>
      </c>
      <c r="G121" s="71">
        <f t="shared" si="28"/>
        <v>4.2229729729729722E-2</v>
      </c>
      <c r="H121" s="70">
        <f t="shared" si="29"/>
        <v>1.0058411038689405</v>
      </c>
      <c r="I121" s="70">
        <f t="shared" si="30"/>
        <v>1.1759248652751944</v>
      </c>
    </row>
    <row r="122" spans="1:9">
      <c r="A122" s="68" t="s">
        <v>2618</v>
      </c>
      <c r="B122" s="69">
        <v>152.48500000000001</v>
      </c>
      <c r="C122" s="69">
        <v>58.333333333333336</v>
      </c>
      <c r="D122" s="69">
        <v>1</v>
      </c>
      <c r="E122" s="69">
        <v>1.6666666666666665</v>
      </c>
      <c r="F122" s="70">
        <f t="shared" si="27"/>
        <v>0.38255128919784459</v>
      </c>
      <c r="G122" s="71">
        <f t="shared" si="28"/>
        <v>2.8571428571428567E-2</v>
      </c>
      <c r="H122" s="70">
        <f t="shared" si="29"/>
        <v>0.57404810696117792</v>
      </c>
      <c r="I122" s="70">
        <f t="shared" si="30"/>
        <v>0.795597165991903</v>
      </c>
    </row>
    <row r="123" spans="1:9">
      <c r="A123" s="68" t="s">
        <v>2620</v>
      </c>
      <c r="B123" s="69">
        <v>305.40000000000003</v>
      </c>
      <c r="C123" s="69">
        <v>120.66666666666669</v>
      </c>
      <c r="D123" s="69">
        <v>3.3333333333333339</v>
      </c>
      <c r="E123" s="69">
        <v>4.333333333333333</v>
      </c>
      <c r="F123" s="70">
        <f t="shared" si="27"/>
        <v>0.3951102379393146</v>
      </c>
      <c r="G123" s="71">
        <f t="shared" si="28"/>
        <v>3.5911602209944743E-2</v>
      </c>
      <c r="H123" s="70">
        <f t="shared" si="29"/>
        <v>0.59289379106691054</v>
      </c>
      <c r="I123" s="70">
        <f t="shared" si="30"/>
        <v>0.99999091305612109</v>
      </c>
    </row>
    <row r="124" spans="1:9">
      <c r="A124" s="72" t="s">
        <v>42</v>
      </c>
      <c r="B124" s="73">
        <f>SUM(B115:B123)</f>
        <v>4546.8179999999993</v>
      </c>
      <c r="C124" s="73">
        <f t="shared" ref="C124:E124" si="34">SUM(C115:C123)</f>
        <v>1780.3333333333333</v>
      </c>
      <c r="D124" s="73">
        <f t="shared" si="34"/>
        <v>61.333333333333336</v>
      </c>
      <c r="E124" s="73">
        <f t="shared" si="34"/>
        <v>69.666666666666657</v>
      </c>
      <c r="F124" s="74">
        <f t="shared" si="27"/>
        <v>0.39155588223089938</v>
      </c>
      <c r="G124" s="75">
        <f t="shared" si="28"/>
        <v>3.9131248829807147E-2</v>
      </c>
      <c r="H124" s="74">
        <f t="shared" si="29"/>
        <v>0.58756020254297492</v>
      </c>
      <c r="I124" s="74">
        <f t="shared" si="30"/>
        <v>1.0896448734751489</v>
      </c>
    </row>
    <row r="125" spans="1:9">
      <c r="A125" s="68" t="s">
        <v>2632</v>
      </c>
      <c r="B125" s="69">
        <v>1076.1750000000002</v>
      </c>
      <c r="C125" s="69">
        <v>239.33333333333331</v>
      </c>
      <c r="D125" s="69">
        <v>5.9999999999999991</v>
      </c>
      <c r="E125" s="69">
        <v>5.9999999999999991</v>
      </c>
      <c r="F125" s="70">
        <f t="shared" si="27"/>
        <v>0.22239257865433901</v>
      </c>
      <c r="G125" s="71">
        <f t="shared" si="28"/>
        <v>2.5069637883008356E-2</v>
      </c>
      <c r="H125" s="70">
        <f t="shared" si="29"/>
        <v>0.33371744491158672</v>
      </c>
      <c r="I125" s="70">
        <f t="shared" si="30"/>
        <v>0.69808664982576452</v>
      </c>
    </row>
    <row r="126" spans="1:9">
      <c r="A126" s="68" t="s">
        <v>2688</v>
      </c>
      <c r="B126" s="69">
        <v>772.40100000000007</v>
      </c>
      <c r="C126" s="69">
        <v>142.99999999999997</v>
      </c>
      <c r="D126" s="69">
        <v>6.333333333333333</v>
      </c>
      <c r="E126" s="69">
        <v>7.6666666666666661</v>
      </c>
      <c r="F126" s="70">
        <f t="shared" si="27"/>
        <v>0.18513699490290661</v>
      </c>
      <c r="G126" s="71">
        <f t="shared" si="28"/>
        <v>5.3613053613053623E-2</v>
      </c>
      <c r="H126" s="70">
        <f t="shared" si="29"/>
        <v>0.27781252985800575</v>
      </c>
      <c r="I126" s="70">
        <f t="shared" si="30"/>
        <v>1.4929037730151098</v>
      </c>
    </row>
    <row r="127" spans="1:9">
      <c r="A127" s="68" t="s">
        <v>2716</v>
      </c>
      <c r="B127" s="69">
        <v>173.941</v>
      </c>
      <c r="C127" s="69">
        <v>221.66666666666663</v>
      </c>
      <c r="D127" s="69">
        <v>8.6666666666666679</v>
      </c>
      <c r="E127" s="69">
        <v>8.6666666666666679</v>
      </c>
      <c r="F127" s="70">
        <f t="shared" si="27"/>
        <v>1.2743784769931565</v>
      </c>
      <c r="G127" s="71">
        <f t="shared" si="28"/>
        <v>3.909774436090227E-2</v>
      </c>
      <c r="H127" s="70">
        <f t="shared" si="29"/>
        <v>1.9123045011923918</v>
      </c>
      <c r="I127" s="70">
        <f t="shared" si="30"/>
        <v>1.0887119113573416</v>
      </c>
    </row>
    <row r="128" spans="1:9">
      <c r="A128" s="68" t="s">
        <v>2738</v>
      </c>
      <c r="B128" s="69">
        <v>303.21600000000001</v>
      </c>
      <c r="C128" s="69">
        <v>53.666666666666657</v>
      </c>
      <c r="D128" s="69">
        <v>3</v>
      </c>
      <c r="E128" s="69">
        <v>3.333333333333333</v>
      </c>
      <c r="F128" s="70">
        <f t="shared" si="27"/>
        <v>0.17699153958454256</v>
      </c>
      <c r="G128" s="71">
        <f t="shared" si="28"/>
        <v>6.2111801242236031E-2</v>
      </c>
      <c r="H128" s="70">
        <f t="shared" si="29"/>
        <v>0.26558963756126719</v>
      </c>
      <c r="I128" s="70">
        <f t="shared" si="30"/>
        <v>1.7295590565041374</v>
      </c>
    </row>
    <row r="129" spans="1:9">
      <c r="A129" s="68" t="s">
        <v>2744</v>
      </c>
      <c r="B129" s="69">
        <v>765.173</v>
      </c>
      <c r="C129" s="69">
        <v>210.33333333333331</v>
      </c>
      <c r="D129" s="69">
        <v>10</v>
      </c>
      <c r="E129" s="69">
        <v>10.666666666666668</v>
      </c>
      <c r="F129" s="70">
        <f t="shared" si="27"/>
        <v>0.27488337060159379</v>
      </c>
      <c r="G129" s="71">
        <f t="shared" si="28"/>
        <v>5.0713153724247235E-2</v>
      </c>
      <c r="H129" s="70">
        <f t="shared" si="29"/>
        <v>0.41248398053978352</v>
      </c>
      <c r="I129" s="70">
        <f t="shared" si="30"/>
        <v>1.4121534483532989</v>
      </c>
    </row>
    <row r="130" spans="1:9">
      <c r="A130" s="72" t="s">
        <v>2630</v>
      </c>
      <c r="B130" s="73">
        <f>SUM(B125:B129)</f>
        <v>3090.9059999999999</v>
      </c>
      <c r="C130" s="73">
        <f t="shared" ref="C130:E130" si="35">SUM(C125:C129)</f>
        <v>867.99999999999977</v>
      </c>
      <c r="D130" s="73">
        <f t="shared" si="35"/>
        <v>34</v>
      </c>
      <c r="E130" s="73">
        <f t="shared" si="35"/>
        <v>36.333333333333329</v>
      </c>
      <c r="F130" s="74">
        <f t="shared" si="27"/>
        <v>0.2808238102355749</v>
      </c>
      <c r="G130" s="75">
        <f t="shared" si="28"/>
        <v>4.1858678955453157E-2</v>
      </c>
      <c r="H130" s="74">
        <f t="shared" si="29"/>
        <v>0.42139807447357869</v>
      </c>
      <c r="I130" s="74">
        <f t="shared" si="30"/>
        <v>1.1655926222193207</v>
      </c>
    </row>
    <row r="131" spans="1:9">
      <c r="A131" s="72" t="s">
        <v>2784</v>
      </c>
      <c r="B131" s="73">
        <v>55044.708000000013</v>
      </c>
      <c r="C131" s="73">
        <v>36682.333333333328</v>
      </c>
      <c r="D131" s="73">
        <v>1177.6666666666667</v>
      </c>
      <c r="E131" s="73">
        <v>1317.3333333333326</v>
      </c>
      <c r="F131" s="74">
        <f t="shared" ref="F131" si="36">C131/B131</f>
        <v>0.66640980879276024</v>
      </c>
      <c r="G131" s="75">
        <f t="shared" ref="G131" si="37">E131/C131</f>
        <v>3.5911928539623966E-2</v>
      </c>
      <c r="H131" s="74">
        <f t="shared" si="29"/>
        <v>1</v>
      </c>
      <c r="I131" s="74">
        <f t="shared" si="30"/>
        <v>1</v>
      </c>
    </row>
    <row r="133" spans="1:9">
      <c r="A133" s="76" t="s">
        <v>2785</v>
      </c>
      <c r="B133" s="77"/>
      <c r="C133" s="77"/>
      <c r="D133" s="77"/>
      <c r="E133" s="77"/>
    </row>
    <row r="134" spans="1:9">
      <c r="A134" s="76" t="s">
        <v>2786</v>
      </c>
    </row>
    <row r="135" spans="1:9">
      <c r="A135" s="1"/>
    </row>
    <row r="136" spans="1:9">
      <c r="A136" s="78" t="s">
        <v>2787</v>
      </c>
    </row>
  </sheetData>
  <mergeCells count="2">
    <mergeCell ref="A1:I1"/>
    <mergeCell ref="A2:I2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>
  <dimension ref="A1:N18"/>
  <sheetViews>
    <sheetView tabSelected="1" workbookViewId="0">
      <selection activeCell="A18" sqref="A18"/>
    </sheetView>
  </sheetViews>
  <sheetFormatPr defaultRowHeight="15"/>
  <cols>
    <col min="1" max="1" width="9.5703125" bestFit="1" customWidth="1"/>
    <col min="2" max="2" width="19.7109375" bestFit="1" customWidth="1"/>
    <col min="4" max="4" width="41.28515625" bestFit="1" customWidth="1"/>
    <col min="5" max="7" width="5.7109375" customWidth="1"/>
    <col min="8" max="8" width="5.7109375" style="1" customWidth="1"/>
    <col min="9" max="14" width="5.7109375" customWidth="1"/>
  </cols>
  <sheetData>
    <row r="1" spans="1:14" ht="15.75" customHeight="1">
      <c r="A1" s="110" t="s">
        <v>0</v>
      </c>
      <c r="B1" s="110" t="s">
        <v>1</v>
      </c>
      <c r="C1" s="110" t="s">
        <v>2</v>
      </c>
      <c r="D1" s="110" t="s">
        <v>3</v>
      </c>
      <c r="E1" s="109" t="s">
        <v>4</v>
      </c>
      <c r="F1" s="109" t="s">
        <v>5</v>
      </c>
      <c r="G1" s="111" t="s">
        <v>6</v>
      </c>
      <c r="H1" s="111"/>
      <c r="I1" s="111"/>
      <c r="J1" s="111"/>
      <c r="K1" s="111"/>
      <c r="L1" s="111"/>
      <c r="M1" s="111"/>
      <c r="N1" s="111"/>
    </row>
    <row r="2" spans="1:14" ht="108" customHeight="1">
      <c r="A2" s="110"/>
      <c r="B2" s="110"/>
      <c r="C2" s="110"/>
      <c r="D2" s="110"/>
      <c r="E2" s="110"/>
      <c r="F2" s="110"/>
      <c r="G2" s="84" t="s">
        <v>7</v>
      </c>
      <c r="H2" s="84" t="s">
        <v>8</v>
      </c>
      <c r="I2" s="85" t="s">
        <v>9</v>
      </c>
      <c r="J2" s="84" t="s">
        <v>11</v>
      </c>
      <c r="K2" s="84" t="s">
        <v>12</v>
      </c>
      <c r="L2" s="84" t="s">
        <v>13</v>
      </c>
      <c r="M2" s="84" t="s">
        <v>14</v>
      </c>
      <c r="N2" s="84" t="s">
        <v>15</v>
      </c>
    </row>
    <row r="3" spans="1:14">
      <c r="A3" s="80" t="s">
        <v>16</v>
      </c>
      <c r="B3" s="80" t="s">
        <v>17</v>
      </c>
      <c r="C3" s="81" t="s">
        <v>18</v>
      </c>
      <c r="D3" s="80" t="s">
        <v>19</v>
      </c>
      <c r="E3" s="82">
        <v>45</v>
      </c>
      <c r="F3" s="82">
        <v>46</v>
      </c>
      <c r="G3" s="12">
        <v>45</v>
      </c>
      <c r="H3" s="83">
        <v>53.6</v>
      </c>
      <c r="I3" s="12">
        <v>0</v>
      </c>
      <c r="J3" s="12">
        <v>0</v>
      </c>
      <c r="K3" s="12">
        <v>85</v>
      </c>
      <c r="L3" s="12">
        <v>7</v>
      </c>
      <c r="M3" s="12">
        <v>0</v>
      </c>
      <c r="N3" s="12">
        <v>0</v>
      </c>
    </row>
    <row r="4" spans="1:14">
      <c r="A4" s="80" t="s">
        <v>16</v>
      </c>
      <c r="B4" s="80" t="s">
        <v>17</v>
      </c>
      <c r="C4" s="81" t="s">
        <v>18</v>
      </c>
      <c r="D4" s="80" t="s">
        <v>19</v>
      </c>
      <c r="E4" s="82">
        <v>44</v>
      </c>
      <c r="F4" s="82">
        <v>45</v>
      </c>
      <c r="G4" s="12">
        <v>53</v>
      </c>
      <c r="H4" s="83">
        <v>52.6</v>
      </c>
      <c r="I4" s="12">
        <v>1</v>
      </c>
      <c r="J4" s="12">
        <v>1</v>
      </c>
      <c r="K4" s="12">
        <v>87</v>
      </c>
      <c r="L4" s="12">
        <v>11</v>
      </c>
      <c r="M4" s="12">
        <v>0</v>
      </c>
      <c r="N4" s="12">
        <v>0</v>
      </c>
    </row>
    <row r="5" spans="1:14">
      <c r="A5" s="80" t="s">
        <v>16</v>
      </c>
      <c r="B5" s="80" t="s">
        <v>17</v>
      </c>
      <c r="C5" s="81" t="s">
        <v>18</v>
      </c>
      <c r="D5" s="80" t="s">
        <v>19</v>
      </c>
      <c r="E5" s="82">
        <v>43</v>
      </c>
      <c r="F5" s="82">
        <v>44</v>
      </c>
      <c r="G5" s="12">
        <v>59</v>
      </c>
      <c r="H5" s="83">
        <v>50.6</v>
      </c>
      <c r="I5" s="12">
        <v>1</v>
      </c>
      <c r="J5" s="12">
        <v>1</v>
      </c>
      <c r="K5" s="12">
        <v>94</v>
      </c>
      <c r="L5" s="12">
        <v>12</v>
      </c>
      <c r="M5" s="12">
        <v>0</v>
      </c>
      <c r="N5" s="12">
        <v>0</v>
      </c>
    </row>
    <row r="6" spans="1:14">
      <c r="A6" s="80" t="s">
        <v>16</v>
      </c>
      <c r="B6" s="80" t="s">
        <v>17</v>
      </c>
      <c r="C6" s="81" t="s">
        <v>18</v>
      </c>
      <c r="D6" s="80" t="s">
        <v>19</v>
      </c>
      <c r="E6" s="82">
        <v>42</v>
      </c>
      <c r="F6" s="82">
        <v>43</v>
      </c>
      <c r="G6" s="12">
        <v>43</v>
      </c>
      <c r="H6" s="83">
        <v>45.6</v>
      </c>
      <c r="I6" s="12">
        <v>0</v>
      </c>
      <c r="J6" s="12">
        <v>0</v>
      </c>
      <c r="K6" s="12">
        <v>69</v>
      </c>
      <c r="L6" s="12">
        <v>4</v>
      </c>
      <c r="M6" s="12">
        <v>0</v>
      </c>
      <c r="N6" s="12">
        <v>0</v>
      </c>
    </row>
    <row r="7" spans="1:14">
      <c r="A7" s="80" t="s">
        <v>16</v>
      </c>
      <c r="B7" s="80" t="s">
        <v>17</v>
      </c>
      <c r="C7" s="81" t="s">
        <v>20</v>
      </c>
      <c r="D7" s="80" t="s">
        <v>21</v>
      </c>
      <c r="E7" s="82">
        <v>6</v>
      </c>
      <c r="F7" s="82">
        <v>7</v>
      </c>
      <c r="G7" s="12">
        <v>57</v>
      </c>
      <c r="H7" s="83">
        <v>44.4</v>
      </c>
      <c r="I7" s="12">
        <v>1</v>
      </c>
      <c r="J7" s="12">
        <v>1</v>
      </c>
      <c r="K7" s="12">
        <v>73</v>
      </c>
      <c r="L7" s="12">
        <v>16</v>
      </c>
      <c r="M7" s="12">
        <v>0</v>
      </c>
      <c r="N7" s="12">
        <v>1</v>
      </c>
    </row>
    <row r="8" spans="1:14">
      <c r="A8" s="80" t="s">
        <v>16</v>
      </c>
      <c r="B8" s="80" t="s">
        <v>17</v>
      </c>
      <c r="C8" s="81" t="s">
        <v>20</v>
      </c>
      <c r="D8" s="80" t="s">
        <v>21</v>
      </c>
      <c r="E8" s="82">
        <v>4</v>
      </c>
      <c r="F8" s="82">
        <v>5</v>
      </c>
      <c r="G8" s="12">
        <v>58</v>
      </c>
      <c r="H8" s="83">
        <v>43.4</v>
      </c>
      <c r="I8" s="12">
        <v>0</v>
      </c>
      <c r="J8" s="12">
        <v>0</v>
      </c>
      <c r="K8" s="12">
        <v>107</v>
      </c>
      <c r="L8" s="12">
        <v>18</v>
      </c>
      <c r="M8" s="12">
        <v>0</v>
      </c>
      <c r="N8" s="12">
        <v>0</v>
      </c>
    </row>
    <row r="9" spans="1:14">
      <c r="A9" s="80" t="s">
        <v>16</v>
      </c>
      <c r="B9" s="80" t="s">
        <v>17</v>
      </c>
      <c r="C9" s="81" t="s">
        <v>18</v>
      </c>
      <c r="D9" s="80" t="s">
        <v>19</v>
      </c>
      <c r="E9" s="82">
        <v>46</v>
      </c>
      <c r="F9" s="82">
        <v>47</v>
      </c>
      <c r="G9" s="12">
        <v>15</v>
      </c>
      <c r="H9" s="83">
        <v>43</v>
      </c>
      <c r="I9" s="12">
        <v>0</v>
      </c>
      <c r="J9" s="12">
        <v>0</v>
      </c>
      <c r="K9" s="12">
        <v>20</v>
      </c>
      <c r="L9" s="12">
        <v>4</v>
      </c>
      <c r="M9" s="12">
        <v>0</v>
      </c>
      <c r="N9" s="12">
        <v>0</v>
      </c>
    </row>
    <row r="10" spans="1:14">
      <c r="A10" s="80" t="s">
        <v>22</v>
      </c>
      <c r="B10" s="80" t="s">
        <v>23</v>
      </c>
      <c r="C10" s="81" t="s">
        <v>24</v>
      </c>
      <c r="D10" s="80" t="s">
        <v>25</v>
      </c>
      <c r="E10" s="82">
        <v>16</v>
      </c>
      <c r="F10" s="82">
        <v>17</v>
      </c>
      <c r="G10" s="12">
        <v>46</v>
      </c>
      <c r="H10" s="83">
        <v>42.8</v>
      </c>
      <c r="I10" s="12">
        <v>0</v>
      </c>
      <c r="J10" s="12">
        <v>0</v>
      </c>
      <c r="K10" s="12">
        <v>67</v>
      </c>
      <c r="L10" s="12">
        <v>7</v>
      </c>
      <c r="M10" s="12">
        <v>0</v>
      </c>
      <c r="N10" s="12">
        <v>0</v>
      </c>
    </row>
    <row r="11" spans="1:14">
      <c r="A11" s="80" t="s">
        <v>16</v>
      </c>
      <c r="B11" s="80" t="s">
        <v>17</v>
      </c>
      <c r="C11" s="81" t="s">
        <v>18</v>
      </c>
      <c r="D11" s="80" t="s">
        <v>19</v>
      </c>
      <c r="E11" s="82">
        <v>41</v>
      </c>
      <c r="F11" s="82">
        <v>42</v>
      </c>
      <c r="G11" s="12">
        <v>68</v>
      </c>
      <c r="H11" s="83">
        <v>42.4</v>
      </c>
      <c r="I11" s="12">
        <v>0</v>
      </c>
      <c r="J11" s="12">
        <v>0</v>
      </c>
      <c r="K11" s="12">
        <v>95</v>
      </c>
      <c r="L11" s="12">
        <v>15</v>
      </c>
      <c r="M11" s="12">
        <v>0</v>
      </c>
      <c r="N11" s="12">
        <v>0</v>
      </c>
    </row>
    <row r="12" spans="1:14">
      <c r="A12" s="80" t="s">
        <v>22</v>
      </c>
      <c r="B12" s="80" t="s">
        <v>23</v>
      </c>
      <c r="C12" s="81" t="s">
        <v>24</v>
      </c>
      <c r="D12" s="80" t="s">
        <v>25</v>
      </c>
      <c r="E12" s="82">
        <v>17</v>
      </c>
      <c r="F12" s="82">
        <v>18</v>
      </c>
      <c r="G12" s="12">
        <v>16</v>
      </c>
      <c r="H12" s="83">
        <v>41.8</v>
      </c>
      <c r="I12" s="12">
        <v>0</v>
      </c>
      <c r="J12" s="12">
        <v>0</v>
      </c>
      <c r="K12" s="12">
        <v>25</v>
      </c>
      <c r="L12" s="12">
        <v>3</v>
      </c>
      <c r="M12" s="12">
        <v>0</v>
      </c>
      <c r="N12" s="12">
        <v>0</v>
      </c>
    </row>
    <row r="13" spans="1:14">
      <c r="A13" s="80" t="s">
        <v>16</v>
      </c>
      <c r="B13" s="80" t="s">
        <v>17</v>
      </c>
      <c r="C13" s="81" t="s">
        <v>18</v>
      </c>
      <c r="D13" s="80" t="s">
        <v>19</v>
      </c>
      <c r="E13" s="82">
        <v>32</v>
      </c>
      <c r="F13" s="82">
        <v>33</v>
      </c>
      <c r="G13" s="12">
        <v>38</v>
      </c>
      <c r="H13" s="83">
        <v>41.6</v>
      </c>
      <c r="I13" s="12">
        <v>2</v>
      </c>
      <c r="J13" s="12">
        <v>2</v>
      </c>
      <c r="K13" s="12">
        <v>52</v>
      </c>
      <c r="L13" s="12">
        <v>10</v>
      </c>
      <c r="M13" s="12">
        <v>0</v>
      </c>
      <c r="N13" s="12">
        <v>0</v>
      </c>
    </row>
    <row r="14" spans="1:14">
      <c r="A14" s="80" t="s">
        <v>16</v>
      </c>
      <c r="B14" s="80" t="s">
        <v>17</v>
      </c>
      <c r="C14" s="81" t="s">
        <v>18</v>
      </c>
      <c r="D14" s="80" t="s">
        <v>19</v>
      </c>
      <c r="E14" s="82">
        <v>33</v>
      </c>
      <c r="F14" s="82">
        <v>34</v>
      </c>
      <c r="G14" s="12">
        <v>38</v>
      </c>
      <c r="H14" s="83">
        <v>41.6</v>
      </c>
      <c r="I14" s="12">
        <v>0</v>
      </c>
      <c r="J14" s="12">
        <v>0</v>
      </c>
      <c r="K14" s="12">
        <v>57</v>
      </c>
      <c r="L14" s="12">
        <v>7</v>
      </c>
      <c r="M14" s="12">
        <v>0</v>
      </c>
      <c r="N14" s="12">
        <v>0</v>
      </c>
    </row>
    <row r="15" spans="1:14">
      <c r="A15" s="80" t="s">
        <v>16</v>
      </c>
      <c r="B15" s="80" t="s">
        <v>17</v>
      </c>
      <c r="C15" s="81" t="s">
        <v>18</v>
      </c>
      <c r="D15" s="80" t="s">
        <v>19</v>
      </c>
      <c r="E15" s="82">
        <v>34</v>
      </c>
      <c r="F15" s="82">
        <v>35</v>
      </c>
      <c r="G15" s="12">
        <v>44</v>
      </c>
      <c r="H15" s="83">
        <v>41</v>
      </c>
      <c r="I15" s="12">
        <v>0</v>
      </c>
      <c r="J15" s="12">
        <v>0</v>
      </c>
      <c r="K15" s="12">
        <v>58</v>
      </c>
      <c r="L15" s="12">
        <v>14</v>
      </c>
      <c r="M15" s="12">
        <v>0</v>
      </c>
      <c r="N15" s="12">
        <v>0</v>
      </c>
    </row>
    <row r="16" spans="1:14">
      <c r="A16" s="80" t="s">
        <v>16</v>
      </c>
      <c r="B16" s="80" t="s">
        <v>17</v>
      </c>
      <c r="C16" s="81" t="s">
        <v>26</v>
      </c>
      <c r="D16" s="80" t="s">
        <v>27</v>
      </c>
      <c r="E16" s="82">
        <v>18</v>
      </c>
      <c r="F16" s="82">
        <v>19</v>
      </c>
      <c r="G16" s="12">
        <v>54</v>
      </c>
      <c r="H16" s="83">
        <v>40</v>
      </c>
      <c r="I16" s="12">
        <v>2</v>
      </c>
      <c r="J16" s="12">
        <v>2</v>
      </c>
      <c r="K16" s="12">
        <v>69</v>
      </c>
      <c r="L16" s="12">
        <v>20</v>
      </c>
      <c r="M16" s="12">
        <v>2</v>
      </c>
      <c r="N16" s="12">
        <v>12</v>
      </c>
    </row>
    <row r="18" spans="1:1">
      <c r="A18" s="92" t="s">
        <v>2787</v>
      </c>
    </row>
  </sheetData>
  <mergeCells count="7">
    <mergeCell ref="E1:E2"/>
    <mergeCell ref="F1:F2"/>
    <mergeCell ref="G1:N1"/>
    <mergeCell ref="A1:A2"/>
    <mergeCell ref="B1:B2"/>
    <mergeCell ref="C1:C2"/>
    <mergeCell ref="D1:D2"/>
  </mergeCells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>
  <dimension ref="A1:N21"/>
  <sheetViews>
    <sheetView workbookViewId="0">
      <selection activeCell="A21" sqref="A21"/>
    </sheetView>
  </sheetViews>
  <sheetFormatPr defaultRowHeight="15"/>
  <cols>
    <col min="1" max="1" width="14.7109375" bestFit="1" customWidth="1"/>
    <col min="2" max="2" width="10.85546875" bestFit="1" customWidth="1"/>
    <col min="4" max="4" width="42.85546875" bestFit="1" customWidth="1"/>
    <col min="5" max="14" width="5.7109375" customWidth="1"/>
  </cols>
  <sheetData>
    <row r="1" spans="1:14" ht="15.75" customHeight="1">
      <c r="A1" s="110" t="s">
        <v>0</v>
      </c>
      <c r="B1" s="110" t="s">
        <v>1</v>
      </c>
      <c r="C1" s="110" t="s">
        <v>2</v>
      </c>
      <c r="D1" s="110" t="s">
        <v>3</v>
      </c>
      <c r="E1" s="109" t="s">
        <v>4</v>
      </c>
      <c r="F1" s="109" t="s">
        <v>5</v>
      </c>
      <c r="G1" s="111" t="s">
        <v>6</v>
      </c>
      <c r="H1" s="111"/>
      <c r="I1" s="111"/>
      <c r="J1" s="111"/>
      <c r="K1" s="111"/>
      <c r="L1" s="111"/>
      <c r="M1" s="111"/>
      <c r="N1" s="111"/>
    </row>
    <row r="2" spans="1:14" ht="117" customHeight="1">
      <c r="A2" s="110"/>
      <c r="B2" s="110"/>
      <c r="C2" s="110"/>
      <c r="D2" s="110"/>
      <c r="E2" s="109"/>
      <c r="F2" s="109"/>
      <c r="G2" s="84" t="s">
        <v>7</v>
      </c>
      <c r="H2" s="85" t="s">
        <v>9</v>
      </c>
      <c r="I2" s="85" t="s">
        <v>10</v>
      </c>
      <c r="J2" s="84" t="s">
        <v>11</v>
      </c>
      <c r="K2" s="84" t="s">
        <v>12</v>
      </c>
      <c r="L2" s="84" t="s">
        <v>13</v>
      </c>
      <c r="M2" s="84" t="s">
        <v>14</v>
      </c>
      <c r="N2" s="84" t="s">
        <v>15</v>
      </c>
    </row>
    <row r="3" spans="1:14">
      <c r="A3" s="80" t="s">
        <v>28</v>
      </c>
      <c r="B3" s="80" t="s">
        <v>29</v>
      </c>
      <c r="C3" s="81" t="s">
        <v>30</v>
      </c>
      <c r="D3" s="80" t="s">
        <v>31</v>
      </c>
      <c r="E3" s="82">
        <v>158</v>
      </c>
      <c r="F3" s="82">
        <v>159</v>
      </c>
      <c r="G3" s="12">
        <v>4</v>
      </c>
      <c r="H3" s="12">
        <v>1</v>
      </c>
      <c r="I3" s="86">
        <v>1.2</v>
      </c>
      <c r="J3" s="12">
        <v>1</v>
      </c>
      <c r="K3" s="12">
        <v>11</v>
      </c>
      <c r="L3" s="12">
        <v>0</v>
      </c>
      <c r="M3" s="12">
        <v>0</v>
      </c>
      <c r="N3" s="12">
        <v>0</v>
      </c>
    </row>
    <row r="4" spans="1:14">
      <c r="A4" s="80" t="s">
        <v>28</v>
      </c>
      <c r="B4" s="80" t="s">
        <v>29</v>
      </c>
      <c r="C4" s="81" t="s">
        <v>30</v>
      </c>
      <c r="D4" s="80" t="s">
        <v>31</v>
      </c>
      <c r="E4" s="82">
        <v>171</v>
      </c>
      <c r="F4" s="82">
        <v>172</v>
      </c>
      <c r="G4" s="12">
        <v>8</v>
      </c>
      <c r="H4" s="12">
        <v>2</v>
      </c>
      <c r="I4" s="86">
        <v>1.2</v>
      </c>
      <c r="J4" s="12">
        <v>2</v>
      </c>
      <c r="K4" s="12">
        <v>14</v>
      </c>
      <c r="L4" s="12">
        <v>0</v>
      </c>
      <c r="M4" s="12">
        <v>0</v>
      </c>
      <c r="N4" s="12">
        <v>0</v>
      </c>
    </row>
    <row r="5" spans="1:14">
      <c r="A5" s="80" t="s">
        <v>16</v>
      </c>
      <c r="B5" s="80" t="s">
        <v>32</v>
      </c>
      <c r="C5" s="81" t="s">
        <v>30</v>
      </c>
      <c r="D5" s="80" t="s">
        <v>31</v>
      </c>
      <c r="E5" s="82">
        <v>661</v>
      </c>
      <c r="F5" s="82">
        <v>662</v>
      </c>
      <c r="G5" s="12">
        <v>2</v>
      </c>
      <c r="H5" s="12">
        <v>1</v>
      </c>
      <c r="I5" s="86">
        <v>1.2</v>
      </c>
      <c r="J5" s="12">
        <v>1</v>
      </c>
      <c r="K5" s="12">
        <v>5</v>
      </c>
      <c r="L5" s="12">
        <v>0</v>
      </c>
      <c r="M5" s="12">
        <v>0</v>
      </c>
      <c r="N5" s="12">
        <v>0</v>
      </c>
    </row>
    <row r="6" spans="1:14">
      <c r="A6" s="80" t="s">
        <v>22</v>
      </c>
      <c r="B6" s="80" t="s">
        <v>33</v>
      </c>
      <c r="C6" s="81" t="s">
        <v>34</v>
      </c>
      <c r="D6" s="80" t="s">
        <v>35</v>
      </c>
      <c r="E6" s="82">
        <v>4</v>
      </c>
      <c r="F6" s="82">
        <v>5</v>
      </c>
      <c r="G6" s="12">
        <v>35</v>
      </c>
      <c r="H6" s="12">
        <v>5</v>
      </c>
      <c r="I6" s="86">
        <v>1.2</v>
      </c>
      <c r="J6" s="12">
        <v>6</v>
      </c>
      <c r="K6" s="12">
        <v>46</v>
      </c>
      <c r="L6" s="12">
        <v>4</v>
      </c>
      <c r="M6" s="12">
        <v>0</v>
      </c>
      <c r="N6" s="12">
        <v>0</v>
      </c>
    </row>
    <row r="7" spans="1:14">
      <c r="A7" s="80" t="s">
        <v>22</v>
      </c>
      <c r="B7" s="80" t="s">
        <v>33</v>
      </c>
      <c r="C7" s="81" t="s">
        <v>34</v>
      </c>
      <c r="D7" s="80" t="s">
        <v>35</v>
      </c>
      <c r="E7" s="82">
        <v>8</v>
      </c>
      <c r="F7" s="82">
        <v>9</v>
      </c>
      <c r="G7" s="12">
        <v>27</v>
      </c>
      <c r="H7" s="12">
        <v>1</v>
      </c>
      <c r="I7" s="86">
        <v>1.2</v>
      </c>
      <c r="J7" s="12">
        <v>1</v>
      </c>
      <c r="K7" s="12">
        <v>53</v>
      </c>
      <c r="L7" s="12">
        <v>1</v>
      </c>
      <c r="M7" s="12">
        <v>0</v>
      </c>
      <c r="N7" s="12">
        <v>0</v>
      </c>
    </row>
    <row r="8" spans="1:14">
      <c r="A8" s="80" t="s">
        <v>16</v>
      </c>
      <c r="B8" s="80" t="s">
        <v>17</v>
      </c>
      <c r="C8" s="81" t="s">
        <v>18</v>
      </c>
      <c r="D8" s="80" t="s">
        <v>19</v>
      </c>
      <c r="E8" s="82">
        <v>24</v>
      </c>
      <c r="F8" s="82">
        <v>25</v>
      </c>
      <c r="G8" s="12">
        <v>25</v>
      </c>
      <c r="H8" s="12">
        <v>2</v>
      </c>
      <c r="I8" s="86">
        <v>1.2</v>
      </c>
      <c r="J8" s="12">
        <v>2</v>
      </c>
      <c r="K8" s="12">
        <v>32</v>
      </c>
      <c r="L8" s="12">
        <v>4</v>
      </c>
      <c r="M8" s="12">
        <v>0</v>
      </c>
      <c r="N8" s="12">
        <v>0</v>
      </c>
    </row>
    <row r="9" spans="1:14">
      <c r="A9" s="80" t="s">
        <v>16</v>
      </c>
      <c r="B9" s="80" t="s">
        <v>17</v>
      </c>
      <c r="C9" s="81" t="s">
        <v>36</v>
      </c>
      <c r="D9" s="80" t="s">
        <v>37</v>
      </c>
      <c r="E9" s="82">
        <v>29</v>
      </c>
      <c r="F9" s="82">
        <v>30</v>
      </c>
      <c r="G9" s="12">
        <v>9</v>
      </c>
      <c r="H9" s="12">
        <v>4</v>
      </c>
      <c r="I9" s="86">
        <v>1.2</v>
      </c>
      <c r="J9" s="12">
        <v>5</v>
      </c>
      <c r="K9" s="12">
        <v>16</v>
      </c>
      <c r="L9" s="12">
        <v>1</v>
      </c>
      <c r="M9" s="12">
        <v>0</v>
      </c>
      <c r="N9" s="12">
        <v>2</v>
      </c>
    </row>
    <row r="10" spans="1:14">
      <c r="A10" s="80" t="s">
        <v>16</v>
      </c>
      <c r="B10" s="80" t="s">
        <v>17</v>
      </c>
      <c r="C10" s="81" t="s">
        <v>36</v>
      </c>
      <c r="D10" s="80" t="s">
        <v>37</v>
      </c>
      <c r="E10" s="82">
        <v>30</v>
      </c>
      <c r="F10" s="82">
        <v>31</v>
      </c>
      <c r="G10" s="12">
        <v>5</v>
      </c>
      <c r="H10" s="12">
        <v>1</v>
      </c>
      <c r="I10" s="86">
        <v>1.2</v>
      </c>
      <c r="J10" s="12">
        <v>1</v>
      </c>
      <c r="K10" s="12">
        <v>8</v>
      </c>
      <c r="L10" s="12">
        <v>0</v>
      </c>
      <c r="M10" s="12">
        <v>0</v>
      </c>
      <c r="N10" s="12">
        <v>0</v>
      </c>
    </row>
    <row r="11" spans="1:14">
      <c r="A11" s="80" t="s">
        <v>16</v>
      </c>
      <c r="B11" s="80" t="s">
        <v>17</v>
      </c>
      <c r="C11" s="81" t="s">
        <v>36</v>
      </c>
      <c r="D11" s="80" t="s">
        <v>37</v>
      </c>
      <c r="E11" s="82">
        <v>31</v>
      </c>
      <c r="F11" s="82">
        <v>32</v>
      </c>
      <c r="G11" s="12">
        <v>5</v>
      </c>
      <c r="H11" s="12">
        <v>1</v>
      </c>
      <c r="I11" s="86">
        <v>1.2</v>
      </c>
      <c r="J11" s="12">
        <v>1</v>
      </c>
      <c r="K11" s="12">
        <v>5</v>
      </c>
      <c r="L11" s="12">
        <v>0</v>
      </c>
      <c r="M11" s="12">
        <v>0</v>
      </c>
      <c r="N11" s="12">
        <v>0</v>
      </c>
    </row>
    <row r="12" spans="1:14">
      <c r="A12" s="80" t="s">
        <v>16</v>
      </c>
      <c r="B12" s="80" t="s">
        <v>17</v>
      </c>
      <c r="C12" s="81" t="s">
        <v>36</v>
      </c>
      <c r="D12" s="80" t="s">
        <v>37</v>
      </c>
      <c r="E12" s="82">
        <v>32</v>
      </c>
      <c r="F12" s="82">
        <v>33</v>
      </c>
      <c r="G12" s="12">
        <v>4</v>
      </c>
      <c r="H12" s="12">
        <v>0</v>
      </c>
      <c r="I12" s="86">
        <v>1.2</v>
      </c>
      <c r="J12" s="12">
        <v>0</v>
      </c>
      <c r="K12" s="12">
        <v>5</v>
      </c>
      <c r="L12" s="12">
        <v>0</v>
      </c>
      <c r="M12" s="12">
        <v>1</v>
      </c>
      <c r="N12" s="12">
        <v>0</v>
      </c>
    </row>
    <row r="13" spans="1:14">
      <c r="A13" s="80" t="s">
        <v>16</v>
      </c>
      <c r="B13" s="80" t="s">
        <v>17</v>
      </c>
      <c r="C13" s="81" t="s">
        <v>36</v>
      </c>
      <c r="D13" s="80" t="s">
        <v>37</v>
      </c>
      <c r="E13" s="82">
        <v>33</v>
      </c>
      <c r="F13" s="82">
        <v>34</v>
      </c>
      <c r="G13" s="12">
        <v>1</v>
      </c>
      <c r="H13" s="12">
        <v>0</v>
      </c>
      <c r="I13" s="86">
        <v>1.2</v>
      </c>
      <c r="J13" s="12">
        <v>0</v>
      </c>
      <c r="K13" s="12">
        <v>2</v>
      </c>
      <c r="L13" s="12">
        <v>0</v>
      </c>
      <c r="M13" s="12">
        <v>0</v>
      </c>
      <c r="N13" s="12">
        <v>0</v>
      </c>
    </row>
    <row r="14" spans="1:14">
      <c r="A14" s="80" t="s">
        <v>16</v>
      </c>
      <c r="B14" s="80" t="s">
        <v>17</v>
      </c>
      <c r="C14" s="81" t="s">
        <v>26</v>
      </c>
      <c r="D14" s="80" t="s">
        <v>27</v>
      </c>
      <c r="E14" s="82">
        <v>18</v>
      </c>
      <c r="F14" s="82">
        <v>19</v>
      </c>
      <c r="G14" s="12">
        <v>54</v>
      </c>
      <c r="H14" s="12">
        <v>2</v>
      </c>
      <c r="I14" s="86">
        <v>1.2</v>
      </c>
      <c r="J14" s="12">
        <v>2</v>
      </c>
      <c r="K14" s="12">
        <v>69</v>
      </c>
      <c r="L14" s="12">
        <v>20</v>
      </c>
      <c r="M14" s="12">
        <v>2</v>
      </c>
      <c r="N14" s="12">
        <v>12</v>
      </c>
    </row>
    <row r="15" spans="1:14">
      <c r="A15" s="80" t="s">
        <v>16</v>
      </c>
      <c r="B15" s="80" t="s">
        <v>17</v>
      </c>
      <c r="C15" s="81" t="s">
        <v>26</v>
      </c>
      <c r="D15" s="80" t="s">
        <v>27</v>
      </c>
      <c r="E15" s="82">
        <v>19</v>
      </c>
      <c r="F15" s="82">
        <v>20</v>
      </c>
      <c r="G15" s="12">
        <v>15</v>
      </c>
      <c r="H15" s="12">
        <v>0</v>
      </c>
      <c r="I15" s="86">
        <v>1.2</v>
      </c>
      <c r="J15" s="12">
        <v>0</v>
      </c>
      <c r="K15" s="12">
        <v>25</v>
      </c>
      <c r="L15" s="12">
        <v>2</v>
      </c>
      <c r="M15" s="12">
        <v>0</v>
      </c>
      <c r="N15" s="12">
        <v>1</v>
      </c>
    </row>
    <row r="16" spans="1:14">
      <c r="A16" s="80" t="s">
        <v>16</v>
      </c>
      <c r="B16" s="80" t="s">
        <v>17</v>
      </c>
      <c r="C16" s="81" t="s">
        <v>26</v>
      </c>
      <c r="D16" s="80" t="s">
        <v>27</v>
      </c>
      <c r="E16" s="82">
        <v>20</v>
      </c>
      <c r="F16" s="82">
        <v>21</v>
      </c>
      <c r="G16" s="12">
        <v>5</v>
      </c>
      <c r="H16" s="12">
        <v>1</v>
      </c>
      <c r="I16" s="86">
        <v>1.2</v>
      </c>
      <c r="J16" s="12">
        <v>1</v>
      </c>
      <c r="K16" s="12">
        <v>7</v>
      </c>
      <c r="L16" s="12">
        <v>1</v>
      </c>
      <c r="M16" s="12">
        <v>0</v>
      </c>
      <c r="N16" s="12">
        <v>2</v>
      </c>
    </row>
    <row r="17" spans="1:14">
      <c r="A17" s="80" t="s">
        <v>38</v>
      </c>
      <c r="B17" s="80" t="s">
        <v>39</v>
      </c>
      <c r="C17" s="81" t="s">
        <v>40</v>
      </c>
      <c r="D17" s="80" t="s">
        <v>41</v>
      </c>
      <c r="E17" s="82">
        <v>31</v>
      </c>
      <c r="F17" s="82">
        <v>32</v>
      </c>
      <c r="G17" s="12">
        <v>2</v>
      </c>
      <c r="H17" s="12">
        <v>1</v>
      </c>
      <c r="I17" s="86">
        <v>1.2</v>
      </c>
      <c r="J17" s="12">
        <v>1</v>
      </c>
      <c r="K17" s="12">
        <v>1</v>
      </c>
      <c r="L17" s="12">
        <v>0</v>
      </c>
      <c r="M17" s="12">
        <v>0</v>
      </c>
      <c r="N17" s="12">
        <v>0</v>
      </c>
    </row>
    <row r="18" spans="1:14">
      <c r="A18" s="80" t="s">
        <v>42</v>
      </c>
      <c r="B18" s="80" t="s">
        <v>43</v>
      </c>
      <c r="C18" s="81" t="s">
        <v>44</v>
      </c>
      <c r="D18" s="80" t="s">
        <v>45</v>
      </c>
      <c r="E18" s="82">
        <v>13</v>
      </c>
      <c r="F18" s="82">
        <v>14</v>
      </c>
      <c r="G18" s="12">
        <v>7</v>
      </c>
      <c r="H18" s="12">
        <v>1</v>
      </c>
      <c r="I18" s="86">
        <v>1.2</v>
      </c>
      <c r="J18" s="12">
        <v>1</v>
      </c>
      <c r="K18" s="12">
        <v>10</v>
      </c>
      <c r="L18" s="12">
        <v>2</v>
      </c>
      <c r="M18" s="12">
        <v>0</v>
      </c>
      <c r="N18" s="12">
        <v>0</v>
      </c>
    </row>
    <row r="19" spans="1:14">
      <c r="A19" s="80" t="s">
        <v>46</v>
      </c>
      <c r="B19" s="80" t="s">
        <v>47</v>
      </c>
      <c r="C19" s="81" t="s">
        <v>48</v>
      </c>
      <c r="D19" s="80" t="s">
        <v>49</v>
      </c>
      <c r="E19" s="82">
        <v>86</v>
      </c>
      <c r="F19" s="82">
        <v>87</v>
      </c>
      <c r="G19" s="12">
        <v>12</v>
      </c>
      <c r="H19" s="12">
        <v>1</v>
      </c>
      <c r="I19" s="86">
        <v>1.2</v>
      </c>
      <c r="J19" s="12">
        <v>1</v>
      </c>
      <c r="K19" s="12">
        <v>23</v>
      </c>
      <c r="L19" s="12">
        <v>4</v>
      </c>
      <c r="M19" s="12">
        <v>1</v>
      </c>
      <c r="N19" s="12">
        <v>0</v>
      </c>
    </row>
    <row r="21" spans="1:14">
      <c r="A21" s="92" t="s">
        <v>2787</v>
      </c>
    </row>
  </sheetData>
  <mergeCells count="7">
    <mergeCell ref="E1:E2"/>
    <mergeCell ref="F1:F2"/>
    <mergeCell ref="G1:N1"/>
    <mergeCell ref="A1:A2"/>
    <mergeCell ref="B1:B2"/>
    <mergeCell ref="C1:C2"/>
    <mergeCell ref="D1:D2"/>
  </mergeCells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>
  <dimension ref="A1:O21"/>
  <sheetViews>
    <sheetView topLeftCell="A16" workbookViewId="0">
      <selection activeCell="A21" sqref="A21"/>
    </sheetView>
  </sheetViews>
  <sheetFormatPr defaultRowHeight="15"/>
  <cols>
    <col min="1" max="1" width="14.7109375" bestFit="1" customWidth="1"/>
    <col min="2" max="2" width="10.85546875" bestFit="1" customWidth="1"/>
    <col min="3" max="3" width="8.5703125" bestFit="1" customWidth="1"/>
    <col min="4" max="4" width="25.85546875" bestFit="1" customWidth="1"/>
    <col min="5" max="14" width="5.7109375" customWidth="1"/>
    <col min="15" max="15" width="9.140625" style="1"/>
  </cols>
  <sheetData>
    <row r="1" spans="1:14" ht="15.75" customHeight="1">
      <c r="A1" s="110" t="s">
        <v>0</v>
      </c>
      <c r="B1" s="110" t="s">
        <v>1</v>
      </c>
      <c r="C1" s="110" t="s">
        <v>2</v>
      </c>
      <c r="D1" s="110" t="s">
        <v>3</v>
      </c>
      <c r="E1" s="109" t="s">
        <v>4</v>
      </c>
      <c r="F1" s="109" t="s">
        <v>5</v>
      </c>
      <c r="G1" s="111" t="s">
        <v>6</v>
      </c>
      <c r="H1" s="111"/>
      <c r="I1" s="111"/>
      <c r="J1" s="111"/>
      <c r="K1" s="111"/>
      <c r="L1" s="111"/>
      <c r="M1" s="111"/>
      <c r="N1" s="111"/>
    </row>
    <row r="2" spans="1:14" ht="123" customHeight="1">
      <c r="A2" s="110"/>
      <c r="B2" s="110"/>
      <c r="C2" s="110"/>
      <c r="D2" s="110"/>
      <c r="E2" s="110"/>
      <c r="F2" s="110"/>
      <c r="G2" s="84" t="s">
        <v>7</v>
      </c>
      <c r="H2" s="85" t="s">
        <v>9</v>
      </c>
      <c r="I2" s="84" t="s">
        <v>11</v>
      </c>
      <c r="J2" s="84" t="s">
        <v>12</v>
      </c>
      <c r="K2" s="84" t="s">
        <v>13</v>
      </c>
      <c r="L2" s="85" t="s">
        <v>50</v>
      </c>
      <c r="M2" s="84" t="s">
        <v>14</v>
      </c>
      <c r="N2" s="84" t="s">
        <v>15</v>
      </c>
    </row>
    <row r="3" spans="1:14">
      <c r="A3" s="80" t="s">
        <v>28</v>
      </c>
      <c r="B3" s="80" t="s">
        <v>51</v>
      </c>
      <c r="C3" s="81" t="s">
        <v>52</v>
      </c>
      <c r="D3" s="80" t="s">
        <v>53</v>
      </c>
      <c r="E3" s="82">
        <v>207</v>
      </c>
      <c r="F3" s="82">
        <v>208</v>
      </c>
      <c r="G3" s="12">
        <v>28</v>
      </c>
      <c r="H3" s="12">
        <v>1</v>
      </c>
      <c r="I3" s="12">
        <v>1</v>
      </c>
      <c r="J3" s="12">
        <v>33</v>
      </c>
      <c r="K3" s="12">
        <v>12</v>
      </c>
      <c r="L3" s="86">
        <v>16.8</v>
      </c>
      <c r="M3" s="12">
        <v>5</v>
      </c>
      <c r="N3" s="12">
        <v>0</v>
      </c>
    </row>
    <row r="4" spans="1:14">
      <c r="A4" s="80" t="s">
        <v>16</v>
      </c>
      <c r="B4" s="80" t="s">
        <v>17</v>
      </c>
      <c r="C4" s="81" t="s">
        <v>26</v>
      </c>
      <c r="D4" s="80" t="s">
        <v>27</v>
      </c>
      <c r="E4" s="82">
        <v>18</v>
      </c>
      <c r="F4" s="82">
        <v>19</v>
      </c>
      <c r="G4" s="12">
        <v>54</v>
      </c>
      <c r="H4" s="12">
        <v>2</v>
      </c>
      <c r="I4" s="12">
        <v>2</v>
      </c>
      <c r="J4" s="12">
        <v>69</v>
      </c>
      <c r="K4" s="12">
        <v>20</v>
      </c>
      <c r="L4" s="86">
        <v>16.600000000000001</v>
      </c>
      <c r="M4" s="12">
        <v>2</v>
      </c>
      <c r="N4" s="12">
        <v>12</v>
      </c>
    </row>
    <row r="5" spans="1:14">
      <c r="A5" s="80" t="s">
        <v>38</v>
      </c>
      <c r="B5" s="80" t="s">
        <v>39</v>
      </c>
      <c r="C5" s="81" t="s">
        <v>54</v>
      </c>
      <c r="D5" s="80" t="s">
        <v>55</v>
      </c>
      <c r="E5" s="82">
        <v>19</v>
      </c>
      <c r="F5" s="82">
        <v>20</v>
      </c>
      <c r="G5" s="12">
        <v>25</v>
      </c>
      <c r="H5" s="12">
        <v>1</v>
      </c>
      <c r="I5" s="12">
        <v>1</v>
      </c>
      <c r="J5" s="12">
        <v>35</v>
      </c>
      <c r="K5" s="12">
        <v>12</v>
      </c>
      <c r="L5" s="86">
        <v>16.399999999999999</v>
      </c>
      <c r="M5" s="12">
        <v>0</v>
      </c>
      <c r="N5" s="12">
        <v>2</v>
      </c>
    </row>
    <row r="6" spans="1:14">
      <c r="A6" s="80" t="s">
        <v>16</v>
      </c>
      <c r="B6" s="80" t="s">
        <v>17</v>
      </c>
      <c r="C6" s="81" t="s">
        <v>26</v>
      </c>
      <c r="D6" s="80" t="s">
        <v>27</v>
      </c>
      <c r="E6" s="82">
        <v>15</v>
      </c>
      <c r="F6" s="82">
        <v>16</v>
      </c>
      <c r="G6" s="12">
        <v>24</v>
      </c>
      <c r="H6" s="12">
        <v>1</v>
      </c>
      <c r="I6" s="12">
        <v>1</v>
      </c>
      <c r="J6" s="12">
        <v>35</v>
      </c>
      <c r="K6" s="12">
        <v>11</v>
      </c>
      <c r="L6" s="86">
        <v>16.2</v>
      </c>
      <c r="M6" s="12">
        <v>0</v>
      </c>
      <c r="N6" s="12">
        <v>1</v>
      </c>
    </row>
    <row r="7" spans="1:14">
      <c r="A7" s="80" t="s">
        <v>16</v>
      </c>
      <c r="B7" s="80" t="s">
        <v>17</v>
      </c>
      <c r="C7" s="81" t="s">
        <v>56</v>
      </c>
      <c r="D7" s="80" t="s">
        <v>57</v>
      </c>
      <c r="E7" s="82">
        <v>17</v>
      </c>
      <c r="F7" s="82">
        <v>18</v>
      </c>
      <c r="G7" s="12">
        <v>31</v>
      </c>
      <c r="H7" s="12">
        <v>1</v>
      </c>
      <c r="I7" s="12">
        <v>1</v>
      </c>
      <c r="J7" s="12">
        <v>35</v>
      </c>
      <c r="K7" s="12">
        <v>17</v>
      </c>
      <c r="L7" s="86">
        <v>15.6</v>
      </c>
      <c r="M7" s="12">
        <v>0</v>
      </c>
      <c r="N7" s="12">
        <v>6</v>
      </c>
    </row>
    <row r="8" spans="1:14">
      <c r="A8" s="80" t="s">
        <v>16</v>
      </c>
      <c r="B8" s="80" t="s">
        <v>17</v>
      </c>
      <c r="C8" s="81" t="s">
        <v>26</v>
      </c>
      <c r="D8" s="80" t="s">
        <v>27</v>
      </c>
      <c r="E8" s="82">
        <v>14</v>
      </c>
      <c r="F8" s="82">
        <v>15</v>
      </c>
      <c r="G8" s="12">
        <v>25</v>
      </c>
      <c r="H8" s="12">
        <v>0</v>
      </c>
      <c r="I8" s="12">
        <v>0</v>
      </c>
      <c r="J8" s="12">
        <v>34</v>
      </c>
      <c r="K8" s="12">
        <v>10</v>
      </c>
      <c r="L8" s="86">
        <v>15.6</v>
      </c>
      <c r="M8" s="12">
        <v>1</v>
      </c>
      <c r="N8" s="12">
        <v>0</v>
      </c>
    </row>
    <row r="9" spans="1:14">
      <c r="A9" s="80" t="s">
        <v>28</v>
      </c>
      <c r="B9" s="80" t="s">
        <v>51</v>
      </c>
      <c r="C9" s="81" t="s">
        <v>52</v>
      </c>
      <c r="D9" s="80" t="s">
        <v>53</v>
      </c>
      <c r="E9" s="82">
        <v>206</v>
      </c>
      <c r="F9" s="82">
        <v>207</v>
      </c>
      <c r="G9" s="12">
        <v>60</v>
      </c>
      <c r="H9" s="12">
        <v>1</v>
      </c>
      <c r="I9" s="12">
        <v>1</v>
      </c>
      <c r="J9" s="12">
        <v>82</v>
      </c>
      <c r="K9" s="12">
        <v>29</v>
      </c>
      <c r="L9" s="86">
        <v>15.4</v>
      </c>
      <c r="M9" s="12">
        <v>6</v>
      </c>
      <c r="N9" s="12">
        <v>1</v>
      </c>
    </row>
    <row r="10" spans="1:14">
      <c r="A10" s="80" t="s">
        <v>38</v>
      </c>
      <c r="B10" s="80" t="s">
        <v>39</v>
      </c>
      <c r="C10" s="81" t="s">
        <v>54</v>
      </c>
      <c r="D10" s="80" t="s">
        <v>55</v>
      </c>
      <c r="E10" s="82">
        <v>18</v>
      </c>
      <c r="F10" s="82">
        <v>19</v>
      </c>
      <c r="G10" s="12">
        <v>36</v>
      </c>
      <c r="H10" s="12">
        <v>0</v>
      </c>
      <c r="I10" s="12">
        <v>0</v>
      </c>
      <c r="J10" s="12">
        <v>53</v>
      </c>
      <c r="K10" s="12">
        <v>24</v>
      </c>
      <c r="L10" s="86">
        <v>15.4</v>
      </c>
      <c r="M10" s="12">
        <v>0</v>
      </c>
      <c r="N10" s="12">
        <v>0</v>
      </c>
    </row>
    <row r="11" spans="1:14">
      <c r="A11" s="80" t="s">
        <v>28</v>
      </c>
      <c r="B11" s="80" t="s">
        <v>51</v>
      </c>
      <c r="C11" s="81" t="s">
        <v>52</v>
      </c>
      <c r="D11" s="80" t="s">
        <v>53</v>
      </c>
      <c r="E11" s="82">
        <v>208</v>
      </c>
      <c r="F11" s="82">
        <v>209</v>
      </c>
      <c r="G11" s="12">
        <v>16</v>
      </c>
      <c r="H11" s="12">
        <v>0</v>
      </c>
      <c r="I11" s="12">
        <v>0</v>
      </c>
      <c r="J11" s="12">
        <v>21</v>
      </c>
      <c r="K11" s="12">
        <v>4</v>
      </c>
      <c r="L11" s="86">
        <v>15.2</v>
      </c>
      <c r="M11" s="12">
        <v>1</v>
      </c>
      <c r="N11" s="12">
        <v>2</v>
      </c>
    </row>
    <row r="12" spans="1:14">
      <c r="A12" s="80" t="s">
        <v>16</v>
      </c>
      <c r="B12" s="80" t="s">
        <v>17</v>
      </c>
      <c r="C12" s="81" t="s">
        <v>26</v>
      </c>
      <c r="D12" s="80" t="s">
        <v>27</v>
      </c>
      <c r="E12" s="82">
        <v>19</v>
      </c>
      <c r="F12" s="82">
        <v>20</v>
      </c>
      <c r="G12" s="12">
        <v>15</v>
      </c>
      <c r="H12" s="12">
        <v>0</v>
      </c>
      <c r="I12" s="12">
        <v>0</v>
      </c>
      <c r="J12" s="12">
        <v>25</v>
      </c>
      <c r="K12" s="12">
        <v>2</v>
      </c>
      <c r="L12" s="86">
        <v>15</v>
      </c>
      <c r="M12" s="12">
        <v>0</v>
      </c>
      <c r="N12" s="12">
        <v>1</v>
      </c>
    </row>
    <row r="13" spans="1:14">
      <c r="A13" s="80" t="s">
        <v>16</v>
      </c>
      <c r="B13" s="80" t="s">
        <v>17</v>
      </c>
      <c r="C13" s="81" t="s">
        <v>56</v>
      </c>
      <c r="D13" s="80" t="s">
        <v>57</v>
      </c>
      <c r="E13" s="82">
        <v>16</v>
      </c>
      <c r="F13" s="82">
        <v>17</v>
      </c>
      <c r="G13" s="12">
        <v>21</v>
      </c>
      <c r="H13" s="12">
        <v>0</v>
      </c>
      <c r="I13" s="12">
        <v>0</v>
      </c>
      <c r="J13" s="12">
        <v>24</v>
      </c>
      <c r="K13" s="12">
        <v>11</v>
      </c>
      <c r="L13" s="86">
        <v>14.8</v>
      </c>
      <c r="M13" s="12">
        <v>0</v>
      </c>
      <c r="N13" s="12">
        <v>3</v>
      </c>
    </row>
    <row r="14" spans="1:14">
      <c r="A14" s="80" t="s">
        <v>16</v>
      </c>
      <c r="B14" s="80" t="s">
        <v>17</v>
      </c>
      <c r="C14" s="81" t="s">
        <v>56</v>
      </c>
      <c r="D14" s="80" t="s">
        <v>57</v>
      </c>
      <c r="E14" s="82">
        <v>15</v>
      </c>
      <c r="F14" s="82">
        <v>16</v>
      </c>
      <c r="G14" s="12">
        <v>8</v>
      </c>
      <c r="H14" s="12">
        <v>0</v>
      </c>
      <c r="I14" s="12">
        <v>0</v>
      </c>
      <c r="J14" s="12">
        <v>8</v>
      </c>
      <c r="K14" s="12">
        <v>4</v>
      </c>
      <c r="L14" s="86">
        <v>14.4</v>
      </c>
      <c r="M14" s="12">
        <v>0</v>
      </c>
      <c r="N14" s="12">
        <v>0</v>
      </c>
    </row>
    <row r="15" spans="1:14">
      <c r="A15" s="80" t="s">
        <v>16</v>
      </c>
      <c r="B15" s="80" t="s">
        <v>17</v>
      </c>
      <c r="C15" s="81" t="s">
        <v>56</v>
      </c>
      <c r="D15" s="80" t="s">
        <v>57</v>
      </c>
      <c r="E15" s="82">
        <v>14</v>
      </c>
      <c r="F15" s="82">
        <v>15</v>
      </c>
      <c r="G15" s="12">
        <v>28</v>
      </c>
      <c r="H15" s="12">
        <v>1</v>
      </c>
      <c r="I15" s="12">
        <v>1</v>
      </c>
      <c r="J15" s="12">
        <v>32</v>
      </c>
      <c r="K15" s="12">
        <v>18</v>
      </c>
      <c r="L15" s="86">
        <v>14.2</v>
      </c>
      <c r="M15" s="12">
        <v>0</v>
      </c>
      <c r="N15" s="12">
        <v>2</v>
      </c>
    </row>
    <row r="16" spans="1:14">
      <c r="A16" s="80" t="s">
        <v>16</v>
      </c>
      <c r="B16" s="80" t="s">
        <v>17</v>
      </c>
      <c r="C16" s="81" t="s">
        <v>26</v>
      </c>
      <c r="D16" s="80" t="s">
        <v>27</v>
      </c>
      <c r="E16" s="82">
        <v>16</v>
      </c>
      <c r="F16" s="82">
        <v>17</v>
      </c>
      <c r="G16" s="12">
        <v>46</v>
      </c>
      <c r="H16" s="12">
        <v>1</v>
      </c>
      <c r="I16" s="12">
        <v>1</v>
      </c>
      <c r="J16" s="12">
        <v>68</v>
      </c>
      <c r="K16" s="12">
        <v>21</v>
      </c>
      <c r="L16" s="86">
        <v>14.2</v>
      </c>
      <c r="M16" s="12">
        <v>0</v>
      </c>
      <c r="N16" s="12">
        <v>4</v>
      </c>
    </row>
    <row r="17" spans="1:14">
      <c r="A17" s="80" t="s">
        <v>16</v>
      </c>
      <c r="B17" s="80" t="s">
        <v>17</v>
      </c>
      <c r="C17" s="81" t="s">
        <v>26</v>
      </c>
      <c r="D17" s="80" t="s">
        <v>27</v>
      </c>
      <c r="E17" s="82">
        <v>13</v>
      </c>
      <c r="F17" s="82">
        <v>14</v>
      </c>
      <c r="G17" s="12">
        <v>17</v>
      </c>
      <c r="H17" s="12">
        <v>0</v>
      </c>
      <c r="I17" s="12">
        <v>0</v>
      </c>
      <c r="J17" s="12">
        <v>28</v>
      </c>
      <c r="K17" s="12">
        <v>1</v>
      </c>
      <c r="L17" s="86">
        <v>13.6</v>
      </c>
      <c r="M17" s="12">
        <v>0</v>
      </c>
      <c r="N17" s="12">
        <v>3</v>
      </c>
    </row>
    <row r="18" spans="1:14">
      <c r="A18" s="80" t="s">
        <v>16</v>
      </c>
      <c r="B18" s="80" t="s">
        <v>17</v>
      </c>
      <c r="C18" s="81" t="s">
        <v>26</v>
      </c>
      <c r="D18" s="80" t="s">
        <v>27</v>
      </c>
      <c r="E18" s="82">
        <v>12</v>
      </c>
      <c r="F18" s="82">
        <v>13</v>
      </c>
      <c r="G18" s="12">
        <v>59</v>
      </c>
      <c r="H18" s="12">
        <v>1</v>
      </c>
      <c r="I18" s="12">
        <v>1</v>
      </c>
      <c r="J18" s="12">
        <v>74</v>
      </c>
      <c r="K18" s="12">
        <v>28</v>
      </c>
      <c r="L18" s="86">
        <v>13.4</v>
      </c>
      <c r="M18" s="12">
        <v>0</v>
      </c>
      <c r="N18" s="12">
        <v>9</v>
      </c>
    </row>
    <row r="19" spans="1:14">
      <c r="A19" s="80" t="s">
        <v>16</v>
      </c>
      <c r="B19" s="80" t="s">
        <v>17</v>
      </c>
      <c r="C19" s="81" t="s">
        <v>26</v>
      </c>
      <c r="D19" s="80" t="s">
        <v>27</v>
      </c>
      <c r="E19" s="82">
        <v>20</v>
      </c>
      <c r="F19" s="82">
        <v>21</v>
      </c>
      <c r="G19" s="12">
        <v>5</v>
      </c>
      <c r="H19" s="12">
        <v>1</v>
      </c>
      <c r="I19" s="12">
        <v>1</v>
      </c>
      <c r="J19" s="12">
        <v>7</v>
      </c>
      <c r="K19" s="12">
        <v>1</v>
      </c>
      <c r="L19" s="86">
        <v>13</v>
      </c>
      <c r="M19" s="12">
        <v>0</v>
      </c>
      <c r="N19" s="12">
        <v>2</v>
      </c>
    </row>
    <row r="21" spans="1:14">
      <c r="A21" s="92" t="s">
        <v>2787</v>
      </c>
    </row>
  </sheetData>
  <mergeCells count="7">
    <mergeCell ref="E1:E2"/>
    <mergeCell ref="F1:F2"/>
    <mergeCell ref="G1:N1"/>
    <mergeCell ref="A1:A2"/>
    <mergeCell ref="B1:B2"/>
    <mergeCell ref="C1:C2"/>
    <mergeCell ref="D1:D2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>
  <dimension ref="A1:O19"/>
  <sheetViews>
    <sheetView topLeftCell="A10" workbookViewId="0">
      <selection activeCell="A18" sqref="A18"/>
    </sheetView>
  </sheetViews>
  <sheetFormatPr defaultRowHeight="15"/>
  <cols>
    <col min="1" max="1" width="14.7109375" bestFit="1" customWidth="1"/>
    <col min="2" max="2" width="10.85546875" bestFit="1" customWidth="1"/>
    <col min="3" max="3" width="8.5703125" bestFit="1" customWidth="1"/>
    <col min="4" max="4" width="23" bestFit="1" customWidth="1"/>
    <col min="5" max="14" width="5.7109375" customWidth="1"/>
    <col min="15" max="15" width="23.7109375" customWidth="1"/>
  </cols>
  <sheetData>
    <row r="1" spans="1:15" ht="15.75" customHeight="1">
      <c r="A1" s="110" t="s">
        <v>0</v>
      </c>
      <c r="B1" s="110" t="s">
        <v>1</v>
      </c>
      <c r="C1" s="110" t="s">
        <v>2</v>
      </c>
      <c r="D1" s="110" t="s">
        <v>3</v>
      </c>
      <c r="E1" s="109" t="s">
        <v>4</v>
      </c>
      <c r="F1" s="109" t="s">
        <v>5</v>
      </c>
      <c r="G1" s="111" t="s">
        <v>6</v>
      </c>
      <c r="H1" s="111"/>
      <c r="I1" s="111"/>
      <c r="J1" s="111"/>
      <c r="K1" s="111"/>
      <c r="L1" s="111"/>
      <c r="M1" s="111"/>
      <c r="N1" s="111"/>
      <c r="O1" s="111"/>
    </row>
    <row r="2" spans="1:15" ht="120.75" customHeight="1">
      <c r="A2" s="110"/>
      <c r="B2" s="110"/>
      <c r="C2" s="110"/>
      <c r="D2" s="110"/>
      <c r="E2" s="109"/>
      <c r="F2" s="109"/>
      <c r="G2" s="84" t="s">
        <v>7</v>
      </c>
      <c r="H2" s="85" t="s">
        <v>9</v>
      </c>
      <c r="I2" s="84" t="s">
        <v>11</v>
      </c>
      <c r="J2" s="84" t="s">
        <v>12</v>
      </c>
      <c r="K2" s="84" t="s">
        <v>13</v>
      </c>
      <c r="L2" s="84" t="s">
        <v>14</v>
      </c>
      <c r="M2" s="85" t="s">
        <v>70</v>
      </c>
      <c r="N2" s="84" t="s">
        <v>15</v>
      </c>
      <c r="O2" s="84" t="s">
        <v>80</v>
      </c>
    </row>
    <row r="3" spans="1:15">
      <c r="A3" s="80" t="s">
        <v>58</v>
      </c>
      <c r="B3" s="80" t="s">
        <v>59</v>
      </c>
      <c r="C3" s="81" t="s">
        <v>60</v>
      </c>
      <c r="D3" s="80" t="s">
        <v>61</v>
      </c>
      <c r="E3" s="82">
        <v>601</v>
      </c>
      <c r="F3" s="82">
        <v>602</v>
      </c>
      <c r="G3" s="12">
        <v>17</v>
      </c>
      <c r="H3" s="12">
        <v>0</v>
      </c>
      <c r="I3" s="12">
        <v>0</v>
      </c>
      <c r="J3" s="12">
        <v>19</v>
      </c>
      <c r="K3" s="12">
        <v>7</v>
      </c>
      <c r="L3" s="12">
        <v>2</v>
      </c>
      <c r="M3" s="83">
        <v>2.4</v>
      </c>
      <c r="N3" s="12">
        <v>2</v>
      </c>
      <c r="O3" s="113" t="s">
        <v>78</v>
      </c>
    </row>
    <row r="4" spans="1:15">
      <c r="A4" s="80" t="s">
        <v>58</v>
      </c>
      <c r="B4" s="80" t="s">
        <v>59</v>
      </c>
      <c r="C4" s="81" t="s">
        <v>60</v>
      </c>
      <c r="D4" s="80" t="s">
        <v>61</v>
      </c>
      <c r="E4" s="82">
        <v>604</v>
      </c>
      <c r="F4" s="82">
        <v>605</v>
      </c>
      <c r="G4" s="12">
        <v>41</v>
      </c>
      <c r="H4" s="12">
        <v>0</v>
      </c>
      <c r="I4" s="12">
        <v>0</v>
      </c>
      <c r="J4" s="12">
        <v>47</v>
      </c>
      <c r="K4" s="12">
        <v>27</v>
      </c>
      <c r="L4" s="12">
        <v>5</v>
      </c>
      <c r="M4" s="83">
        <v>2.6</v>
      </c>
      <c r="N4" s="12">
        <v>11</v>
      </c>
      <c r="O4" s="113"/>
    </row>
    <row r="5" spans="1:15">
      <c r="A5" s="80" t="s">
        <v>58</v>
      </c>
      <c r="B5" s="80" t="s">
        <v>59</v>
      </c>
      <c r="C5" s="81" t="s">
        <v>60</v>
      </c>
      <c r="D5" s="80" t="s">
        <v>61</v>
      </c>
      <c r="E5" s="82">
        <v>605</v>
      </c>
      <c r="F5" s="82">
        <v>606</v>
      </c>
      <c r="G5" s="12">
        <v>12</v>
      </c>
      <c r="H5" s="12">
        <v>0</v>
      </c>
      <c r="I5" s="12">
        <v>0</v>
      </c>
      <c r="J5" s="12">
        <v>16</v>
      </c>
      <c r="K5" s="12">
        <v>5</v>
      </c>
      <c r="L5" s="12">
        <v>4</v>
      </c>
      <c r="M5" s="83">
        <v>3.2</v>
      </c>
      <c r="N5" s="12">
        <v>1</v>
      </c>
      <c r="O5" s="113"/>
    </row>
    <row r="6" spans="1:15">
      <c r="A6" s="80" t="s">
        <v>58</v>
      </c>
      <c r="B6" s="80" t="s">
        <v>59</v>
      </c>
      <c r="C6" s="81" t="s">
        <v>60</v>
      </c>
      <c r="D6" s="80" t="s">
        <v>61</v>
      </c>
      <c r="E6" s="82">
        <v>606</v>
      </c>
      <c r="F6" s="82">
        <v>607</v>
      </c>
      <c r="G6" s="12">
        <v>4</v>
      </c>
      <c r="H6" s="12">
        <v>0</v>
      </c>
      <c r="I6" s="12">
        <v>0</v>
      </c>
      <c r="J6" s="12">
        <v>5</v>
      </c>
      <c r="K6" s="12">
        <v>1</v>
      </c>
      <c r="L6" s="12">
        <v>0</v>
      </c>
      <c r="M6" s="83">
        <v>2.8</v>
      </c>
      <c r="N6" s="12">
        <v>2</v>
      </c>
      <c r="O6" s="113"/>
    </row>
    <row r="7" spans="1:15">
      <c r="A7" s="80" t="s">
        <v>46</v>
      </c>
      <c r="B7" s="80" t="s">
        <v>62</v>
      </c>
      <c r="C7" s="81" t="s">
        <v>63</v>
      </c>
      <c r="D7" s="80" t="s">
        <v>64</v>
      </c>
      <c r="E7" s="82">
        <v>38</v>
      </c>
      <c r="F7" s="82">
        <v>39</v>
      </c>
      <c r="G7" s="12">
        <v>9</v>
      </c>
      <c r="H7" s="12">
        <v>0</v>
      </c>
      <c r="I7" s="12">
        <v>0</v>
      </c>
      <c r="J7" s="12">
        <v>11</v>
      </c>
      <c r="K7" s="12">
        <v>4</v>
      </c>
      <c r="L7" s="12">
        <v>4</v>
      </c>
      <c r="M7" s="83">
        <v>2.6</v>
      </c>
      <c r="N7" s="12">
        <v>0</v>
      </c>
      <c r="O7" s="112" t="s">
        <v>77</v>
      </c>
    </row>
    <row r="8" spans="1:15">
      <c r="A8" s="80" t="s">
        <v>46</v>
      </c>
      <c r="B8" s="80" t="s">
        <v>62</v>
      </c>
      <c r="C8" s="81" t="s">
        <v>63</v>
      </c>
      <c r="D8" s="80" t="s">
        <v>64</v>
      </c>
      <c r="E8" s="82">
        <v>39</v>
      </c>
      <c r="F8" s="82">
        <v>40</v>
      </c>
      <c r="G8" s="12">
        <v>8</v>
      </c>
      <c r="H8" s="12">
        <v>0</v>
      </c>
      <c r="I8" s="12">
        <v>0</v>
      </c>
      <c r="J8" s="12">
        <v>17</v>
      </c>
      <c r="K8" s="12">
        <v>2</v>
      </c>
      <c r="L8" s="12">
        <v>0</v>
      </c>
      <c r="M8" s="83">
        <v>2.4</v>
      </c>
      <c r="N8" s="12">
        <v>0</v>
      </c>
      <c r="O8" s="112"/>
    </row>
    <row r="9" spans="1:15">
      <c r="A9" s="80" t="s">
        <v>65</v>
      </c>
      <c r="B9" s="80" t="s">
        <v>66</v>
      </c>
      <c r="C9" s="81" t="s">
        <v>60</v>
      </c>
      <c r="D9" s="80" t="s">
        <v>61</v>
      </c>
      <c r="E9" s="82">
        <v>368</v>
      </c>
      <c r="F9" s="82">
        <v>369</v>
      </c>
      <c r="G9" s="12">
        <v>17</v>
      </c>
      <c r="H9" s="12">
        <v>0</v>
      </c>
      <c r="I9" s="12">
        <v>0</v>
      </c>
      <c r="J9" s="12">
        <v>22</v>
      </c>
      <c r="K9" s="12">
        <v>7</v>
      </c>
      <c r="L9" s="12">
        <v>2</v>
      </c>
      <c r="M9" s="83">
        <v>2.4</v>
      </c>
      <c r="N9" s="12">
        <v>1</v>
      </c>
      <c r="O9" s="114" t="s">
        <v>79</v>
      </c>
    </row>
    <row r="10" spans="1:15">
      <c r="A10" s="80" t="s">
        <v>65</v>
      </c>
      <c r="B10" s="80" t="s">
        <v>66</v>
      </c>
      <c r="C10" s="81" t="s">
        <v>60</v>
      </c>
      <c r="D10" s="80" t="s">
        <v>61</v>
      </c>
      <c r="E10" s="82">
        <v>369</v>
      </c>
      <c r="F10" s="82">
        <v>370</v>
      </c>
      <c r="G10" s="12">
        <v>13</v>
      </c>
      <c r="H10" s="12">
        <v>0</v>
      </c>
      <c r="I10" s="12">
        <v>0</v>
      </c>
      <c r="J10" s="12">
        <v>13</v>
      </c>
      <c r="K10" s="12">
        <v>7</v>
      </c>
      <c r="L10" s="12">
        <v>0</v>
      </c>
      <c r="M10" s="83">
        <v>2.4</v>
      </c>
      <c r="N10" s="12">
        <v>1</v>
      </c>
      <c r="O10" s="115"/>
    </row>
    <row r="11" spans="1:15">
      <c r="A11" s="80" t="s">
        <v>65</v>
      </c>
      <c r="B11" s="80" t="s">
        <v>66</v>
      </c>
      <c r="C11" s="81" t="s">
        <v>60</v>
      </c>
      <c r="D11" s="80" t="s">
        <v>61</v>
      </c>
      <c r="E11" s="82">
        <v>370</v>
      </c>
      <c r="F11" s="82">
        <v>371</v>
      </c>
      <c r="G11" s="12">
        <v>11</v>
      </c>
      <c r="H11" s="12">
        <v>1</v>
      </c>
      <c r="I11" s="12">
        <v>1</v>
      </c>
      <c r="J11" s="12">
        <v>14</v>
      </c>
      <c r="K11" s="12">
        <v>3</v>
      </c>
      <c r="L11" s="12">
        <v>1</v>
      </c>
      <c r="M11" s="83">
        <v>2.4</v>
      </c>
      <c r="N11" s="12">
        <v>0</v>
      </c>
      <c r="O11" s="116"/>
    </row>
    <row r="12" spans="1:15">
      <c r="A12" s="80" t="s">
        <v>46</v>
      </c>
      <c r="B12" s="80" t="s">
        <v>67</v>
      </c>
      <c r="C12" s="81" t="s">
        <v>68</v>
      </c>
      <c r="D12" s="80" t="s">
        <v>69</v>
      </c>
      <c r="E12" s="82">
        <v>19</v>
      </c>
      <c r="F12" s="82">
        <v>20</v>
      </c>
      <c r="G12" s="12">
        <v>7</v>
      </c>
      <c r="H12" s="12">
        <v>0</v>
      </c>
      <c r="I12" s="12">
        <v>0</v>
      </c>
      <c r="J12" s="12">
        <v>11</v>
      </c>
      <c r="K12" s="12">
        <v>0</v>
      </c>
      <c r="L12" s="12">
        <v>2</v>
      </c>
      <c r="M12" s="83">
        <v>2.4</v>
      </c>
      <c r="N12" s="12">
        <v>1</v>
      </c>
      <c r="O12" s="89" t="s">
        <v>75</v>
      </c>
    </row>
    <row r="13" spans="1:15">
      <c r="A13" s="80" t="s">
        <v>28</v>
      </c>
      <c r="B13" s="80" t="s">
        <v>51</v>
      </c>
      <c r="C13" s="81" t="s">
        <v>52</v>
      </c>
      <c r="D13" s="80" t="s">
        <v>53</v>
      </c>
      <c r="E13" s="82">
        <v>207</v>
      </c>
      <c r="F13" s="82">
        <v>208</v>
      </c>
      <c r="G13" s="12">
        <v>28</v>
      </c>
      <c r="H13" s="12">
        <v>1</v>
      </c>
      <c r="I13" s="12">
        <v>1</v>
      </c>
      <c r="J13" s="12">
        <v>33</v>
      </c>
      <c r="K13" s="12">
        <v>12</v>
      </c>
      <c r="L13" s="12">
        <v>5</v>
      </c>
      <c r="M13" s="83">
        <v>2.8</v>
      </c>
      <c r="N13" s="12">
        <v>0</v>
      </c>
      <c r="O13" s="112" t="s">
        <v>76</v>
      </c>
    </row>
    <row r="14" spans="1:15">
      <c r="A14" s="80" t="s">
        <v>28</v>
      </c>
      <c r="B14" s="80" t="s">
        <v>51</v>
      </c>
      <c r="C14" s="81" t="s">
        <v>52</v>
      </c>
      <c r="D14" s="80" t="s">
        <v>53</v>
      </c>
      <c r="E14" s="82">
        <v>208</v>
      </c>
      <c r="F14" s="82">
        <v>209</v>
      </c>
      <c r="G14" s="12">
        <v>16</v>
      </c>
      <c r="H14" s="12">
        <v>0</v>
      </c>
      <c r="I14" s="12">
        <v>0</v>
      </c>
      <c r="J14" s="12">
        <v>21</v>
      </c>
      <c r="K14" s="12">
        <v>4</v>
      </c>
      <c r="L14" s="12">
        <v>1</v>
      </c>
      <c r="M14" s="83">
        <v>2.4</v>
      </c>
      <c r="N14" s="12">
        <v>2</v>
      </c>
      <c r="O14" s="112"/>
    </row>
    <row r="15" spans="1:15">
      <c r="A15" s="80" t="s">
        <v>28</v>
      </c>
      <c r="B15" s="80" t="s">
        <v>51</v>
      </c>
      <c r="C15" s="81" t="s">
        <v>52</v>
      </c>
      <c r="D15" s="80" t="s">
        <v>53</v>
      </c>
      <c r="E15" s="82">
        <v>209</v>
      </c>
      <c r="F15" s="82">
        <v>210</v>
      </c>
      <c r="G15" s="12">
        <v>5</v>
      </c>
      <c r="H15" s="12">
        <v>0</v>
      </c>
      <c r="I15" s="12">
        <v>0</v>
      </c>
      <c r="J15" s="12">
        <v>6</v>
      </c>
      <c r="K15" s="12">
        <v>2</v>
      </c>
      <c r="L15" s="12">
        <v>0</v>
      </c>
      <c r="M15" s="83">
        <v>2.4</v>
      </c>
      <c r="N15" s="12">
        <v>0</v>
      </c>
      <c r="O15" s="112"/>
    </row>
    <row r="16" spans="1:15">
      <c r="A16" s="80" t="s">
        <v>28</v>
      </c>
      <c r="B16" s="80" t="s">
        <v>51</v>
      </c>
      <c r="C16" s="81" t="s">
        <v>52</v>
      </c>
      <c r="D16" s="80" t="s">
        <v>53</v>
      </c>
      <c r="E16" s="82">
        <v>210</v>
      </c>
      <c r="F16" s="82">
        <v>211</v>
      </c>
      <c r="G16" s="12">
        <v>4</v>
      </c>
      <c r="H16" s="12">
        <v>0</v>
      </c>
      <c r="I16" s="12">
        <v>0</v>
      </c>
      <c r="J16" s="12">
        <v>9</v>
      </c>
      <c r="K16" s="12">
        <v>0</v>
      </c>
      <c r="L16" s="12">
        <v>0</v>
      </c>
      <c r="M16" s="83">
        <v>2.4</v>
      </c>
      <c r="N16" s="12">
        <v>0</v>
      </c>
      <c r="O16" s="112"/>
    </row>
    <row r="18" spans="1:1">
      <c r="A18" s="92" t="s">
        <v>2787</v>
      </c>
    </row>
    <row r="19" spans="1:1">
      <c r="A19" s="92"/>
    </row>
  </sheetData>
  <mergeCells count="11">
    <mergeCell ref="O13:O16"/>
    <mergeCell ref="O7:O8"/>
    <mergeCell ref="O3:O6"/>
    <mergeCell ref="O9:O11"/>
    <mergeCell ref="G1:O1"/>
    <mergeCell ref="F1:F2"/>
    <mergeCell ref="A1:A2"/>
    <mergeCell ref="B1:B2"/>
    <mergeCell ref="C1:C2"/>
    <mergeCell ref="D1:D2"/>
    <mergeCell ref="E1:E2"/>
  </mergeCells>
  <pageMargins left="0.7" right="0.7" top="0.75" bottom="0.75" header="0.3" footer="0.3"/>
  <pageSetup paperSize="9" orientation="portrait" horizontalDpi="0" verticalDpi="0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>
  <dimension ref="A1:N21"/>
  <sheetViews>
    <sheetView workbookViewId="0">
      <selection activeCell="Q3" sqref="Q3"/>
    </sheetView>
  </sheetViews>
  <sheetFormatPr defaultRowHeight="15"/>
  <cols>
    <col min="1" max="1" width="9.28515625" bestFit="1" customWidth="1"/>
    <col min="2" max="2" width="10.85546875" bestFit="1" customWidth="1"/>
    <col min="3" max="3" width="8.5703125" bestFit="1" customWidth="1"/>
    <col min="4" max="4" width="24.7109375" bestFit="1" customWidth="1"/>
    <col min="5" max="14" width="5.7109375" customWidth="1"/>
  </cols>
  <sheetData>
    <row r="1" spans="1:14" ht="15.75" customHeight="1">
      <c r="A1" s="123" t="s">
        <v>0</v>
      </c>
      <c r="B1" s="123" t="s">
        <v>1</v>
      </c>
      <c r="C1" s="123" t="s">
        <v>2</v>
      </c>
      <c r="D1" s="123" t="s">
        <v>3</v>
      </c>
      <c r="E1" s="117" t="s">
        <v>4</v>
      </c>
      <c r="F1" s="119" t="s">
        <v>5</v>
      </c>
      <c r="G1" s="120" t="s">
        <v>6</v>
      </c>
      <c r="H1" s="121"/>
      <c r="I1" s="121"/>
      <c r="J1" s="121"/>
      <c r="K1" s="121"/>
      <c r="L1" s="121"/>
      <c r="M1" s="121"/>
      <c r="N1" s="122"/>
    </row>
    <row r="2" spans="1:14" ht="111.75" customHeight="1">
      <c r="A2" s="118"/>
      <c r="B2" s="118"/>
      <c r="C2" s="118"/>
      <c r="D2" s="118"/>
      <c r="E2" s="118"/>
      <c r="F2" s="118"/>
      <c r="G2" s="87" t="s">
        <v>7</v>
      </c>
      <c r="H2" s="88" t="s">
        <v>9</v>
      </c>
      <c r="I2" s="87" t="s">
        <v>11</v>
      </c>
      <c r="J2" s="87" t="s">
        <v>12</v>
      </c>
      <c r="K2" s="87" t="s">
        <v>13</v>
      </c>
      <c r="L2" s="87" t="s">
        <v>14</v>
      </c>
      <c r="M2" s="87" t="s">
        <v>15</v>
      </c>
      <c r="N2" s="90" t="s">
        <v>71</v>
      </c>
    </row>
    <row r="3" spans="1:14">
      <c r="A3" s="80" t="s">
        <v>16</v>
      </c>
      <c r="B3" s="80" t="s">
        <v>17</v>
      </c>
      <c r="C3" s="81" t="s">
        <v>56</v>
      </c>
      <c r="D3" s="80" t="s">
        <v>57</v>
      </c>
      <c r="E3" s="82">
        <v>17</v>
      </c>
      <c r="F3" s="82">
        <v>18</v>
      </c>
      <c r="G3" s="12">
        <v>31</v>
      </c>
      <c r="H3" s="12">
        <v>1</v>
      </c>
      <c r="I3" s="12">
        <v>1</v>
      </c>
      <c r="J3" s="12">
        <v>35</v>
      </c>
      <c r="K3" s="12">
        <v>17</v>
      </c>
      <c r="L3" s="12">
        <v>0</v>
      </c>
      <c r="M3" s="12">
        <v>6</v>
      </c>
      <c r="N3" s="83">
        <v>4.4000000000000004</v>
      </c>
    </row>
    <row r="4" spans="1:14">
      <c r="A4" s="80" t="s">
        <v>16</v>
      </c>
      <c r="B4" s="80" t="s">
        <v>17</v>
      </c>
      <c r="C4" s="81" t="s">
        <v>26</v>
      </c>
      <c r="D4" s="80" t="s">
        <v>27</v>
      </c>
      <c r="E4" s="82">
        <v>20</v>
      </c>
      <c r="F4" s="82">
        <v>21</v>
      </c>
      <c r="G4" s="12">
        <v>5</v>
      </c>
      <c r="H4" s="12">
        <v>1</v>
      </c>
      <c r="I4" s="12">
        <v>1</v>
      </c>
      <c r="J4" s="12">
        <v>7</v>
      </c>
      <c r="K4" s="12">
        <v>1</v>
      </c>
      <c r="L4" s="12">
        <v>0</v>
      </c>
      <c r="M4" s="12">
        <v>2</v>
      </c>
      <c r="N4" s="83">
        <v>4.4000000000000004</v>
      </c>
    </row>
    <row r="5" spans="1:14">
      <c r="A5" s="80" t="s">
        <v>58</v>
      </c>
      <c r="B5" s="80" t="s">
        <v>59</v>
      </c>
      <c r="C5" s="81" t="s">
        <v>60</v>
      </c>
      <c r="D5" s="80" t="s">
        <v>61</v>
      </c>
      <c r="E5" s="82">
        <v>605</v>
      </c>
      <c r="F5" s="82">
        <v>606</v>
      </c>
      <c r="G5" s="12">
        <v>12</v>
      </c>
      <c r="H5" s="12">
        <v>0</v>
      </c>
      <c r="I5" s="12">
        <v>0</v>
      </c>
      <c r="J5" s="12">
        <v>16</v>
      </c>
      <c r="K5" s="12">
        <v>5</v>
      </c>
      <c r="L5" s="12">
        <v>4</v>
      </c>
      <c r="M5" s="12">
        <v>1</v>
      </c>
      <c r="N5" s="83">
        <v>4.2</v>
      </c>
    </row>
    <row r="6" spans="1:14">
      <c r="A6" s="80" t="s">
        <v>58</v>
      </c>
      <c r="B6" s="80" t="s">
        <v>59</v>
      </c>
      <c r="C6" s="81" t="s">
        <v>60</v>
      </c>
      <c r="D6" s="80" t="s">
        <v>61</v>
      </c>
      <c r="E6" s="82">
        <v>606</v>
      </c>
      <c r="F6" s="82">
        <v>607</v>
      </c>
      <c r="G6" s="12">
        <v>4</v>
      </c>
      <c r="H6" s="12">
        <v>0</v>
      </c>
      <c r="I6" s="12">
        <v>0</v>
      </c>
      <c r="J6" s="12">
        <v>5</v>
      </c>
      <c r="K6" s="12">
        <v>1</v>
      </c>
      <c r="L6" s="12">
        <v>0</v>
      </c>
      <c r="M6" s="12">
        <v>2</v>
      </c>
      <c r="N6" s="83">
        <v>4.2</v>
      </c>
    </row>
    <row r="7" spans="1:14">
      <c r="A7" s="80" t="s">
        <v>16</v>
      </c>
      <c r="B7" s="80" t="s">
        <v>17</v>
      </c>
      <c r="C7" s="81" t="s">
        <v>26</v>
      </c>
      <c r="D7" s="80" t="s">
        <v>27</v>
      </c>
      <c r="E7" s="82">
        <v>13</v>
      </c>
      <c r="F7" s="82">
        <v>14</v>
      </c>
      <c r="G7" s="12">
        <v>17</v>
      </c>
      <c r="H7" s="12">
        <v>0</v>
      </c>
      <c r="I7" s="12">
        <v>0</v>
      </c>
      <c r="J7" s="12">
        <v>28</v>
      </c>
      <c r="K7" s="12">
        <v>1</v>
      </c>
      <c r="L7" s="12">
        <v>0</v>
      </c>
      <c r="M7" s="12">
        <v>3</v>
      </c>
      <c r="N7" s="83">
        <v>4.2</v>
      </c>
    </row>
    <row r="8" spans="1:14">
      <c r="A8" s="80" t="s">
        <v>16</v>
      </c>
      <c r="B8" s="80" t="s">
        <v>17</v>
      </c>
      <c r="C8" s="81" t="s">
        <v>26</v>
      </c>
      <c r="D8" s="80" t="s">
        <v>27</v>
      </c>
      <c r="E8" s="82">
        <v>14</v>
      </c>
      <c r="F8" s="82">
        <v>15</v>
      </c>
      <c r="G8" s="12">
        <v>25</v>
      </c>
      <c r="H8" s="12">
        <v>0</v>
      </c>
      <c r="I8" s="12">
        <v>0</v>
      </c>
      <c r="J8" s="12">
        <v>34</v>
      </c>
      <c r="K8" s="12">
        <v>10</v>
      </c>
      <c r="L8" s="12">
        <v>1</v>
      </c>
      <c r="M8" s="12">
        <v>0</v>
      </c>
      <c r="N8" s="83">
        <v>4.2</v>
      </c>
    </row>
    <row r="9" spans="1:14">
      <c r="A9" s="80" t="s">
        <v>16</v>
      </c>
      <c r="B9" s="80" t="s">
        <v>17</v>
      </c>
      <c r="C9" s="81" t="s">
        <v>26</v>
      </c>
      <c r="D9" s="80" t="s">
        <v>27</v>
      </c>
      <c r="E9" s="82">
        <v>15</v>
      </c>
      <c r="F9" s="82">
        <v>16</v>
      </c>
      <c r="G9" s="12">
        <v>24</v>
      </c>
      <c r="H9" s="12">
        <v>1</v>
      </c>
      <c r="I9" s="12">
        <v>1</v>
      </c>
      <c r="J9" s="12">
        <v>35</v>
      </c>
      <c r="K9" s="12">
        <v>11</v>
      </c>
      <c r="L9" s="12">
        <v>0</v>
      </c>
      <c r="M9" s="12">
        <v>1</v>
      </c>
      <c r="N9" s="83">
        <v>4.2</v>
      </c>
    </row>
    <row r="10" spans="1:14">
      <c r="A10" s="80" t="s">
        <v>16</v>
      </c>
      <c r="B10" s="80" t="s">
        <v>17</v>
      </c>
      <c r="C10" s="81" t="s">
        <v>26</v>
      </c>
      <c r="D10" s="80" t="s">
        <v>27</v>
      </c>
      <c r="E10" s="82">
        <v>19</v>
      </c>
      <c r="F10" s="82">
        <v>20</v>
      </c>
      <c r="G10" s="12">
        <v>15</v>
      </c>
      <c r="H10" s="12">
        <v>0</v>
      </c>
      <c r="I10" s="12">
        <v>0</v>
      </c>
      <c r="J10" s="12">
        <v>25</v>
      </c>
      <c r="K10" s="12">
        <v>2</v>
      </c>
      <c r="L10" s="12">
        <v>0</v>
      </c>
      <c r="M10" s="12">
        <v>1</v>
      </c>
      <c r="N10" s="83">
        <v>4.2</v>
      </c>
    </row>
    <row r="11" spans="1:14">
      <c r="A11" s="80" t="s">
        <v>58</v>
      </c>
      <c r="B11" s="80" t="s">
        <v>59</v>
      </c>
      <c r="C11" s="81" t="s">
        <v>60</v>
      </c>
      <c r="D11" s="80" t="s">
        <v>61</v>
      </c>
      <c r="E11" s="82">
        <v>604</v>
      </c>
      <c r="F11" s="82">
        <v>605</v>
      </c>
      <c r="G11" s="12">
        <v>41</v>
      </c>
      <c r="H11" s="12">
        <v>0</v>
      </c>
      <c r="I11" s="12">
        <v>0</v>
      </c>
      <c r="J11" s="12">
        <v>47</v>
      </c>
      <c r="K11" s="12">
        <v>27</v>
      </c>
      <c r="L11" s="12">
        <v>5</v>
      </c>
      <c r="M11" s="12">
        <v>11</v>
      </c>
      <c r="N11" s="83">
        <v>4</v>
      </c>
    </row>
    <row r="12" spans="1:14">
      <c r="A12" s="80" t="s">
        <v>16</v>
      </c>
      <c r="B12" s="80" t="s">
        <v>17</v>
      </c>
      <c r="C12" s="81" t="s">
        <v>26</v>
      </c>
      <c r="D12" s="80" t="s">
        <v>27</v>
      </c>
      <c r="E12" s="82">
        <v>18</v>
      </c>
      <c r="F12" s="82">
        <v>19</v>
      </c>
      <c r="G12" s="12">
        <v>54</v>
      </c>
      <c r="H12" s="12">
        <v>2</v>
      </c>
      <c r="I12" s="12">
        <v>2</v>
      </c>
      <c r="J12" s="12">
        <v>69</v>
      </c>
      <c r="K12" s="12">
        <v>20</v>
      </c>
      <c r="L12" s="12">
        <v>2</v>
      </c>
      <c r="M12" s="12">
        <v>12</v>
      </c>
      <c r="N12" s="83">
        <v>4</v>
      </c>
    </row>
    <row r="13" spans="1:14">
      <c r="A13" s="80" t="s">
        <v>16</v>
      </c>
      <c r="B13" s="80" t="s">
        <v>17</v>
      </c>
      <c r="C13" s="81" t="s">
        <v>26</v>
      </c>
      <c r="D13" s="80" t="s">
        <v>27</v>
      </c>
      <c r="E13" s="82">
        <v>12</v>
      </c>
      <c r="F13" s="82">
        <v>13</v>
      </c>
      <c r="G13" s="12">
        <v>59</v>
      </c>
      <c r="H13" s="12">
        <v>1</v>
      </c>
      <c r="I13" s="12">
        <v>1</v>
      </c>
      <c r="J13" s="12">
        <v>74</v>
      </c>
      <c r="K13" s="12">
        <v>28</v>
      </c>
      <c r="L13" s="12">
        <v>0</v>
      </c>
      <c r="M13" s="12">
        <v>9</v>
      </c>
      <c r="N13" s="83">
        <v>3.6</v>
      </c>
    </row>
    <row r="14" spans="1:14">
      <c r="A14" s="80" t="s">
        <v>16</v>
      </c>
      <c r="B14" s="80" t="s">
        <v>17</v>
      </c>
      <c r="C14" s="81" t="s">
        <v>26</v>
      </c>
      <c r="D14" s="80" t="s">
        <v>27</v>
      </c>
      <c r="E14" s="82">
        <v>21</v>
      </c>
      <c r="F14" s="82">
        <v>22</v>
      </c>
      <c r="G14" s="12">
        <v>9</v>
      </c>
      <c r="H14" s="12">
        <v>0</v>
      </c>
      <c r="I14" s="12">
        <v>0</v>
      </c>
      <c r="J14" s="12">
        <v>16</v>
      </c>
      <c r="K14" s="12">
        <v>2</v>
      </c>
      <c r="L14" s="12">
        <v>0</v>
      </c>
      <c r="M14" s="12">
        <v>0</v>
      </c>
      <c r="N14" s="83">
        <v>3.6</v>
      </c>
    </row>
    <row r="15" spans="1:14">
      <c r="A15" s="80" t="s">
        <v>58</v>
      </c>
      <c r="B15" s="80" t="s">
        <v>59</v>
      </c>
      <c r="C15" s="81" t="s">
        <v>60</v>
      </c>
      <c r="D15" s="80" t="s">
        <v>61</v>
      </c>
      <c r="E15" s="82">
        <v>607</v>
      </c>
      <c r="F15" s="82">
        <v>608</v>
      </c>
      <c r="G15" s="12">
        <v>1</v>
      </c>
      <c r="H15" s="12">
        <v>0</v>
      </c>
      <c r="I15" s="12">
        <v>0</v>
      </c>
      <c r="J15" s="12">
        <v>1</v>
      </c>
      <c r="K15" s="12">
        <v>0</v>
      </c>
      <c r="L15" s="12">
        <v>0</v>
      </c>
      <c r="M15" s="12">
        <v>0</v>
      </c>
      <c r="N15" s="83">
        <v>3.4</v>
      </c>
    </row>
    <row r="16" spans="1:14">
      <c r="A16" s="80" t="s">
        <v>16</v>
      </c>
      <c r="B16" s="80" t="s">
        <v>17</v>
      </c>
      <c r="C16" s="81" t="s">
        <v>56</v>
      </c>
      <c r="D16" s="80" t="s">
        <v>57</v>
      </c>
      <c r="E16" s="82">
        <v>16</v>
      </c>
      <c r="F16" s="82">
        <v>17</v>
      </c>
      <c r="G16" s="12">
        <v>21</v>
      </c>
      <c r="H16" s="12">
        <v>0</v>
      </c>
      <c r="I16" s="12">
        <v>0</v>
      </c>
      <c r="J16" s="12">
        <v>24</v>
      </c>
      <c r="K16" s="12">
        <v>11</v>
      </c>
      <c r="L16" s="12">
        <v>0</v>
      </c>
      <c r="M16" s="12">
        <v>3</v>
      </c>
      <c r="N16" s="83">
        <v>3.4</v>
      </c>
    </row>
    <row r="17" spans="1:14">
      <c r="A17" s="80" t="s">
        <v>16</v>
      </c>
      <c r="B17" s="80" t="s">
        <v>17</v>
      </c>
      <c r="C17" s="81" t="s">
        <v>26</v>
      </c>
      <c r="D17" s="80" t="s">
        <v>27</v>
      </c>
      <c r="E17" s="82">
        <v>16</v>
      </c>
      <c r="F17" s="82">
        <v>17</v>
      </c>
      <c r="G17" s="12">
        <v>46</v>
      </c>
      <c r="H17" s="12">
        <v>1</v>
      </c>
      <c r="I17" s="12">
        <v>1</v>
      </c>
      <c r="J17" s="12">
        <v>68</v>
      </c>
      <c r="K17" s="12">
        <v>21</v>
      </c>
      <c r="L17" s="12">
        <v>0</v>
      </c>
      <c r="M17" s="12">
        <v>4</v>
      </c>
      <c r="N17" s="83">
        <v>3.4</v>
      </c>
    </row>
    <row r="18" spans="1:14">
      <c r="A18" s="80" t="s">
        <v>16</v>
      </c>
      <c r="B18" s="80" t="s">
        <v>17</v>
      </c>
      <c r="C18" s="81" t="s">
        <v>26</v>
      </c>
      <c r="D18" s="80" t="s">
        <v>27</v>
      </c>
      <c r="E18" s="82">
        <v>22</v>
      </c>
      <c r="F18" s="82">
        <v>23</v>
      </c>
      <c r="G18" s="12">
        <v>4</v>
      </c>
      <c r="H18" s="12">
        <v>0</v>
      </c>
      <c r="I18" s="12">
        <v>0</v>
      </c>
      <c r="J18" s="12">
        <v>5</v>
      </c>
      <c r="K18" s="12">
        <v>0</v>
      </c>
      <c r="L18" s="12">
        <v>0</v>
      </c>
      <c r="M18" s="12">
        <v>1</v>
      </c>
      <c r="N18" s="83">
        <v>3.2</v>
      </c>
    </row>
    <row r="19" spans="1:14">
      <c r="A19" s="80" t="s">
        <v>65</v>
      </c>
      <c r="B19" s="80" t="s">
        <v>72</v>
      </c>
      <c r="C19" s="81" t="s">
        <v>73</v>
      </c>
      <c r="D19" s="80" t="s">
        <v>74</v>
      </c>
      <c r="E19" s="82">
        <v>8</v>
      </c>
      <c r="F19" s="82">
        <v>9</v>
      </c>
      <c r="G19" s="12">
        <v>7</v>
      </c>
      <c r="H19" s="12">
        <v>0</v>
      </c>
      <c r="I19" s="12">
        <v>0</v>
      </c>
      <c r="J19" s="12">
        <v>7</v>
      </c>
      <c r="K19" s="12">
        <v>3</v>
      </c>
      <c r="L19" s="12">
        <v>2</v>
      </c>
      <c r="M19" s="12">
        <v>1</v>
      </c>
      <c r="N19" s="83">
        <v>3</v>
      </c>
    </row>
    <row r="21" spans="1:14" ht="26.25">
      <c r="A21" s="92" t="s">
        <v>2787</v>
      </c>
    </row>
  </sheetData>
  <mergeCells count="7">
    <mergeCell ref="E1:E2"/>
    <mergeCell ref="F1:F2"/>
    <mergeCell ref="G1:N1"/>
    <mergeCell ref="A1:A2"/>
    <mergeCell ref="B1:B2"/>
    <mergeCell ref="C1:C2"/>
    <mergeCell ref="D1:D2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11</vt:i4>
      </vt:variant>
    </vt:vector>
  </HeadingPairs>
  <TitlesOfParts>
    <vt:vector size="11" baseType="lpstr">
      <vt:lpstr>Media mesi 17-19</vt:lpstr>
      <vt:lpstr>Media giorno sett 17-19</vt:lpstr>
      <vt:lpstr>Incidenti per tipo strada</vt:lpstr>
      <vt:lpstr>Inc mort per tipo strada</vt:lpstr>
      <vt:lpstr>Morti per tipo strada</vt:lpstr>
      <vt:lpstr>Tabella Reg Prov</vt:lpstr>
      <vt:lpstr>Media mob. incidenti</vt:lpstr>
      <vt:lpstr>Media mob. incid.mortali</vt:lpstr>
      <vt:lpstr>Media mob inc 2 ruote</vt:lpstr>
      <vt:lpstr>Media mob inc bici e micromob.</vt:lpstr>
      <vt:lpstr>Media mob invest pedoni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Alessia</dc:creator>
  <cp:lastModifiedBy>Alessia</cp:lastModifiedBy>
  <cp:lastPrinted>2021-11-08T08:30:31Z</cp:lastPrinted>
  <dcterms:created xsi:type="dcterms:W3CDTF">2021-10-22T13:25:42Z</dcterms:created>
  <dcterms:modified xsi:type="dcterms:W3CDTF">2021-11-12T07:49:28Z</dcterms:modified>
</cp:coreProperties>
</file>